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DeTrabalho"/>
  <mc:AlternateContent xmlns:mc="http://schemas.openxmlformats.org/markup-compatibility/2006">
    <mc:Choice Requires="x15">
      <x15ac:absPath xmlns:x15ac="http://schemas.microsoft.com/office/spreadsheetml/2010/11/ac" url="S:\Custos\1.11 - ORÇAMENTO 2026 - ECOS\CONTENÇÕES NOVO PAC\ARQUIVO FINAL ASSINADO PARA LICITAÇÃO\OBRA 101 - BECOS TERESÓPOLIS\EDITAL\"/>
    </mc:Choice>
  </mc:AlternateContent>
  <bookViews>
    <workbookView xWindow="0" yWindow="0" windowWidth="28800" windowHeight="11730" tabRatio="792"/>
  </bookViews>
  <sheets>
    <sheet name="PLANILHA ACUMULADA" sheetId="18" r:id="rId1"/>
    <sheet name="ADM LOCAL BECO FAGUNDES" sheetId="71" r:id="rId2"/>
    <sheet name="ADM LOCAL 3 BECOS" sheetId="5" r:id="rId3"/>
    <sheet name="CRONOGRAMA 4 ÁREAS" sheetId="56" r:id="rId4"/>
    <sheet name="BDI TCU 2622 - URBANAS" sheetId="31" r:id="rId5"/>
    <sheet name="CPU 4 BECOS" sheetId="43" r:id="rId6"/>
    <sheet name="01.00 MEMORIA BECO FAGUNDES" sheetId="44" r:id="rId7"/>
    <sheet name="02.00 MEMÓRIA BECO ITAPARICA" sheetId="57" r:id="rId8"/>
    <sheet name="03.00 MEMÓRIA BECO REIS" sheetId="58" r:id="rId9"/>
    <sheet name="04.00 MEMÓRIA BECO CACHOEIRINHA" sheetId="59" r:id="rId10"/>
    <sheet name="01.00 CRONOPLE BECO FAGUNDES" sheetId="60" r:id="rId11"/>
    <sheet name="01.00 EVENTO BECO FAGUNDES" sheetId="61" r:id="rId12"/>
    <sheet name="02.00 CRONOPLE BECO ITAPARICA" sheetId="62" r:id="rId13"/>
    <sheet name="02.00 EVENTO BECO ITAPARICA" sheetId="63" r:id="rId14"/>
    <sheet name="03.00 CRONOPLE BECO REIS" sheetId="64" r:id="rId15"/>
    <sheet name="03.00 EVENTO BECO REIS" sheetId="65" r:id="rId16"/>
    <sheet name="04.00 CRONOPLE BECO CACHOEIRINH" sheetId="66" r:id="rId17"/>
    <sheet name="04.00 EVENTO BECO CACHOEIRINHA" sheetId="67" r:id="rId18"/>
    <sheet name="FATOR &quot;K&quot; TCU" sheetId="53" r:id="rId19"/>
    <sheet name="2025.10 - INSUMOS" sheetId="51" r:id="rId20"/>
    <sheet name="2025.10 - MÃO DE OBRA" sheetId="52"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0" localSheetId="6">#REF!</definedName>
    <definedName name="\0" localSheetId="8">#REF!</definedName>
    <definedName name="\0" localSheetId="9">#REF!</definedName>
    <definedName name="\0" localSheetId="2">#REF!</definedName>
    <definedName name="\0" localSheetId="1">#REF!</definedName>
    <definedName name="\0" localSheetId="4">#REF!</definedName>
    <definedName name="\0" localSheetId="5">#REF!</definedName>
    <definedName name="\0" localSheetId="3">#REF!</definedName>
    <definedName name="\0" localSheetId="18">#REF!</definedName>
    <definedName name="\0" localSheetId="0">#REF!</definedName>
    <definedName name="\0">#REF!</definedName>
    <definedName name="\a" localSheetId="8">#REF!</definedName>
    <definedName name="\a" localSheetId="9">#REF!</definedName>
    <definedName name="\a" localSheetId="2">#REF!</definedName>
    <definedName name="\a" localSheetId="1">#REF!</definedName>
    <definedName name="\a" localSheetId="4">#REF!</definedName>
    <definedName name="\a" localSheetId="5">#REF!</definedName>
    <definedName name="\a" localSheetId="3">#REF!</definedName>
    <definedName name="\a" localSheetId="18">#REF!</definedName>
    <definedName name="\a">#REF!</definedName>
    <definedName name="\b" localSheetId="8">#REF!</definedName>
    <definedName name="\b" localSheetId="9">#REF!</definedName>
    <definedName name="\b" localSheetId="2">#REF!</definedName>
    <definedName name="\b" localSheetId="1">#REF!</definedName>
    <definedName name="\b" localSheetId="4">#REF!</definedName>
    <definedName name="\b" localSheetId="5">#REF!</definedName>
    <definedName name="\b" localSheetId="3">#REF!</definedName>
    <definedName name="\b" localSheetId="18">#REF!</definedName>
    <definedName name="\b" localSheetId="0">#REF!</definedName>
    <definedName name="\b">#REF!</definedName>
    <definedName name="\e" localSheetId="6">#REF!</definedName>
    <definedName name="\e" localSheetId="8">#REF!</definedName>
    <definedName name="\e" localSheetId="9">#REF!</definedName>
    <definedName name="\e" localSheetId="2">#REF!</definedName>
    <definedName name="\e" localSheetId="1">#REF!</definedName>
    <definedName name="\e" localSheetId="4">#REF!</definedName>
    <definedName name="\e" localSheetId="5">#REF!</definedName>
    <definedName name="\e" localSheetId="3">#REF!</definedName>
    <definedName name="\e" localSheetId="18">#REF!</definedName>
    <definedName name="\e">#REF!</definedName>
    <definedName name="\p" localSheetId="8">#REF!</definedName>
    <definedName name="\p" localSheetId="9">#REF!</definedName>
    <definedName name="\p" localSheetId="2">#REF!</definedName>
    <definedName name="\p" localSheetId="1">#REF!</definedName>
    <definedName name="\p" localSheetId="4">#REF!</definedName>
    <definedName name="\p" localSheetId="5">#REF!</definedName>
    <definedName name="\p" localSheetId="3">#REF!</definedName>
    <definedName name="\p" localSheetId="18">#REF!</definedName>
    <definedName name="\p">#REF!</definedName>
    <definedName name="_" localSheetId="8">#REF!</definedName>
    <definedName name="_" localSheetId="9">#REF!</definedName>
    <definedName name="_" localSheetId="2">#REF!</definedName>
    <definedName name="_" localSheetId="1">#REF!</definedName>
    <definedName name="_" localSheetId="4">#REF!</definedName>
    <definedName name="_" localSheetId="5">#REF!</definedName>
    <definedName name="_" localSheetId="3">#REF!</definedName>
    <definedName name="_" localSheetId="18">#REF!</definedName>
    <definedName name="_" localSheetId="0">#REF!</definedName>
    <definedName name="_">#REF!</definedName>
    <definedName name="___xlnm.Print_Area_3" localSheetId="8">#REF!</definedName>
    <definedName name="___xlnm.Print_Area_3" localSheetId="9">#REF!</definedName>
    <definedName name="___xlnm.Print_Area_3" localSheetId="2">#REF!</definedName>
    <definedName name="___xlnm.Print_Area_3" localSheetId="1">#REF!</definedName>
    <definedName name="___xlnm.Print_Area_3" localSheetId="4">#REF!</definedName>
    <definedName name="___xlnm.Print_Area_3" localSheetId="5">#REF!</definedName>
    <definedName name="___xlnm.Print_Area_3" localSheetId="3">#REF!</definedName>
    <definedName name="___xlnm.Print_Area_3" localSheetId="18">#REF!</definedName>
    <definedName name="___xlnm.Print_Area_3" localSheetId="0">#REF!</definedName>
    <definedName name="___xlnm.Print_Area_3">#REF!</definedName>
    <definedName name="___xlnm.Print_Titles_3" localSheetId="8">#REF!</definedName>
    <definedName name="___xlnm.Print_Titles_3" localSheetId="9">#REF!</definedName>
    <definedName name="___xlnm.Print_Titles_3" localSheetId="2">#REF!</definedName>
    <definedName name="___xlnm.Print_Titles_3" localSheetId="1">#REF!</definedName>
    <definedName name="___xlnm.Print_Titles_3" localSheetId="4">#REF!</definedName>
    <definedName name="___xlnm.Print_Titles_3" localSheetId="5">#REF!</definedName>
    <definedName name="___xlnm.Print_Titles_3" localSheetId="3">#REF!</definedName>
    <definedName name="___xlnm.Print_Titles_3" localSheetId="18">#REF!</definedName>
    <definedName name="___xlnm.Print_Titles_3" localSheetId="0">#REF!</definedName>
    <definedName name="___xlnm.Print_Titles_3">#REF!</definedName>
    <definedName name="__xlnm.Database" localSheetId="4">"#REF!"</definedName>
    <definedName name="__xlnm.Database" localSheetId="5">"#REF!"</definedName>
    <definedName name="__xlnm.Database" localSheetId="3">"#REF!"</definedName>
    <definedName name="__xlnm.Database" localSheetId="18">"#REF!"</definedName>
    <definedName name="__xlnm.Database" localSheetId="0">"#REF!"</definedName>
    <definedName name="__xlnm.Database">"#REF!"</definedName>
    <definedName name="__xlnm.Print_Area" localSheetId="4">"#REF!"</definedName>
    <definedName name="__xlnm.Print_Area" localSheetId="5">"#REF!"</definedName>
    <definedName name="__xlnm.Print_Area" localSheetId="3">"#REF!"</definedName>
    <definedName name="__xlnm.Print_Area" localSheetId="18">"#REF!"</definedName>
    <definedName name="__xlnm.Print_Area" localSheetId="0">"#REF!"</definedName>
    <definedName name="__xlnm.Print_Area">"#REF!"</definedName>
    <definedName name="__xlnm.Print_Area_1" localSheetId="6">#REF!</definedName>
    <definedName name="__xlnm.Print_Area_1" localSheetId="8">#REF!</definedName>
    <definedName name="__xlnm.Print_Area_1" localSheetId="9">#REF!</definedName>
    <definedName name="__xlnm.Print_Area_1" localSheetId="2">#REF!</definedName>
    <definedName name="__xlnm.Print_Area_1" localSheetId="1">#REF!</definedName>
    <definedName name="__xlnm.Print_Area_1" localSheetId="4">#REF!</definedName>
    <definedName name="__xlnm.Print_Area_1" localSheetId="5">#REF!</definedName>
    <definedName name="__xlnm.Print_Area_1" localSheetId="3">#REF!</definedName>
    <definedName name="__xlnm.Print_Area_1" localSheetId="18">#REF!</definedName>
    <definedName name="__xlnm.Print_Area_1" localSheetId="0">#REF!</definedName>
    <definedName name="__xlnm.Print_Area_1">#REF!</definedName>
    <definedName name="__xlnm.Print_Area_2" localSheetId="8">#REF!</definedName>
    <definedName name="__xlnm.Print_Area_2" localSheetId="9">#REF!</definedName>
    <definedName name="__xlnm.Print_Area_2" localSheetId="2">#REF!</definedName>
    <definedName name="__xlnm.Print_Area_2" localSheetId="1">#REF!</definedName>
    <definedName name="__xlnm.Print_Area_2" localSheetId="4">#REF!</definedName>
    <definedName name="__xlnm.Print_Area_2" localSheetId="5">#REF!</definedName>
    <definedName name="__xlnm.Print_Area_2" localSheetId="3">#REF!</definedName>
    <definedName name="__xlnm.Print_Area_2" localSheetId="18">#REF!</definedName>
    <definedName name="__xlnm.Print_Area_2" localSheetId="0">#REF!</definedName>
    <definedName name="__xlnm.Print_Area_2">#REF!</definedName>
    <definedName name="__xlnm.Print_Area_4" localSheetId="8">#REF!</definedName>
    <definedName name="__xlnm.Print_Area_4" localSheetId="9">#REF!</definedName>
    <definedName name="__xlnm.Print_Area_4" localSheetId="2">#REF!</definedName>
    <definedName name="__xlnm.Print_Area_4" localSheetId="1">#REF!</definedName>
    <definedName name="__xlnm.Print_Area_4" localSheetId="4">#REF!</definedName>
    <definedName name="__xlnm.Print_Area_4" localSheetId="5">#REF!</definedName>
    <definedName name="__xlnm.Print_Area_4" localSheetId="3">#REF!</definedName>
    <definedName name="__xlnm.Print_Area_4" localSheetId="18">#REF!</definedName>
    <definedName name="__xlnm.Print_Area_4" localSheetId="0">#REF!</definedName>
    <definedName name="__xlnm.Print_Area_4">#REF!</definedName>
    <definedName name="__xlnm.Print_Titles_4" localSheetId="8">#REF!</definedName>
    <definedName name="__xlnm.Print_Titles_4" localSheetId="9">#REF!</definedName>
    <definedName name="__xlnm.Print_Titles_4" localSheetId="2">#REF!</definedName>
    <definedName name="__xlnm.Print_Titles_4" localSheetId="1">#REF!</definedName>
    <definedName name="__xlnm.Print_Titles_4" localSheetId="4">#REF!</definedName>
    <definedName name="__xlnm.Print_Titles_4" localSheetId="5">#REF!</definedName>
    <definedName name="__xlnm.Print_Titles_4" localSheetId="3">#REF!</definedName>
    <definedName name="__xlnm.Print_Titles_4" localSheetId="18">#REF!</definedName>
    <definedName name="__xlnm.Print_Titles_4" localSheetId="0">#REF!</definedName>
    <definedName name="__xlnm.Print_Titles_4">#REF!</definedName>
    <definedName name="_0" localSheetId="8">#REF!</definedName>
    <definedName name="_0" localSheetId="9">#REF!</definedName>
    <definedName name="_0" localSheetId="2">#REF!</definedName>
    <definedName name="_0" localSheetId="1">#REF!</definedName>
    <definedName name="_0" localSheetId="4">#REF!</definedName>
    <definedName name="_0" localSheetId="5">#REF!</definedName>
    <definedName name="_0" localSheetId="3">#REF!</definedName>
    <definedName name="_0" localSheetId="18">#REF!</definedName>
    <definedName name="_0" localSheetId="0">#REF!</definedName>
    <definedName name="_0">#REF!</definedName>
    <definedName name="_1Excel_BuiltIn__FilterDatabase_1_1" localSheetId="8">#REF!</definedName>
    <definedName name="_1Excel_BuiltIn__FilterDatabase_1_1" localSheetId="9">#REF!</definedName>
    <definedName name="_1Excel_BuiltIn__FilterDatabase_1_1" localSheetId="4">#REF!</definedName>
    <definedName name="_1Excel_BuiltIn__FilterDatabase_1_1" localSheetId="5">#REF!</definedName>
    <definedName name="_1Excel_BuiltIn__FilterDatabase_1_1" localSheetId="3">#REF!</definedName>
    <definedName name="_1Excel_BuiltIn__FilterDatabase_1_1" localSheetId="18">#REF!</definedName>
    <definedName name="_1Excel_BuiltIn__FilterDatabase_1_1" localSheetId="0">#REF!</definedName>
    <definedName name="_1Excel_BuiltIn__FilterDatabase_1_1">#REF!</definedName>
    <definedName name="_Altera_operacao" localSheetId="4">[1]COMPARATIVO!$H$20</definedName>
    <definedName name="_Altera_operacao" localSheetId="5">[1]COMPARATIVO!$H$20</definedName>
    <definedName name="_Altera_operacao" localSheetId="3">[1]COMPARATIVO!$H$20</definedName>
    <definedName name="_Altera_operacao" localSheetId="18">[1]COMPARATIVO!$H$20</definedName>
    <definedName name="_Altera_operacao" localSheetId="0">[1]COMPARATIVO!$H$20</definedName>
    <definedName name="_Altera_operacao">[1]COMPARATIVO!$H$20</definedName>
    <definedName name="_Atualiza_outorga" localSheetId="6">#REF!</definedName>
    <definedName name="_Atualiza_outorga" localSheetId="8">#REF!</definedName>
    <definedName name="_Atualiza_outorga" localSheetId="9">#REF!</definedName>
    <definedName name="_Atualiza_outorga" localSheetId="2">#REF!</definedName>
    <definedName name="_Atualiza_outorga" localSheetId="1">#REF!</definedName>
    <definedName name="_Atualiza_outorga" localSheetId="4">#REF!</definedName>
    <definedName name="_Atualiza_outorga" localSheetId="5">#REF!</definedName>
    <definedName name="_Atualiza_outorga" localSheetId="3">#REF!</definedName>
    <definedName name="_Atualiza_outorga" localSheetId="18">#REF!</definedName>
    <definedName name="_Atualiza_outorga" localSheetId="0">[1]COMPARATIVO!#REF!</definedName>
    <definedName name="_Atualiza_outorga">#REF!</definedName>
    <definedName name="_BAL1" localSheetId="6">#REF!</definedName>
    <definedName name="_BAL1" localSheetId="8">#REF!</definedName>
    <definedName name="_BAL1" localSheetId="9">#REF!</definedName>
    <definedName name="_BAL1" localSheetId="2">#REF!</definedName>
    <definedName name="_BAL1" localSheetId="1">#REF!</definedName>
    <definedName name="_BAL1" localSheetId="4">#REF!</definedName>
    <definedName name="_BAL1" localSheetId="5">#REF!</definedName>
    <definedName name="_BAL1" localSheetId="3">#REF!</definedName>
    <definedName name="_BAL1" localSheetId="18">#REF!</definedName>
    <definedName name="_BAL1" localSheetId="0">#REF!</definedName>
    <definedName name="_BAL1">#REF!</definedName>
    <definedName name="_BLC1" localSheetId="4">#N/A</definedName>
    <definedName name="_BLC1" localSheetId="5">#N/A</definedName>
    <definedName name="_BLC1" localSheetId="3">#N/A</definedName>
    <definedName name="_BLC1" localSheetId="18">#N/A</definedName>
    <definedName name="_BLC1" localSheetId="0">#REF!</definedName>
    <definedName name="_BLC1">#N/A</definedName>
    <definedName name="_BLC2" localSheetId="4">#N/A</definedName>
    <definedName name="_BLC2" localSheetId="5">#N/A</definedName>
    <definedName name="_BLC2" localSheetId="3">#N/A</definedName>
    <definedName name="_BLC2" localSheetId="18">#N/A</definedName>
    <definedName name="_BLC2" localSheetId="0">#REF!</definedName>
    <definedName name="_BLC2">#N/A</definedName>
    <definedName name="_BLC3" localSheetId="4">#N/A</definedName>
    <definedName name="_BLC3" localSheetId="5">#N/A</definedName>
    <definedName name="_BLC3" localSheetId="3">#N/A</definedName>
    <definedName name="_BLC3" localSheetId="18">#N/A</definedName>
    <definedName name="_BLC3" localSheetId="0">#REF!</definedName>
    <definedName name="_BLC3">#N/A</definedName>
    <definedName name="_BLC4" localSheetId="4">#N/A</definedName>
    <definedName name="_BLC4" localSheetId="5">#N/A</definedName>
    <definedName name="_BLC4" localSheetId="3">#N/A</definedName>
    <definedName name="_BLC4" localSheetId="18">#N/A</definedName>
    <definedName name="_BLC4" localSheetId="0">#REF!</definedName>
    <definedName name="_BLC4">#N/A</definedName>
    <definedName name="_CPU2" localSheetId="6">#REF!</definedName>
    <definedName name="_CPU2" localSheetId="8">#REF!</definedName>
    <definedName name="_CPU2" localSheetId="9">#REF!</definedName>
    <definedName name="_CPU2" localSheetId="4">#REF!</definedName>
    <definedName name="_CPU2" localSheetId="5">#REF!</definedName>
    <definedName name="_CPU2" localSheetId="3">#REF!</definedName>
    <definedName name="_CPU2" localSheetId="18">#REF!</definedName>
    <definedName name="_CPU2" localSheetId="0">#REF!</definedName>
    <definedName name="_CPU2">#REF!</definedName>
    <definedName name="_CTD1" localSheetId="6">#REF!</definedName>
    <definedName name="_CTD1" localSheetId="8">#REF!</definedName>
    <definedName name="_CTD1" localSheetId="9">#REF!</definedName>
    <definedName name="_CTD1" localSheetId="2">#REF!</definedName>
    <definedName name="_CTD1" localSheetId="1">#REF!</definedName>
    <definedName name="_CTD1" localSheetId="4">#REF!</definedName>
    <definedName name="_CTD1" localSheetId="5">#REF!</definedName>
    <definedName name="_CTD1" localSheetId="3">#REF!</definedName>
    <definedName name="_CTD1" localSheetId="18">#REF!</definedName>
    <definedName name="_CTD1" localSheetId="0">#REF!</definedName>
    <definedName name="_CTD1">#REF!</definedName>
    <definedName name="_expansao" localSheetId="8">#REF!</definedName>
    <definedName name="_expansao" localSheetId="9">#REF!</definedName>
    <definedName name="_expansao" localSheetId="2">#REF!</definedName>
    <definedName name="_expansao" localSheetId="1">#REF!</definedName>
    <definedName name="_expansao" localSheetId="4">#REF!</definedName>
    <definedName name="_expansao" localSheetId="5">#REF!</definedName>
    <definedName name="_expansao" localSheetId="3">#REF!</definedName>
    <definedName name="_expansao" localSheetId="18">#REF!</definedName>
    <definedName name="_expansao" localSheetId="0">#REF!</definedName>
    <definedName name="_expansao">#REF!</definedName>
    <definedName name="_Fator_atualiza_outorga" localSheetId="8">#REF!</definedName>
    <definedName name="_Fator_atualiza_outorga" localSheetId="9">#REF!</definedName>
    <definedName name="_Fator_atualiza_outorga" localSheetId="2">#REF!</definedName>
    <definedName name="_Fator_atualiza_outorga" localSheetId="1">#REF!</definedName>
    <definedName name="_Fator_atualiza_outorga" localSheetId="4">#REF!</definedName>
    <definedName name="_Fator_atualiza_outorga" localSheetId="5">#REF!</definedName>
    <definedName name="_Fator_atualiza_outorga" localSheetId="3">#REF!</definedName>
    <definedName name="_Fator_atualiza_outorga" localSheetId="18">#REF!</definedName>
    <definedName name="_Fator_atualiza_outorga" localSheetId="0">[1]COMPARATIVO!#REF!</definedName>
    <definedName name="_Fator_atualiza_outorga">#REF!</definedName>
    <definedName name="_Fill" localSheetId="8" hidden="1">#REF!</definedName>
    <definedName name="_Fill" localSheetId="9" hidden="1">#REF!</definedName>
    <definedName name="_Fill" localSheetId="4" hidden="1">#REF!</definedName>
    <definedName name="_Fill" localSheetId="5" hidden="1">#REF!</definedName>
    <definedName name="_Fill" localSheetId="3" hidden="1">#REF!</definedName>
    <definedName name="_Fill" localSheetId="18" hidden="1">#REF!</definedName>
    <definedName name="_Fill" localSheetId="0">#REF!</definedName>
    <definedName name="_Fill" hidden="1">#REF!</definedName>
    <definedName name="_Fillb" localSheetId="8" hidden="1">#REF!</definedName>
    <definedName name="_Fillb" localSheetId="9" hidden="1">#REF!</definedName>
    <definedName name="_Fillb" localSheetId="4" hidden="1">#REF!</definedName>
    <definedName name="_Fillb" localSheetId="5" hidden="1">#REF!</definedName>
    <definedName name="_Fillb" localSheetId="3" hidden="1">#REF!</definedName>
    <definedName name="_Fillb" localSheetId="18" hidden="1">#REF!</definedName>
    <definedName name="_Fillb" localSheetId="0">#REF!</definedName>
    <definedName name="_Fillb" hidden="1">#REF!</definedName>
    <definedName name="_xlnm._FilterDatabase" localSheetId="6" hidden="1">'01.00 MEMORIA BECO FAGUNDES'!$B$9:$N$510</definedName>
    <definedName name="_xlnm._FilterDatabase" localSheetId="19" hidden="1">'2025.10 - INSUMOS'!$A$2:$K$19</definedName>
    <definedName name="_xlnm._FilterDatabase" localSheetId="5" hidden="1">'CPU 4 BECOS'!$B$739:$K$1027</definedName>
    <definedName name="_xlnm._FilterDatabase" localSheetId="0" hidden="1">'PLANILHA ACUMULADA'!$B$9:$K$730</definedName>
    <definedName name="_Indice_Operacao" localSheetId="4">[1]COMPARATIVO!$J$20</definedName>
    <definedName name="_Indice_Operacao" localSheetId="5">[1]COMPARATIVO!$J$20</definedName>
    <definedName name="_Indice_Operacao" localSheetId="3">[1]COMPARATIVO!$J$20</definedName>
    <definedName name="_Indice_Operacao" localSheetId="18">[1]COMPARATIVO!$J$20</definedName>
    <definedName name="_Indice_Operacao" localSheetId="0">[1]COMPARATIVO!$J$20</definedName>
    <definedName name="_Indice_Operacao">[1]COMPARATIVO!$J$20</definedName>
    <definedName name="_MLH1" localSheetId="6">#REF!</definedName>
    <definedName name="_MLH1" localSheetId="8">#REF!</definedName>
    <definedName name="_MLH1" localSheetId="9">#REF!</definedName>
    <definedName name="_MLH1" localSheetId="2">#REF!</definedName>
    <definedName name="_MLH1" localSheetId="1">#REF!</definedName>
    <definedName name="_MLH1" localSheetId="4">#REF!</definedName>
    <definedName name="_MLH1" localSheetId="5">#REF!</definedName>
    <definedName name="_MLH1" localSheetId="3">#REF!</definedName>
    <definedName name="_MLH1" localSheetId="18">#REF!</definedName>
    <definedName name="_MLH1" localSheetId="0">#REF!</definedName>
    <definedName name="_MLH1">#REF!</definedName>
    <definedName name="_MLH2" localSheetId="8">#REF!</definedName>
    <definedName name="_MLH2" localSheetId="9">#REF!</definedName>
    <definedName name="_MLH2" localSheetId="2">#REF!</definedName>
    <definedName name="_MLH2" localSheetId="1">#REF!</definedName>
    <definedName name="_MLH2" localSheetId="4">#REF!</definedName>
    <definedName name="_MLH2" localSheetId="5">#REF!</definedName>
    <definedName name="_MLH2" localSheetId="3">#REF!</definedName>
    <definedName name="_MLH2" localSheetId="18">#REF!</definedName>
    <definedName name="_MLH2" localSheetId="0">#REF!</definedName>
    <definedName name="_MLH2">#REF!</definedName>
    <definedName name="_MLH3" localSheetId="8">#REF!</definedName>
    <definedName name="_MLH3" localSheetId="9">#REF!</definedName>
    <definedName name="_MLH3" localSheetId="2">#REF!</definedName>
    <definedName name="_MLH3" localSheetId="1">#REF!</definedName>
    <definedName name="_MLH3" localSheetId="4">#REF!</definedName>
    <definedName name="_MLH3" localSheetId="5">#REF!</definedName>
    <definedName name="_MLH3" localSheetId="3">#REF!</definedName>
    <definedName name="_MLH3" localSheetId="18">#REF!</definedName>
    <definedName name="_MLH3" localSheetId="0">#REF!</definedName>
    <definedName name="_MLH3">#REF!</definedName>
    <definedName name="_PU1" localSheetId="8">#REF!</definedName>
    <definedName name="_PU1" localSheetId="9">#REF!</definedName>
    <definedName name="_PU1" localSheetId="2">#REF!</definedName>
    <definedName name="_PU1" localSheetId="1">#REF!</definedName>
    <definedName name="_PU1" localSheetId="4">#REF!</definedName>
    <definedName name="_PU1" localSheetId="5">#REF!</definedName>
    <definedName name="_PU1" localSheetId="3">#REF!</definedName>
    <definedName name="_PU1" localSheetId="18">#REF!</definedName>
    <definedName name="_PU1" localSheetId="0">[2]OBRJU95!#REF!</definedName>
    <definedName name="_PU1">#REF!</definedName>
    <definedName name="_RC" localSheetId="8">#REF!</definedName>
    <definedName name="_RC" localSheetId="9">#REF!</definedName>
    <definedName name="_RC" localSheetId="2">#REF!</definedName>
    <definedName name="_RC" localSheetId="1">#REF!</definedName>
    <definedName name="_RC" localSheetId="4">#REF!</definedName>
    <definedName name="_RC" localSheetId="5">#REF!</definedName>
    <definedName name="_RC" localSheetId="3">#REF!</definedName>
    <definedName name="_RC" localSheetId="18">#REF!</definedName>
    <definedName name="_RC" localSheetId="0">#REF!</definedName>
    <definedName name="_RC">#REF!</definedName>
    <definedName name="_TA1" localSheetId="8">#REF!</definedName>
    <definedName name="_TA1" localSheetId="9">#REF!</definedName>
    <definedName name="_TA1" localSheetId="2">#REF!</definedName>
    <definedName name="_TA1" localSheetId="1">#REF!</definedName>
    <definedName name="_TA1" localSheetId="4">#REF!</definedName>
    <definedName name="_TA1" localSheetId="5">#REF!</definedName>
    <definedName name="_TA1" localSheetId="3">#REF!</definedName>
    <definedName name="_TA1" localSheetId="18">#REF!</definedName>
    <definedName name="_TA1" localSheetId="0">[2]OBRJU95!#REF!</definedName>
    <definedName name="_TA1">#REF!</definedName>
    <definedName name="_TA2" localSheetId="8">#REF!</definedName>
    <definedName name="_TA2" localSheetId="9">#REF!</definedName>
    <definedName name="_TA2" localSheetId="2">#REF!</definedName>
    <definedName name="_TA2" localSheetId="1">#REF!</definedName>
    <definedName name="_TA2" localSheetId="4">#REF!</definedName>
    <definedName name="_TA2" localSheetId="5">#REF!</definedName>
    <definedName name="_TA2" localSheetId="3">#REF!</definedName>
    <definedName name="_TA2" localSheetId="18">#REF!</definedName>
    <definedName name="_TA2" localSheetId="0">[2]OBRJU95!#REF!</definedName>
    <definedName name="_TA2">#REF!</definedName>
    <definedName name="_Table1_In1" localSheetId="8" hidden="1">#REF!</definedName>
    <definedName name="_Table1_In1" localSheetId="9" hidden="1">#REF!</definedName>
    <definedName name="_Table1_In1" localSheetId="4" hidden="1">#REF!</definedName>
    <definedName name="_Table1_In1" localSheetId="5" hidden="1">#REF!</definedName>
    <definedName name="_Table1_In1" localSheetId="3" hidden="1">#REF!</definedName>
    <definedName name="_Table1_In1" localSheetId="18" hidden="1">#REF!</definedName>
    <definedName name="_Table1_In1" localSheetId="0">#REF!</definedName>
    <definedName name="_Table1_In1" hidden="1">#REF!</definedName>
    <definedName name="_Table1_Out" localSheetId="8" hidden="1">#REF!</definedName>
    <definedName name="_Table1_Out" localSheetId="9" hidden="1">#REF!</definedName>
    <definedName name="_Table1_Out" localSheetId="4" hidden="1">#REF!</definedName>
    <definedName name="_Table1_Out" localSheetId="5" hidden="1">#REF!</definedName>
    <definedName name="_Table1_Out" localSheetId="3" hidden="1">#REF!</definedName>
    <definedName name="_Table1_Out" localSheetId="18" hidden="1">#REF!</definedName>
    <definedName name="_Table1_Out" localSheetId="0">#REF!</definedName>
    <definedName name="_Table1_Out" hidden="1">#REF!</definedName>
    <definedName name="_Table2_In1" localSheetId="8" hidden="1">#REF!</definedName>
    <definedName name="_Table2_In1" localSheetId="9" hidden="1">#REF!</definedName>
    <definedName name="_Table2_In1" localSheetId="4" hidden="1">#REF!</definedName>
    <definedName name="_Table2_In1" localSheetId="5" hidden="1">#REF!</definedName>
    <definedName name="_Table2_In1" localSheetId="3" hidden="1">#REF!</definedName>
    <definedName name="_Table2_In1" localSheetId="18" hidden="1">#REF!</definedName>
    <definedName name="_Table2_In1" localSheetId="0">#REF!</definedName>
    <definedName name="_Table2_In1" hidden="1">#REF!</definedName>
    <definedName name="_Table2_Out" localSheetId="8" hidden="1">#REF!</definedName>
    <definedName name="_Table2_Out" localSheetId="9" hidden="1">#REF!</definedName>
    <definedName name="_Table2_Out" localSheetId="4" hidden="1">#REF!</definedName>
    <definedName name="_Table2_Out" localSheetId="5" hidden="1">#REF!</definedName>
    <definedName name="_Table2_Out" localSheetId="3" hidden="1">#REF!</definedName>
    <definedName name="_Table2_Out" localSheetId="18" hidden="1">#REF!</definedName>
    <definedName name="_Table2_Out" localSheetId="0">#REF!</definedName>
    <definedName name="_Table2_Out" hidden="1">#REF!</definedName>
    <definedName name="_VAX1" localSheetId="8">#REF!</definedName>
    <definedName name="_VAX1" localSheetId="9">#REF!</definedName>
    <definedName name="_VAX1" localSheetId="2">#REF!</definedName>
    <definedName name="_VAX1" localSheetId="1">#REF!</definedName>
    <definedName name="_VAX1" localSheetId="4">#REF!</definedName>
    <definedName name="_VAX1" localSheetId="5">#REF!</definedName>
    <definedName name="_VAX1" localSheetId="3">#REF!</definedName>
    <definedName name="_VAX1" localSheetId="18">#REF!</definedName>
    <definedName name="_VAX1" localSheetId="0">#REF!</definedName>
    <definedName name="_VAX1">#REF!</definedName>
    <definedName name="_VAX2" localSheetId="8">#REF!</definedName>
    <definedName name="_VAX2" localSheetId="9">#REF!</definedName>
    <definedName name="_VAX2" localSheetId="2">#REF!</definedName>
    <definedName name="_VAX2" localSheetId="1">#REF!</definedName>
    <definedName name="_VAX2" localSheetId="4">#REF!</definedName>
    <definedName name="_VAX2" localSheetId="5">#REF!</definedName>
    <definedName name="_VAX2" localSheetId="3">#REF!</definedName>
    <definedName name="_VAX2" localSheetId="18">#REF!</definedName>
    <definedName name="_VAX2" localSheetId="0">#REF!</definedName>
    <definedName name="_VAX2">#REF!</definedName>
    <definedName name="_VRL1" localSheetId="8">#REF!</definedName>
    <definedName name="_VRL1" localSheetId="9">#REF!</definedName>
    <definedName name="_VRL1" localSheetId="2">#REF!</definedName>
    <definedName name="_VRL1" localSheetId="1">#REF!</definedName>
    <definedName name="_VRL1" localSheetId="4">#REF!</definedName>
    <definedName name="_VRL1" localSheetId="5">#REF!</definedName>
    <definedName name="_VRL1" localSheetId="3">#REF!</definedName>
    <definedName name="_VRL1" localSheetId="18">#REF!</definedName>
    <definedName name="_VRL1" localSheetId="0">#REF!</definedName>
    <definedName name="_VRL1">#REF!</definedName>
    <definedName name="_VRL2" localSheetId="8">#REF!</definedName>
    <definedName name="_VRL2" localSheetId="9">#REF!</definedName>
    <definedName name="_VRL2" localSheetId="2">#REF!</definedName>
    <definedName name="_VRL2" localSheetId="1">#REF!</definedName>
    <definedName name="_VRL2" localSheetId="4">#REF!</definedName>
    <definedName name="_VRL2" localSheetId="5">#REF!</definedName>
    <definedName name="_VRL2" localSheetId="3">#REF!</definedName>
    <definedName name="_VRL2" localSheetId="18">#REF!</definedName>
    <definedName name="_VRL2" localSheetId="0">#REF!</definedName>
    <definedName name="_VRL2">#REF!</definedName>
    <definedName name="_VRL3" localSheetId="8">#REF!</definedName>
    <definedName name="_VRL3" localSheetId="9">#REF!</definedName>
    <definedName name="_VRL3" localSheetId="2">#REF!</definedName>
    <definedName name="_VRL3" localSheetId="1">#REF!</definedName>
    <definedName name="_VRL3" localSheetId="4">#REF!</definedName>
    <definedName name="_VRL3" localSheetId="5">#REF!</definedName>
    <definedName name="_VRL3" localSheetId="3">#REF!</definedName>
    <definedName name="_VRL3" localSheetId="18">#REF!</definedName>
    <definedName name="_VRL3" localSheetId="0">#REF!</definedName>
    <definedName name="_VRL3">#REF!</definedName>
    <definedName name="A" localSheetId="8">#REF!</definedName>
    <definedName name="A" localSheetId="9">#REF!</definedName>
    <definedName name="A" localSheetId="2">#REF!</definedName>
    <definedName name="A" localSheetId="1">#REF!</definedName>
    <definedName name="A" localSheetId="4">#REF!</definedName>
    <definedName name="A" localSheetId="5">#REF!</definedName>
    <definedName name="A" localSheetId="3">#REF!</definedName>
    <definedName name="A" localSheetId="18">#REF!</definedName>
    <definedName name="a" localSheetId="0">#REF!</definedName>
    <definedName name="A">#REF!</definedName>
    <definedName name="a6.ncg" localSheetId="8">#REF!</definedName>
    <definedName name="a6.ncg" localSheetId="9">#REF!</definedName>
    <definedName name="a6.ncg" localSheetId="2">#REF!</definedName>
    <definedName name="a6.ncg" localSheetId="1">#REF!</definedName>
    <definedName name="a6.ncg" localSheetId="4">#REF!</definedName>
    <definedName name="a6.ncg" localSheetId="5">#REF!</definedName>
    <definedName name="a6.ncg" localSheetId="3">#REF!</definedName>
    <definedName name="a6.ncg" localSheetId="18">#REF!</definedName>
    <definedName name="a6.ncg" localSheetId="0">#REF!</definedName>
    <definedName name="a6.ncg">#REF!</definedName>
    <definedName name="aa" localSheetId="8">#REF!</definedName>
    <definedName name="aa" localSheetId="9">#REF!</definedName>
    <definedName name="aa" localSheetId="2">#REF!</definedName>
    <definedName name="aa" localSheetId="1">#REF!</definedName>
    <definedName name="aa" localSheetId="4">#REF!</definedName>
    <definedName name="aa" localSheetId="5">#REF!</definedName>
    <definedName name="aa" localSheetId="3">#REF!</definedName>
    <definedName name="aa" localSheetId="18">#REF!</definedName>
    <definedName name="aa" localSheetId="0">'[3]Quilometragem de Setor'!#REF!</definedName>
    <definedName name="aa">#REF!</definedName>
    <definedName name="AAA" localSheetId="6">#REF!</definedName>
    <definedName name="AAA" localSheetId="8">#REF!</definedName>
    <definedName name="AAA" localSheetId="9">#REF!</definedName>
    <definedName name="AAA" localSheetId="2">#REF!</definedName>
    <definedName name="AAA" localSheetId="1">#REF!</definedName>
    <definedName name="AAA" localSheetId="4">#REF!</definedName>
    <definedName name="AAA" localSheetId="5">#REF!</definedName>
    <definedName name="AAA" localSheetId="3">#REF!</definedName>
    <definedName name="AAA" localSheetId="18">#REF!</definedName>
    <definedName name="AAA" localSheetId="0">#REF!</definedName>
    <definedName name="AAA">#REF!</definedName>
    <definedName name="aaaa"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aaa"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aaa"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aaa"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aaa"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aaa"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aa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COMPANHAMENTO" hidden="1">#REF!</definedName>
    <definedName name="Acréscimo_de_hora_extra" localSheetId="6">#REF!</definedName>
    <definedName name="Acréscimo_de_hora_extra" localSheetId="8">#REF!</definedName>
    <definedName name="Acréscimo_de_hora_extra" localSheetId="9">#REF!</definedName>
    <definedName name="Acréscimo_de_hora_extra" localSheetId="2">#REF!</definedName>
    <definedName name="Acréscimo_de_hora_extra" localSheetId="1">#REF!</definedName>
    <definedName name="Acréscimo_de_hora_extra" localSheetId="4">#REF!</definedName>
    <definedName name="Acréscimo_de_hora_extra" localSheetId="5">#REF!</definedName>
    <definedName name="Acréscimo_de_hora_extra" localSheetId="3">#REF!</definedName>
    <definedName name="Acréscimo_de_hora_extra" localSheetId="18">#REF!</definedName>
    <definedName name="Acréscimo_de_hora_extra" localSheetId="0">#REF!</definedName>
    <definedName name="Acréscimo_de_hora_extra">#REF!</definedName>
    <definedName name="Acréscimo_feriado" localSheetId="8">#REF!</definedName>
    <definedName name="Acréscimo_feriado" localSheetId="9">#REF!</definedName>
    <definedName name="Acréscimo_feriado" localSheetId="2">#REF!</definedName>
    <definedName name="Acréscimo_feriado" localSheetId="1">#REF!</definedName>
    <definedName name="Acréscimo_feriado" localSheetId="4">#REF!</definedName>
    <definedName name="Acréscimo_feriado" localSheetId="5">#REF!</definedName>
    <definedName name="Acréscimo_feriado" localSheetId="3">#REF!</definedName>
    <definedName name="Acréscimo_feriado" localSheetId="18">#REF!</definedName>
    <definedName name="Acréscimo_feriado" localSheetId="0">#REF!</definedName>
    <definedName name="Acréscimo_feriado">#REF!</definedName>
    <definedName name="AD" localSheetId="8">#REF!</definedName>
    <definedName name="AD" localSheetId="9">#REF!</definedName>
    <definedName name="AD" localSheetId="2">#REF!</definedName>
    <definedName name="AD" localSheetId="1">#REF!</definedName>
    <definedName name="AD" localSheetId="4">#REF!</definedName>
    <definedName name="AD" localSheetId="5">#REF!</definedName>
    <definedName name="AD" localSheetId="3">#REF!</definedName>
    <definedName name="AD" localSheetId="18">#REF!</definedName>
    <definedName name="AD" localSheetId="0">#REF!</definedName>
    <definedName name="AD">#REF!</definedName>
    <definedName name="ADEQ" localSheetId="4">"Texto 9"</definedName>
    <definedName name="ADEQ" localSheetId="5">"Texto 9"</definedName>
    <definedName name="ADEQ" localSheetId="3">"Texto 9"</definedName>
    <definedName name="ADEQ" localSheetId="18">"Texto 9"</definedName>
    <definedName name="ADEQ" localSheetId="0">"Texto 9"</definedName>
    <definedName name="ADEQ">"Texto 9"</definedName>
    <definedName name="Adicional_noturno" localSheetId="6">#REF!</definedName>
    <definedName name="Adicional_noturno" localSheetId="8">#REF!</definedName>
    <definedName name="Adicional_noturno" localSheetId="9">#REF!</definedName>
    <definedName name="Adicional_noturno" localSheetId="2">#REF!</definedName>
    <definedName name="Adicional_noturno" localSheetId="1">#REF!</definedName>
    <definedName name="Adicional_noturno" localSheetId="4">#REF!</definedName>
    <definedName name="Adicional_noturno" localSheetId="5">#REF!</definedName>
    <definedName name="Adicional_noturno" localSheetId="3">#REF!</definedName>
    <definedName name="Adicional_noturno" localSheetId="18">#REF!</definedName>
    <definedName name="Adicional_noturno" localSheetId="0">#REF!</definedName>
    <definedName name="Adicional_noturno">#REF!</definedName>
    <definedName name="AdmLocal" hidden="1">#REF!</definedName>
    <definedName name="ADNOTURNO" localSheetId="8">#REF!</definedName>
    <definedName name="ADNOTURNO" localSheetId="9">#REF!</definedName>
    <definedName name="ADNOTURNO" localSheetId="2">#REF!</definedName>
    <definedName name="ADNOTURNO" localSheetId="1">#REF!</definedName>
    <definedName name="ADNOTURNO" localSheetId="4">#REF!</definedName>
    <definedName name="ADNOTURNO" localSheetId="5">#REF!</definedName>
    <definedName name="ADNOTURNO" localSheetId="3">#REF!</definedName>
    <definedName name="ADNOTURNO" localSheetId="18">#REF!</definedName>
    <definedName name="ADNOTURNO" localSheetId="0">#REF!</definedName>
    <definedName name="ADNOTURNO">#REF!</definedName>
    <definedName name="AF" localSheetId="8">#REF!</definedName>
    <definedName name="AF" localSheetId="9">#REF!</definedName>
    <definedName name="AF" localSheetId="2">#REF!</definedName>
    <definedName name="AF" localSheetId="1">#REF!</definedName>
    <definedName name="AF" localSheetId="4">#REF!</definedName>
    <definedName name="AF" localSheetId="5">#REF!</definedName>
    <definedName name="AF" localSheetId="3">#REF!</definedName>
    <definedName name="AF" localSheetId="18">#REF!</definedName>
    <definedName name="AF" localSheetId="0">#REF!</definedName>
    <definedName name="AF">#REF!</definedName>
    <definedName name="AGRUPAMENTO_I" localSheetId="8">#REF!</definedName>
    <definedName name="AGRUPAMENTO_I" localSheetId="9">#REF!</definedName>
    <definedName name="AGRUPAMENTO_I" localSheetId="2">#REF!</definedName>
    <definedName name="AGRUPAMENTO_I" localSheetId="1">#REF!</definedName>
    <definedName name="AGRUPAMENTO_I" localSheetId="4">#REF!</definedName>
    <definedName name="AGRUPAMENTO_I" localSheetId="5">#REF!</definedName>
    <definedName name="AGRUPAMENTO_I" localSheetId="3">#REF!</definedName>
    <definedName name="AGRUPAMENTO_I" localSheetId="18">#REF!</definedName>
    <definedName name="AGRUPAMENTO_I" localSheetId="0">#REF!</definedName>
    <definedName name="AGRUPAMENTO_I">#REF!</definedName>
    <definedName name="AGRUPAMENTO_II" localSheetId="8">#REF!</definedName>
    <definedName name="AGRUPAMENTO_II" localSheetId="9">#REF!</definedName>
    <definedName name="AGRUPAMENTO_II" localSheetId="2">#REF!</definedName>
    <definedName name="AGRUPAMENTO_II" localSheetId="1">#REF!</definedName>
    <definedName name="AGRUPAMENTO_II" localSheetId="4">#REF!</definedName>
    <definedName name="AGRUPAMENTO_II" localSheetId="5">#REF!</definedName>
    <definedName name="AGRUPAMENTO_II" localSheetId="3">#REF!</definedName>
    <definedName name="AGRUPAMENTO_II" localSheetId="18">#REF!</definedName>
    <definedName name="AGRUPAMENTO_II" localSheetId="0">#REF!</definedName>
    <definedName name="AGRUPAMENTO_II">#REF!</definedName>
    <definedName name="AGRUPAMENTO_III" localSheetId="8">#REF!</definedName>
    <definedName name="AGRUPAMENTO_III" localSheetId="9">#REF!</definedName>
    <definedName name="AGRUPAMENTO_III" localSheetId="2">#REF!</definedName>
    <definedName name="AGRUPAMENTO_III" localSheetId="1">#REF!</definedName>
    <definedName name="AGRUPAMENTO_III" localSheetId="4">#REF!</definedName>
    <definedName name="AGRUPAMENTO_III" localSheetId="5">#REF!</definedName>
    <definedName name="AGRUPAMENTO_III" localSheetId="3">#REF!</definedName>
    <definedName name="AGRUPAMENTO_III" localSheetId="18">#REF!</definedName>
    <definedName name="AGRUPAMENTO_III" localSheetId="0">#REF!</definedName>
    <definedName name="AGRUPAMENTO_III">#REF!</definedName>
    <definedName name="AGRUPAMENTO_IV" localSheetId="8">#REF!</definedName>
    <definedName name="AGRUPAMENTO_IV" localSheetId="9">#REF!</definedName>
    <definedName name="AGRUPAMENTO_IV" localSheetId="2">#REF!</definedName>
    <definedName name="AGRUPAMENTO_IV" localSheetId="1">#REF!</definedName>
    <definedName name="AGRUPAMENTO_IV" localSheetId="4">#REF!</definedName>
    <definedName name="AGRUPAMENTO_IV" localSheetId="5">#REF!</definedName>
    <definedName name="AGRUPAMENTO_IV" localSheetId="3">#REF!</definedName>
    <definedName name="AGRUPAMENTO_IV" localSheetId="18">#REF!</definedName>
    <definedName name="AGRUPAMENTO_IV" localSheetId="0">#REF!</definedName>
    <definedName name="AGRUPAMENTO_IV">#REF!</definedName>
    <definedName name="AGRUPAMENTO_V" localSheetId="8">#REF!</definedName>
    <definedName name="AGRUPAMENTO_V" localSheetId="9">#REF!</definedName>
    <definedName name="AGRUPAMENTO_V" localSheetId="2">#REF!</definedName>
    <definedName name="AGRUPAMENTO_V" localSheetId="1">#REF!</definedName>
    <definedName name="AGRUPAMENTO_V" localSheetId="4">#REF!</definedName>
    <definedName name="AGRUPAMENTO_V" localSheetId="5">#REF!</definedName>
    <definedName name="AGRUPAMENTO_V" localSheetId="3">#REF!</definedName>
    <definedName name="AGRUPAMENTO_V" localSheetId="18">#REF!</definedName>
    <definedName name="AGRUPAMENTO_V" localSheetId="0">#REF!</definedName>
    <definedName name="AGRUPAMENTO_V">#REF!</definedName>
    <definedName name="AIR" localSheetId="8">#REF!</definedName>
    <definedName name="AIR" localSheetId="9">#REF!</definedName>
    <definedName name="AIR" localSheetId="2">#REF!</definedName>
    <definedName name="AIR" localSheetId="1">#REF!</definedName>
    <definedName name="AIR" localSheetId="4">#REF!</definedName>
    <definedName name="AIR" localSheetId="5">#REF!</definedName>
    <definedName name="AIR" localSheetId="3">#REF!</definedName>
    <definedName name="AIR" localSheetId="18">#REF!</definedName>
    <definedName name="AIR" localSheetId="0">#REF!</definedName>
    <definedName name="AIR">#REF!</definedName>
    <definedName name="Ajudante_diu_cap_mec" localSheetId="8">#REF!</definedName>
    <definedName name="Ajudante_diu_cap_mec" localSheetId="9">#REF!</definedName>
    <definedName name="Ajudante_diu_cap_mec" localSheetId="2">#REF!</definedName>
    <definedName name="Ajudante_diu_cap_mec" localSheetId="1">#REF!</definedName>
    <definedName name="Ajudante_diu_cap_mec" localSheetId="4">#REF!</definedName>
    <definedName name="Ajudante_diu_cap_mec" localSheetId="5">#REF!</definedName>
    <definedName name="Ajudante_diu_cap_mec" localSheetId="3">#REF!</definedName>
    <definedName name="Ajudante_diu_cap_mec" localSheetId="18">#REF!</definedName>
    <definedName name="Ajudante_diu_cap_mec" localSheetId="0">#REF!</definedName>
    <definedName name="Ajudante_diu_cap_mec">#REF!</definedName>
    <definedName name="Ajudante_diu_cap_mec_res" localSheetId="8">#REF!</definedName>
    <definedName name="Ajudante_diu_cap_mec_res" localSheetId="9">#REF!</definedName>
    <definedName name="Ajudante_diu_cap_mec_res" localSheetId="2">#REF!</definedName>
    <definedName name="Ajudante_diu_cap_mec_res" localSheetId="1">#REF!</definedName>
    <definedName name="Ajudante_diu_cap_mec_res" localSheetId="4">#REF!</definedName>
    <definedName name="Ajudante_diu_cap_mec_res" localSheetId="5">#REF!</definedName>
    <definedName name="Ajudante_diu_cap_mec_res" localSheetId="3">#REF!</definedName>
    <definedName name="Ajudante_diu_cap_mec_res" localSheetId="18">#REF!</definedName>
    <definedName name="Ajudante_diu_cap_mec_res" localSheetId="0">#REF!</definedName>
    <definedName name="Ajudante_diu_cap_mec_res">#REF!</definedName>
    <definedName name="Ajudante_diu_eq_padrão" localSheetId="8">#REF!</definedName>
    <definedName name="Ajudante_diu_eq_padrão" localSheetId="9">#REF!</definedName>
    <definedName name="Ajudante_diu_eq_padrão" localSheetId="2">#REF!</definedName>
    <definedName name="Ajudante_diu_eq_padrão" localSheetId="1">#REF!</definedName>
    <definedName name="Ajudante_diu_eq_padrão" localSheetId="4">#REF!</definedName>
    <definedName name="Ajudante_diu_eq_padrão" localSheetId="5">#REF!</definedName>
    <definedName name="Ajudante_diu_eq_padrão" localSheetId="3">#REF!</definedName>
    <definedName name="Ajudante_diu_eq_padrão" localSheetId="18">#REF!</definedName>
    <definedName name="Ajudante_diu_eq_padrão" localSheetId="0">#REF!</definedName>
    <definedName name="Ajudante_diu_eq_padrão">#REF!</definedName>
    <definedName name="Ajudante_diu_eq_padrão_res" localSheetId="8">#REF!</definedName>
    <definedName name="Ajudante_diu_eq_padrão_res" localSheetId="9">#REF!</definedName>
    <definedName name="Ajudante_diu_eq_padrão_res" localSheetId="2">#REF!</definedName>
    <definedName name="Ajudante_diu_eq_padrão_res" localSheetId="1">#REF!</definedName>
    <definedName name="Ajudante_diu_eq_padrão_res" localSheetId="4">#REF!</definedName>
    <definedName name="Ajudante_diu_eq_padrão_res" localSheetId="5">#REF!</definedName>
    <definedName name="Ajudante_diu_eq_padrão_res" localSheetId="3">#REF!</definedName>
    <definedName name="Ajudante_diu_eq_padrão_res" localSheetId="18">#REF!</definedName>
    <definedName name="Ajudante_diu_eq_padrão_res" localSheetId="0">#REF!</definedName>
    <definedName name="Ajudante_diu_eq_padrão_res">#REF!</definedName>
    <definedName name="Ajudante_diu_lav_vias" localSheetId="8">#REF!</definedName>
    <definedName name="Ajudante_diu_lav_vias" localSheetId="9">#REF!</definedName>
    <definedName name="Ajudante_diu_lav_vias" localSheetId="2">#REF!</definedName>
    <definedName name="Ajudante_diu_lav_vias" localSheetId="1">#REF!</definedName>
    <definedName name="Ajudante_diu_lav_vias" localSheetId="4">#REF!</definedName>
    <definedName name="Ajudante_diu_lav_vias" localSheetId="5">#REF!</definedName>
    <definedName name="Ajudante_diu_lav_vias" localSheetId="3">#REF!</definedName>
    <definedName name="Ajudante_diu_lav_vias" localSheetId="18">#REF!</definedName>
    <definedName name="Ajudante_diu_lav_vias" localSheetId="0">#REF!</definedName>
    <definedName name="Ajudante_diu_lav_vias">#REF!</definedName>
    <definedName name="Ajudante_diu_lav_vias_res" localSheetId="8">#REF!</definedName>
    <definedName name="Ajudante_diu_lav_vias_res" localSheetId="9">#REF!</definedName>
    <definedName name="Ajudante_diu_lav_vias_res" localSheetId="2">#REF!</definedName>
    <definedName name="Ajudante_diu_lav_vias_res" localSheetId="1">#REF!</definedName>
    <definedName name="Ajudante_diu_lav_vias_res" localSheetId="4">#REF!</definedName>
    <definedName name="Ajudante_diu_lav_vias_res" localSheetId="5">#REF!</definedName>
    <definedName name="Ajudante_diu_lav_vias_res" localSheetId="3">#REF!</definedName>
    <definedName name="Ajudante_diu_lav_vias_res" localSheetId="18">#REF!</definedName>
    <definedName name="Ajudante_diu_lav_vias_res" localSheetId="0">#REF!</definedName>
    <definedName name="Ajudante_diu_lav_vias_res">#REF!</definedName>
    <definedName name="Ajudante_diu_op_aterro" localSheetId="8">#REF!</definedName>
    <definedName name="Ajudante_diu_op_aterro" localSheetId="9">#REF!</definedName>
    <definedName name="Ajudante_diu_op_aterro" localSheetId="2">#REF!</definedName>
    <definedName name="Ajudante_diu_op_aterro" localSheetId="1">#REF!</definedName>
    <definedName name="Ajudante_diu_op_aterro" localSheetId="4">#REF!</definedName>
    <definedName name="Ajudante_diu_op_aterro" localSheetId="5">#REF!</definedName>
    <definedName name="Ajudante_diu_op_aterro" localSheetId="3">#REF!</definedName>
    <definedName name="Ajudante_diu_op_aterro" localSheetId="18">#REF!</definedName>
    <definedName name="Ajudante_diu_op_aterro" localSheetId="0">#REF!</definedName>
    <definedName name="Ajudante_diu_op_aterro">#REF!</definedName>
    <definedName name="Ajudante_diu_op_aterro_res" localSheetId="8">#REF!</definedName>
    <definedName name="Ajudante_diu_op_aterro_res" localSheetId="9">#REF!</definedName>
    <definedName name="Ajudante_diu_op_aterro_res" localSheetId="2">#REF!</definedName>
    <definedName name="Ajudante_diu_op_aterro_res" localSheetId="1">#REF!</definedName>
    <definedName name="Ajudante_diu_op_aterro_res" localSheetId="4">#REF!</definedName>
    <definedName name="Ajudante_diu_op_aterro_res" localSheetId="5">#REF!</definedName>
    <definedName name="Ajudante_diu_op_aterro_res" localSheetId="3">#REF!</definedName>
    <definedName name="Ajudante_diu_op_aterro_res" localSheetId="18">#REF!</definedName>
    <definedName name="Ajudante_diu_op_aterro_res" localSheetId="0">#REF!</definedName>
    <definedName name="Ajudante_diu_op_aterro_res">#REF!</definedName>
    <definedName name="Ajudante_diu_usi_rec_comp" localSheetId="8">#REF!</definedName>
    <definedName name="Ajudante_diu_usi_rec_comp" localSheetId="9">#REF!</definedName>
    <definedName name="Ajudante_diu_usi_rec_comp" localSheetId="2">#REF!</definedName>
    <definedName name="Ajudante_diu_usi_rec_comp" localSheetId="1">#REF!</definedName>
    <definedName name="Ajudante_diu_usi_rec_comp" localSheetId="4">#REF!</definedName>
    <definedName name="Ajudante_diu_usi_rec_comp" localSheetId="5">#REF!</definedName>
    <definedName name="Ajudante_diu_usi_rec_comp" localSheetId="3">#REF!</definedName>
    <definedName name="Ajudante_diu_usi_rec_comp" localSheetId="18">#REF!</definedName>
    <definedName name="Ajudante_diu_usi_rec_comp" localSheetId="0">#REF!</definedName>
    <definedName name="Ajudante_diu_usi_rec_comp">#REF!</definedName>
    <definedName name="Ajudante_diu_usi_rec_comp_res" localSheetId="8">#REF!</definedName>
    <definedName name="Ajudante_diu_usi_rec_comp_res" localSheetId="9">#REF!</definedName>
    <definedName name="Ajudante_diu_usi_rec_comp_res" localSheetId="2">#REF!</definedName>
    <definedName name="Ajudante_diu_usi_rec_comp_res" localSheetId="1">#REF!</definedName>
    <definedName name="Ajudante_diu_usi_rec_comp_res" localSheetId="4">#REF!</definedName>
    <definedName name="Ajudante_diu_usi_rec_comp_res" localSheetId="5">#REF!</definedName>
    <definedName name="Ajudante_diu_usi_rec_comp_res" localSheetId="3">#REF!</definedName>
    <definedName name="Ajudante_diu_usi_rec_comp_res" localSheetId="18">#REF!</definedName>
    <definedName name="Ajudante_diu_usi_rec_comp_res" localSheetId="0">#REF!</definedName>
    <definedName name="Ajudante_diu_usi_rec_comp_res">#REF!</definedName>
    <definedName name="Ajudante_diu_usi_tra_RSSS" localSheetId="8">#REF!</definedName>
    <definedName name="Ajudante_diu_usi_tra_RSSS" localSheetId="9">#REF!</definedName>
    <definedName name="Ajudante_diu_usi_tra_RSSS" localSheetId="2">#REF!</definedName>
    <definedName name="Ajudante_diu_usi_tra_RSSS" localSheetId="1">#REF!</definedName>
    <definedName name="Ajudante_diu_usi_tra_RSSS" localSheetId="4">#REF!</definedName>
    <definedName name="Ajudante_diu_usi_tra_RSSS" localSheetId="5">#REF!</definedName>
    <definedName name="Ajudante_diu_usi_tra_RSSS" localSheetId="3">#REF!</definedName>
    <definedName name="Ajudante_diu_usi_tra_RSSS" localSheetId="18">#REF!</definedName>
    <definedName name="Ajudante_diu_usi_tra_RSSS" localSheetId="0">#REF!</definedName>
    <definedName name="Ajudante_diu_usi_tra_RSSS">#REF!</definedName>
    <definedName name="Ajudante_diu_usi_tra_RSSS_res" localSheetId="8">#REF!</definedName>
    <definedName name="Ajudante_diu_usi_tra_RSSS_res" localSheetId="9">#REF!</definedName>
    <definedName name="Ajudante_diu_usi_tra_RSSS_res" localSheetId="2">#REF!</definedName>
    <definedName name="Ajudante_diu_usi_tra_RSSS_res" localSheetId="1">#REF!</definedName>
    <definedName name="Ajudante_diu_usi_tra_RSSS_res" localSheetId="4">#REF!</definedName>
    <definedName name="Ajudante_diu_usi_tra_RSSS_res" localSheetId="5">#REF!</definedName>
    <definedName name="Ajudante_diu_usi_tra_RSSS_res" localSheetId="3">#REF!</definedName>
    <definedName name="Ajudante_diu_usi_tra_RSSS_res" localSheetId="18">#REF!</definedName>
    <definedName name="Ajudante_diu_usi_tra_RSSS_res" localSheetId="0">#REF!</definedName>
    <definedName name="Ajudante_diu_usi_tra_RSSS_res">#REF!</definedName>
    <definedName name="Ajudante_not_cap_mec" localSheetId="8">#REF!</definedName>
    <definedName name="Ajudante_not_cap_mec" localSheetId="9">#REF!</definedName>
    <definedName name="Ajudante_not_cap_mec" localSheetId="2">#REF!</definedName>
    <definedName name="Ajudante_not_cap_mec" localSheetId="1">#REF!</definedName>
    <definedName name="Ajudante_not_cap_mec" localSheetId="4">#REF!</definedName>
    <definedName name="Ajudante_not_cap_mec" localSheetId="5">#REF!</definedName>
    <definedName name="Ajudante_not_cap_mec" localSheetId="3">#REF!</definedName>
    <definedName name="Ajudante_not_cap_mec" localSheetId="18">#REF!</definedName>
    <definedName name="Ajudante_not_cap_mec" localSheetId="0">#REF!</definedName>
    <definedName name="Ajudante_not_cap_mec">#REF!</definedName>
    <definedName name="Ajudante_not_cap_mec_res" localSheetId="8">#REF!</definedName>
    <definedName name="Ajudante_not_cap_mec_res" localSheetId="9">#REF!</definedName>
    <definedName name="Ajudante_not_cap_mec_res" localSheetId="2">#REF!</definedName>
    <definedName name="Ajudante_not_cap_mec_res" localSheetId="1">#REF!</definedName>
    <definedName name="Ajudante_not_cap_mec_res" localSheetId="4">#REF!</definedName>
    <definedName name="Ajudante_not_cap_mec_res" localSheetId="5">#REF!</definedName>
    <definedName name="Ajudante_not_cap_mec_res" localSheetId="3">#REF!</definedName>
    <definedName name="Ajudante_not_cap_mec_res" localSheetId="18">#REF!</definedName>
    <definedName name="Ajudante_not_cap_mec_res" localSheetId="0">#REF!</definedName>
    <definedName name="Ajudante_not_cap_mec_res">#REF!</definedName>
    <definedName name="Ajudante_not_eq_padrão" localSheetId="8">#REF!</definedName>
    <definedName name="Ajudante_not_eq_padrão" localSheetId="9">#REF!</definedName>
    <definedName name="Ajudante_not_eq_padrão" localSheetId="2">#REF!</definedName>
    <definedName name="Ajudante_not_eq_padrão" localSheetId="1">#REF!</definedName>
    <definedName name="Ajudante_not_eq_padrão" localSheetId="4">#REF!</definedName>
    <definedName name="Ajudante_not_eq_padrão" localSheetId="5">#REF!</definedName>
    <definedName name="Ajudante_not_eq_padrão" localSheetId="3">#REF!</definedName>
    <definedName name="Ajudante_not_eq_padrão" localSheetId="18">#REF!</definedName>
    <definedName name="Ajudante_not_eq_padrão" localSheetId="0">#REF!</definedName>
    <definedName name="Ajudante_not_eq_padrão">#REF!</definedName>
    <definedName name="Ajudante_not_eq_padrão_res" localSheetId="8">#REF!</definedName>
    <definedName name="Ajudante_not_eq_padrão_res" localSheetId="9">#REF!</definedName>
    <definedName name="Ajudante_not_eq_padrão_res" localSheetId="2">#REF!</definedName>
    <definedName name="Ajudante_not_eq_padrão_res" localSheetId="1">#REF!</definedName>
    <definedName name="Ajudante_not_eq_padrão_res" localSheetId="4">#REF!</definedName>
    <definedName name="Ajudante_not_eq_padrão_res" localSheetId="5">#REF!</definedName>
    <definedName name="Ajudante_not_eq_padrão_res" localSheetId="3">#REF!</definedName>
    <definedName name="Ajudante_not_eq_padrão_res" localSheetId="18">#REF!</definedName>
    <definedName name="Ajudante_not_eq_padrão_res" localSheetId="0">#REF!</definedName>
    <definedName name="Ajudante_not_eq_padrão_res">#REF!</definedName>
    <definedName name="Ajudante_not_lav_vias" localSheetId="8">#REF!</definedName>
    <definedName name="Ajudante_not_lav_vias" localSheetId="9">#REF!</definedName>
    <definedName name="Ajudante_not_lav_vias" localSheetId="2">#REF!</definedName>
    <definedName name="Ajudante_not_lav_vias" localSheetId="1">#REF!</definedName>
    <definedName name="Ajudante_not_lav_vias" localSheetId="4">#REF!</definedName>
    <definedName name="Ajudante_not_lav_vias" localSheetId="5">#REF!</definedName>
    <definedName name="Ajudante_not_lav_vias" localSheetId="3">#REF!</definedName>
    <definedName name="Ajudante_not_lav_vias" localSheetId="18">#REF!</definedName>
    <definedName name="Ajudante_not_lav_vias" localSheetId="0">#REF!</definedName>
    <definedName name="Ajudante_not_lav_vias">#REF!</definedName>
    <definedName name="Ajudante_not_lav_vias_res" localSheetId="8">#REF!</definedName>
    <definedName name="Ajudante_not_lav_vias_res" localSheetId="9">#REF!</definedName>
    <definedName name="Ajudante_not_lav_vias_res" localSheetId="2">#REF!</definedName>
    <definedName name="Ajudante_not_lav_vias_res" localSheetId="1">#REF!</definedName>
    <definedName name="Ajudante_not_lav_vias_res" localSheetId="4">#REF!</definedName>
    <definedName name="Ajudante_not_lav_vias_res" localSheetId="5">#REF!</definedName>
    <definedName name="Ajudante_not_lav_vias_res" localSheetId="3">#REF!</definedName>
    <definedName name="Ajudante_not_lav_vias_res" localSheetId="18">#REF!</definedName>
    <definedName name="Ajudante_not_lav_vias_res" localSheetId="0">#REF!</definedName>
    <definedName name="Ajudante_not_lav_vias_res">#REF!</definedName>
    <definedName name="Ajudante_not_op_aterro" localSheetId="8">#REF!</definedName>
    <definedName name="Ajudante_not_op_aterro" localSheetId="9">#REF!</definedName>
    <definedName name="Ajudante_not_op_aterro" localSheetId="2">#REF!</definedName>
    <definedName name="Ajudante_not_op_aterro" localSheetId="1">#REF!</definedName>
    <definedName name="Ajudante_not_op_aterro" localSheetId="4">#REF!</definedName>
    <definedName name="Ajudante_not_op_aterro" localSheetId="5">#REF!</definedName>
    <definedName name="Ajudante_not_op_aterro" localSheetId="3">#REF!</definedName>
    <definedName name="Ajudante_not_op_aterro" localSheetId="18">#REF!</definedName>
    <definedName name="Ajudante_not_op_aterro" localSheetId="0">#REF!</definedName>
    <definedName name="Ajudante_not_op_aterro">#REF!</definedName>
    <definedName name="Ajudante_not_op_aterro_res" localSheetId="8">#REF!</definedName>
    <definedName name="Ajudante_not_op_aterro_res" localSheetId="9">#REF!</definedName>
    <definedName name="Ajudante_not_op_aterro_res" localSheetId="2">#REF!</definedName>
    <definedName name="Ajudante_not_op_aterro_res" localSheetId="1">#REF!</definedName>
    <definedName name="Ajudante_not_op_aterro_res" localSheetId="4">#REF!</definedName>
    <definedName name="Ajudante_not_op_aterro_res" localSheetId="5">#REF!</definedName>
    <definedName name="Ajudante_not_op_aterro_res" localSheetId="3">#REF!</definedName>
    <definedName name="Ajudante_not_op_aterro_res" localSheetId="18">#REF!</definedName>
    <definedName name="Ajudante_not_op_aterro_res" localSheetId="0">#REF!</definedName>
    <definedName name="Ajudante_not_op_aterro_res">#REF!</definedName>
    <definedName name="Ajudante_not_usi_rec_comp" localSheetId="8">#REF!</definedName>
    <definedName name="Ajudante_not_usi_rec_comp" localSheetId="9">#REF!</definedName>
    <definedName name="Ajudante_not_usi_rec_comp" localSheetId="2">#REF!</definedName>
    <definedName name="Ajudante_not_usi_rec_comp" localSheetId="1">#REF!</definedName>
    <definedName name="Ajudante_not_usi_rec_comp" localSheetId="4">#REF!</definedName>
    <definedName name="Ajudante_not_usi_rec_comp" localSheetId="5">#REF!</definedName>
    <definedName name="Ajudante_not_usi_rec_comp" localSheetId="3">#REF!</definedName>
    <definedName name="Ajudante_not_usi_rec_comp" localSheetId="18">#REF!</definedName>
    <definedName name="Ajudante_not_usi_rec_comp" localSheetId="0">#REF!</definedName>
    <definedName name="Ajudante_not_usi_rec_comp">#REF!</definedName>
    <definedName name="Ajudante_not_usi_rec_comp_res" localSheetId="8">#REF!</definedName>
    <definedName name="Ajudante_not_usi_rec_comp_res" localSheetId="9">#REF!</definedName>
    <definedName name="Ajudante_not_usi_rec_comp_res" localSheetId="2">#REF!</definedName>
    <definedName name="Ajudante_not_usi_rec_comp_res" localSheetId="1">#REF!</definedName>
    <definedName name="Ajudante_not_usi_rec_comp_res" localSheetId="4">#REF!</definedName>
    <definedName name="Ajudante_not_usi_rec_comp_res" localSheetId="5">#REF!</definedName>
    <definedName name="Ajudante_not_usi_rec_comp_res" localSheetId="3">#REF!</definedName>
    <definedName name="Ajudante_not_usi_rec_comp_res" localSheetId="18">#REF!</definedName>
    <definedName name="Ajudante_not_usi_rec_comp_res" localSheetId="0">#REF!</definedName>
    <definedName name="Ajudante_not_usi_rec_comp_res">#REF!</definedName>
    <definedName name="Ajudante_not_usi_tra_RSSS" localSheetId="8">#REF!</definedName>
    <definedName name="Ajudante_not_usi_tra_RSSS" localSheetId="9">#REF!</definedName>
    <definedName name="Ajudante_not_usi_tra_RSSS" localSheetId="2">#REF!</definedName>
    <definedName name="Ajudante_not_usi_tra_RSSS" localSheetId="1">#REF!</definedName>
    <definedName name="Ajudante_not_usi_tra_RSSS" localSheetId="4">#REF!</definedName>
    <definedName name="Ajudante_not_usi_tra_RSSS" localSheetId="5">#REF!</definedName>
    <definedName name="Ajudante_not_usi_tra_RSSS" localSheetId="3">#REF!</definedName>
    <definedName name="Ajudante_not_usi_tra_RSSS" localSheetId="18">#REF!</definedName>
    <definedName name="Ajudante_not_usi_tra_RSSS" localSheetId="0">#REF!</definedName>
    <definedName name="Ajudante_not_usi_tra_RSSS">#REF!</definedName>
    <definedName name="Ajudante_not_usi_tra_RSSS_res" localSheetId="8">#REF!</definedName>
    <definedName name="Ajudante_not_usi_tra_RSSS_res" localSheetId="9">#REF!</definedName>
    <definedName name="Ajudante_not_usi_tra_RSSS_res" localSheetId="2">#REF!</definedName>
    <definedName name="Ajudante_not_usi_tra_RSSS_res" localSheetId="1">#REF!</definedName>
    <definedName name="Ajudante_not_usi_tra_RSSS_res" localSheetId="4">#REF!</definedName>
    <definedName name="Ajudante_not_usi_tra_RSSS_res" localSheetId="5">#REF!</definedName>
    <definedName name="Ajudante_not_usi_tra_RSSS_res" localSheetId="3">#REF!</definedName>
    <definedName name="Ajudante_not_usi_tra_RSSS_res" localSheetId="18">#REF!</definedName>
    <definedName name="Ajudante_not_usi_tra_RSSS_res" localSheetId="0">#REF!</definedName>
    <definedName name="Ajudante_not_usi_tra_RSSS_res">#REF!</definedName>
    <definedName name="amortizaciones"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nálise" localSheetId="6">#REF!</definedName>
    <definedName name="Análise" localSheetId="8">#REF!</definedName>
    <definedName name="Análise" localSheetId="9">#REF!</definedName>
    <definedName name="Análise" localSheetId="2">#REF!</definedName>
    <definedName name="Análise" localSheetId="1">#REF!</definedName>
    <definedName name="Análise" localSheetId="4">#REF!</definedName>
    <definedName name="Análise" localSheetId="5">#REF!</definedName>
    <definedName name="Análise" localSheetId="3">#REF!</definedName>
    <definedName name="Análise" localSheetId="18">#REF!</definedName>
    <definedName name="Análise" localSheetId="0">#REF!</definedName>
    <definedName name="Análise">#REF!</definedName>
    <definedName name="AnimCapa" localSheetId="8">#REF!</definedName>
    <definedName name="AnimCapa" localSheetId="9">#REF!</definedName>
    <definedName name="AnimCapa" localSheetId="2">#REF!</definedName>
    <definedName name="AnimCapa" localSheetId="1">#REF!</definedName>
    <definedName name="AnimCapa" localSheetId="4">#REF!</definedName>
    <definedName name="AnimCapa" localSheetId="5">#REF!</definedName>
    <definedName name="AnimCapa" localSheetId="3">#REF!</definedName>
    <definedName name="AnimCapa" localSheetId="18">#REF!</definedName>
    <definedName name="AnimCapa" localSheetId="0">#REF!</definedName>
    <definedName name="AnimCapa">#REF!</definedName>
    <definedName name="AnimDetalhes" localSheetId="8">#REF!</definedName>
    <definedName name="AnimDetalhes" localSheetId="9">#REF!</definedName>
    <definedName name="AnimDetalhes" localSheetId="2">#REF!</definedName>
    <definedName name="AnimDetalhes" localSheetId="1">#REF!</definedName>
    <definedName name="AnimDetalhes" localSheetId="4">#REF!</definedName>
    <definedName name="AnimDetalhes" localSheetId="5">#REF!</definedName>
    <definedName name="AnimDetalhes" localSheetId="3">#REF!</definedName>
    <definedName name="AnimDetalhes" localSheetId="18">#REF!</definedName>
    <definedName name="AnimDetalhes" localSheetId="0">#REF!</definedName>
    <definedName name="AnimDetalhes">#REF!</definedName>
    <definedName name="Apoio" localSheetId="8">#REF!</definedName>
    <definedName name="Apoio" localSheetId="9">#REF!</definedName>
    <definedName name="Apoio" localSheetId="2">#REF!</definedName>
    <definedName name="Apoio" localSheetId="1">#REF!</definedName>
    <definedName name="Apoio" localSheetId="4">#REF!</definedName>
    <definedName name="Apoio" localSheetId="5">#REF!</definedName>
    <definedName name="Apoio" localSheetId="3">#REF!</definedName>
    <definedName name="Apoio" localSheetId="18">#REF!</definedName>
    <definedName name="Apoio" localSheetId="0">#REF!</definedName>
    <definedName name="Apoio">#REF!</definedName>
    <definedName name="_xlnm.Print_Area" localSheetId="10">'01.00 CRONOPLE BECO FAGUNDES'!$B$2:$AF$35</definedName>
    <definedName name="_xlnm.Print_Area" localSheetId="11">'01.00 EVENTO BECO FAGUNDES'!$B$2:$U$32</definedName>
    <definedName name="_xlnm.Print_Area" localSheetId="6">'01.00 MEMORIA BECO FAGUNDES'!$B$3:$L$510</definedName>
    <definedName name="_xlnm.Print_Area" localSheetId="12">'02.00 CRONOPLE BECO ITAPARICA'!$B$2:$BE$37</definedName>
    <definedName name="_xlnm.Print_Area" localSheetId="13">'02.00 EVENTO BECO ITAPARICA'!$B$2:$T$31</definedName>
    <definedName name="_xlnm.Print_Area" localSheetId="7">'02.00 MEMÓRIA BECO ITAPARICA'!$B$2:$AC$188</definedName>
    <definedName name="_xlnm.Print_Area" localSheetId="14">'03.00 CRONOPLE BECO REIS'!$B$2:$AF$37</definedName>
    <definedName name="_xlnm.Print_Area" localSheetId="15">'03.00 EVENTO BECO REIS'!$B$2:$P$31</definedName>
    <definedName name="_xlnm.Print_Area" localSheetId="8">'03.00 MEMÓRIA BECO REIS'!$B$2:$Y$170</definedName>
    <definedName name="_xlnm.Print_Area" localSheetId="16">'04.00 CRONOPLE BECO CACHOEIRINH'!$B$2:$AF$37</definedName>
    <definedName name="_xlnm.Print_Area" localSheetId="17">'04.00 EVENTO BECO CACHOEIRINHA'!$B$2:$R$31</definedName>
    <definedName name="_xlnm.Print_Area" localSheetId="9">'04.00 MEMÓRIA BECO CACHOEIRINHA'!$B$2:$Z$161</definedName>
    <definedName name="_xlnm.Print_Area" localSheetId="19">'2025.10 - INSUMOS'!$A$1:$I$19</definedName>
    <definedName name="_xlnm.Print_Area" localSheetId="20">'2025.10 - MÃO DE OBRA'!$A$1:$N$22</definedName>
    <definedName name="_xlnm.Print_Area" localSheetId="2">'ADM LOCAL 3 BECOS'!$B$2:$I$38</definedName>
    <definedName name="_xlnm.Print_Area" localSheetId="1">'ADM LOCAL BECO FAGUNDES'!$B$2:$I$22</definedName>
    <definedName name="_xlnm.Print_Area" localSheetId="4">'BDI TCU 2622 - URBANAS'!$B$3:$J$28</definedName>
    <definedName name="_xlnm.Print_Area" localSheetId="5">'CPU 4 BECOS'!$B$2:$I$3615</definedName>
    <definedName name="_xlnm.Print_Area" localSheetId="3">'CRONOGRAMA 4 ÁREAS'!$B$2:$R$26</definedName>
    <definedName name="_xlnm.Print_Area" localSheetId="18">'FATOR "K" TCU'!$B$3:$J$18</definedName>
    <definedName name="_xlnm.Print_Area" localSheetId="0">'PLANILHA ACUMULADA'!$B$2:$K$732</definedName>
    <definedName name="_xlnm.Print_Area">#REF!</definedName>
    <definedName name="Área_impressão_IM" localSheetId="4">#N/A</definedName>
    <definedName name="Área_impressão_IM" localSheetId="5">#N/A</definedName>
    <definedName name="Área_impressão_IM" localSheetId="3">#N/A</definedName>
    <definedName name="Área_impressão_IM" localSheetId="18">#N/A</definedName>
    <definedName name="Área_impressão_IM" localSheetId="0">#REF!</definedName>
    <definedName name="Área_impressão_IM">#N/A</definedName>
    <definedName name="AreaTeste" localSheetId="4">"#REF!"</definedName>
    <definedName name="AreaTeste" localSheetId="5">"#REF!"</definedName>
    <definedName name="AreaTeste" localSheetId="3">"#REF!"</definedName>
    <definedName name="AreaTeste" localSheetId="18">"#REF!"</definedName>
    <definedName name="AreaTeste" localSheetId="0">#REF!</definedName>
    <definedName name="AreaTeste">"#REF!"</definedName>
    <definedName name="AreaTeste2" localSheetId="4">"#REF!"</definedName>
    <definedName name="AreaTeste2" localSheetId="5">"#REF!"</definedName>
    <definedName name="AreaTeste2" localSheetId="3">"#REF!"</definedName>
    <definedName name="AreaTeste2" localSheetId="18">"#REF!"</definedName>
    <definedName name="AreaTeste2" localSheetId="0">#REF!</definedName>
    <definedName name="AreaTeste2">"#REF!"</definedName>
    <definedName name="as"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s"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s"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s"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s"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s"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sd" localSheetId="6">#REF!</definedName>
    <definedName name="asd" localSheetId="8">#REF!</definedName>
    <definedName name="asd" localSheetId="9">#REF!</definedName>
    <definedName name="asd" localSheetId="4">#REF!</definedName>
    <definedName name="asd" localSheetId="5">#REF!</definedName>
    <definedName name="asd" localSheetId="3">#REF!</definedName>
    <definedName name="asd" localSheetId="18">#REF!</definedName>
    <definedName name="asd" localSheetId="0">#REF!</definedName>
    <definedName name="asd">#REF!</definedName>
    <definedName name="AterroCapa" localSheetId="6">#REF!</definedName>
    <definedName name="AterroCapa" localSheetId="8">#REF!</definedName>
    <definedName name="AterroCapa" localSheetId="9">#REF!</definedName>
    <definedName name="AterroCapa" localSheetId="2">#REF!</definedName>
    <definedName name="AterroCapa" localSheetId="1">#REF!</definedName>
    <definedName name="AterroCapa" localSheetId="4">#REF!</definedName>
    <definedName name="AterroCapa" localSheetId="5">#REF!</definedName>
    <definedName name="AterroCapa" localSheetId="3">#REF!</definedName>
    <definedName name="AterroCapa" localSheetId="18">#REF!</definedName>
    <definedName name="AterroCapa" localSheetId="0">#REF!</definedName>
    <definedName name="AterroCapa">#REF!</definedName>
    <definedName name="AterroDetalhes" localSheetId="8">#REF!</definedName>
    <definedName name="AterroDetalhes" localSheetId="9">#REF!</definedName>
    <definedName name="AterroDetalhes" localSheetId="2">#REF!</definedName>
    <definedName name="AterroDetalhes" localSheetId="1">#REF!</definedName>
    <definedName name="AterroDetalhes" localSheetId="4">#REF!</definedName>
    <definedName name="AterroDetalhes" localSheetId="5">#REF!</definedName>
    <definedName name="AterroDetalhes" localSheetId="3">#REF!</definedName>
    <definedName name="AterroDetalhes" localSheetId="18">#REF!</definedName>
    <definedName name="AterroDetalhes" localSheetId="0">#REF!</definedName>
    <definedName name="AterroDetalhes">#REF!</definedName>
    <definedName name="AUTOEVENTO" localSheetId="8" hidden="1">'03.00 MEMÓRIA BECO REIS'!#REF!</definedName>
    <definedName name="AUTOEVENTO" localSheetId="9" hidden="1">'04.00 MEMÓRIA BECO CACHOEIRINHA'!#REF!</definedName>
    <definedName name="AUTOEVENTO" hidden="1">'02.00 MEMÓRIA BECO ITAPARICA'!$A$18</definedName>
    <definedName name="B" localSheetId="8">#REF!</definedName>
    <definedName name="B" localSheetId="9">#REF!</definedName>
    <definedName name="B" localSheetId="2">#REF!</definedName>
    <definedName name="B" localSheetId="1">#REF!</definedName>
    <definedName name="B" localSheetId="4">#REF!</definedName>
    <definedName name="B" localSheetId="5">#REF!</definedName>
    <definedName name="B" localSheetId="3">#REF!</definedName>
    <definedName name="B" localSheetId="18">#REF!</definedName>
    <definedName name="B" localSheetId="0">#REF!</definedName>
    <definedName name="B">#REF!</definedName>
    <definedName name="BAL" localSheetId="8">#REF!</definedName>
    <definedName name="BAL" localSheetId="9">#REF!</definedName>
    <definedName name="BAL" localSheetId="2">#REF!</definedName>
    <definedName name="BAL" localSheetId="1">#REF!</definedName>
    <definedName name="BAL" localSheetId="4">#REF!</definedName>
    <definedName name="BAL" localSheetId="5">#REF!</definedName>
    <definedName name="BAL" localSheetId="3">#REF!</definedName>
    <definedName name="BAL" localSheetId="18">#REF!</definedName>
    <definedName name="BAL" localSheetId="0">#REF!</definedName>
    <definedName name="BAL">#REF!</definedName>
    <definedName name="BAL0" localSheetId="8">#REF!</definedName>
    <definedName name="BAL0" localSheetId="9">#REF!</definedName>
    <definedName name="BAL0" localSheetId="2">#REF!</definedName>
    <definedName name="BAL0" localSheetId="1">#REF!</definedName>
    <definedName name="BAL0" localSheetId="4">#REF!</definedName>
    <definedName name="BAL0" localSheetId="5">#REF!</definedName>
    <definedName name="BAL0" localSheetId="3">#REF!</definedName>
    <definedName name="BAL0" localSheetId="18">#REF!</definedName>
    <definedName name="BAL0">#REF!</definedName>
    <definedName name="balance"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ÇO_PATRIMONIAL" localSheetId="6">#REF!</definedName>
    <definedName name="BALANÇO_PATRIMONIAL" localSheetId="8">#REF!</definedName>
    <definedName name="BALANÇO_PATRIMONIAL" localSheetId="9">#REF!</definedName>
    <definedName name="BALANÇO_PATRIMONIAL" localSheetId="2">#REF!</definedName>
    <definedName name="BALANÇO_PATRIMONIAL" localSheetId="1">#REF!</definedName>
    <definedName name="BALANÇO_PATRIMONIAL" localSheetId="4">#REF!</definedName>
    <definedName name="BALANÇO_PATRIMONIAL" localSheetId="5">#REF!</definedName>
    <definedName name="BALANÇO_PATRIMONIAL" localSheetId="3">#REF!</definedName>
    <definedName name="BALANÇO_PATRIMONIAL" localSheetId="18">#REF!</definedName>
    <definedName name="BALANÇO_PATRIMONIAL" localSheetId="0">#REF!</definedName>
    <definedName name="BALANÇO_PATRIMONIAL">#REF!</definedName>
    <definedName name="BALIA" localSheetId="8">#REF!</definedName>
    <definedName name="BALIA" localSheetId="9">#REF!</definedName>
    <definedName name="BALIA" localSheetId="2">#REF!</definedName>
    <definedName name="BALIA" localSheetId="1">#REF!</definedName>
    <definedName name="BALIA" localSheetId="4">#REF!</definedName>
    <definedName name="BALIA" localSheetId="5">#REF!</definedName>
    <definedName name="BALIA" localSheetId="3">#REF!</definedName>
    <definedName name="BALIA" localSheetId="18">#REF!</definedName>
    <definedName name="BALIA" localSheetId="0">#REF!</definedName>
    <definedName name="BALIA">#REF!</definedName>
    <definedName name="BANCO" localSheetId="8">#REF!</definedName>
    <definedName name="BANCO" localSheetId="9">#REF!</definedName>
    <definedName name="BANCO" localSheetId="2">#REF!</definedName>
    <definedName name="BANCO" localSheetId="1">#REF!</definedName>
    <definedName name="BANCO" localSheetId="4">#REF!</definedName>
    <definedName name="BANCO" localSheetId="5">#REF!</definedName>
    <definedName name="BANCO" localSheetId="3">#REF!</definedName>
    <definedName name="BANCO" localSheetId="18">#REF!</definedName>
    <definedName name="BANCO" localSheetId="0">#REF!</definedName>
    <definedName name="BANCO">#REF!</definedName>
    <definedName name="Banco_dados_IM" localSheetId="8">#REF!</definedName>
    <definedName name="Banco_dados_IM" localSheetId="9">#REF!</definedName>
    <definedName name="Banco_dados_IM" localSheetId="2">#REF!</definedName>
    <definedName name="Banco_dados_IM" localSheetId="1">#REF!</definedName>
    <definedName name="Banco_dados_IM" localSheetId="4">#REF!</definedName>
    <definedName name="Banco_dados_IM" localSheetId="5">#REF!</definedName>
    <definedName name="Banco_dados_IM" localSheetId="3">#REF!</definedName>
    <definedName name="Banco_dados_IM" localSheetId="18">#REF!</definedName>
    <definedName name="Banco_dados_IM" localSheetId="0">#REF!</definedName>
    <definedName name="Banco_dados_IM">#REF!</definedName>
    <definedName name="_xlnm.Database" localSheetId="6">#REF!</definedName>
    <definedName name="_xlnm.Database" localSheetId="8">#REF!</definedName>
    <definedName name="_xlnm.Database" localSheetId="9">#REF!</definedName>
    <definedName name="_xlnm.Database" localSheetId="2">'ADM LOCAL 3 BECOS'!#REF!</definedName>
    <definedName name="_xlnm.Database" localSheetId="1">'ADM LOCAL BECO FAGUNDES'!$D$5:$H$17</definedName>
    <definedName name="_xlnm.Database" localSheetId="4">#REF!</definedName>
    <definedName name="_xlnm.Database" localSheetId="5">#REF!</definedName>
    <definedName name="_xlnm.Database" localSheetId="3">#REF!</definedName>
    <definedName name="_xlnm.Database" localSheetId="18">#REF!</definedName>
    <definedName name="_xlnm.Database">#REF!</definedName>
    <definedName name="Basc" localSheetId="8">#REF!</definedName>
    <definedName name="Basc" localSheetId="9">#REF!</definedName>
    <definedName name="Basc" localSheetId="2">#REF!</definedName>
    <definedName name="Basc" localSheetId="1">#REF!</definedName>
    <definedName name="Basc" localSheetId="4">#REF!</definedName>
    <definedName name="Basc" localSheetId="5">#REF!</definedName>
    <definedName name="Basc" localSheetId="3">#REF!</definedName>
    <definedName name="Basc" localSheetId="18">#REF!</definedName>
    <definedName name="Basc" localSheetId="0">#REF!</definedName>
    <definedName name="Basc">#REF!</definedName>
    <definedName name="base_year" localSheetId="8">#REF!</definedName>
    <definedName name="base_year" localSheetId="9">#REF!</definedName>
    <definedName name="base_year" localSheetId="2">#REF!</definedName>
    <definedName name="base_year" localSheetId="1">#REF!</definedName>
    <definedName name="base_year" localSheetId="4">#REF!</definedName>
    <definedName name="base_year" localSheetId="5">#REF!</definedName>
    <definedName name="base_year" localSheetId="3">#REF!</definedName>
    <definedName name="base_year" localSheetId="18">#REF!</definedName>
    <definedName name="base_year" localSheetId="0">#REF!</definedName>
    <definedName name="base_year">#REF!</definedName>
    <definedName name="BCOS" localSheetId="8">#REF!</definedName>
    <definedName name="BCOS" localSheetId="9">#REF!</definedName>
    <definedName name="BCOS" localSheetId="2">#REF!</definedName>
    <definedName name="BCOS" localSheetId="1">#REF!</definedName>
    <definedName name="BCOS" localSheetId="4">#REF!</definedName>
    <definedName name="BCOS" localSheetId="5">#REF!</definedName>
    <definedName name="BCOS" localSheetId="3">#REF!</definedName>
    <definedName name="BCOS" localSheetId="18">#REF!</definedName>
    <definedName name="BCOS" localSheetId="0">#REF!</definedName>
    <definedName name="BCOS">#REF!</definedName>
    <definedName name="BD_sal_aju_aterro" localSheetId="8">#REF!</definedName>
    <definedName name="BD_sal_aju_aterro" localSheetId="9">#REF!</definedName>
    <definedName name="BD_sal_aju_aterro" localSheetId="2">#REF!</definedName>
    <definedName name="BD_sal_aju_aterro" localSheetId="1">#REF!</definedName>
    <definedName name="BD_sal_aju_aterro" localSheetId="4">#REF!</definedName>
    <definedName name="BD_sal_aju_aterro" localSheetId="5">#REF!</definedName>
    <definedName name="BD_sal_aju_aterro" localSheetId="3">#REF!</definedName>
    <definedName name="BD_sal_aju_aterro" localSheetId="18">#REF!</definedName>
    <definedName name="BD_sal_aju_aterro" localSheetId="0">#REF!</definedName>
    <definedName name="BD_sal_aju_aterro">#REF!</definedName>
    <definedName name="BD_sal_aju_cam_aberto" localSheetId="8">#REF!</definedName>
    <definedName name="BD_sal_aju_cam_aberto" localSheetId="9">#REF!</definedName>
    <definedName name="BD_sal_aju_cam_aberto" localSheetId="2">#REF!</definedName>
    <definedName name="BD_sal_aju_cam_aberto" localSheetId="1">#REF!</definedName>
    <definedName name="BD_sal_aju_cam_aberto" localSheetId="4">#REF!</definedName>
    <definedName name="BD_sal_aju_cam_aberto" localSheetId="5">#REF!</definedName>
    <definedName name="BD_sal_aju_cam_aberto" localSheetId="3">#REF!</definedName>
    <definedName name="BD_sal_aju_cam_aberto" localSheetId="18">#REF!</definedName>
    <definedName name="BD_sal_aju_cam_aberto" localSheetId="0">#REF!</definedName>
    <definedName name="BD_sal_aju_cam_aberto">#REF!</definedName>
    <definedName name="BD_sal_aju_mec_cam_com" localSheetId="8">#REF!</definedName>
    <definedName name="BD_sal_aju_mec_cam_com" localSheetId="9">#REF!</definedName>
    <definedName name="BD_sal_aju_mec_cam_com" localSheetId="2">#REF!</definedName>
    <definedName name="BD_sal_aju_mec_cam_com" localSheetId="1">#REF!</definedName>
    <definedName name="BD_sal_aju_mec_cam_com" localSheetId="4">#REF!</definedName>
    <definedName name="BD_sal_aju_mec_cam_com" localSheetId="5">#REF!</definedName>
    <definedName name="BD_sal_aju_mec_cam_com" localSheetId="3">#REF!</definedName>
    <definedName name="BD_sal_aju_mec_cam_com" localSheetId="18">#REF!</definedName>
    <definedName name="BD_sal_aju_mec_cam_com" localSheetId="0">#REF!</definedName>
    <definedName name="BD_sal_aju_mec_cam_com">#REF!</definedName>
    <definedName name="BD_sal_aju_usi_tra_RSSS" localSheetId="8">#REF!</definedName>
    <definedName name="BD_sal_aju_usi_tra_RSSS" localSheetId="9">#REF!</definedName>
    <definedName name="BD_sal_aju_usi_tra_RSSS" localSheetId="2">#REF!</definedName>
    <definedName name="BD_sal_aju_usi_tra_RSSS" localSheetId="1">#REF!</definedName>
    <definedName name="BD_sal_aju_usi_tra_RSSS" localSheetId="4">#REF!</definedName>
    <definedName name="BD_sal_aju_usi_tra_RSSS" localSheetId="5">#REF!</definedName>
    <definedName name="BD_sal_aju_usi_tra_RSSS" localSheetId="3">#REF!</definedName>
    <definedName name="BD_sal_aju_usi_tra_RSSS" localSheetId="18">#REF!</definedName>
    <definedName name="BD_sal_aju_usi_tra_RSSS" localSheetId="0">#REF!</definedName>
    <definedName name="BD_sal_aju_usi_tra_RSSS">#REF!</definedName>
    <definedName name="BD_sal_carrinheiro" localSheetId="8">#REF!</definedName>
    <definedName name="BD_sal_carrinheiro" localSheetId="9">#REF!</definedName>
    <definedName name="BD_sal_carrinheiro" localSheetId="2">#REF!</definedName>
    <definedName name="BD_sal_carrinheiro" localSheetId="1">#REF!</definedName>
    <definedName name="BD_sal_carrinheiro" localSheetId="4">#REF!</definedName>
    <definedName name="BD_sal_carrinheiro" localSheetId="5">#REF!</definedName>
    <definedName name="BD_sal_carrinheiro" localSheetId="3">#REF!</definedName>
    <definedName name="BD_sal_carrinheiro" localSheetId="18">#REF!</definedName>
    <definedName name="BD_sal_carrinheiro" localSheetId="0">#REF!</definedName>
    <definedName name="BD_sal_carrinheiro">#REF!</definedName>
    <definedName name="BD_sal_coletor_dom" localSheetId="8">#REF!</definedName>
    <definedName name="BD_sal_coletor_dom" localSheetId="9">#REF!</definedName>
    <definedName name="BD_sal_coletor_dom" localSheetId="2">#REF!</definedName>
    <definedName name="BD_sal_coletor_dom" localSheetId="1">#REF!</definedName>
    <definedName name="BD_sal_coletor_dom" localSheetId="4">#REF!</definedName>
    <definedName name="BD_sal_coletor_dom" localSheetId="5">#REF!</definedName>
    <definedName name="BD_sal_coletor_dom" localSheetId="3">#REF!</definedName>
    <definedName name="BD_sal_coletor_dom" localSheetId="18">#REF!</definedName>
    <definedName name="BD_sal_coletor_dom" localSheetId="0">#REF!</definedName>
    <definedName name="BD_sal_coletor_dom">#REF!</definedName>
    <definedName name="BD_sal_coletor_hosp" localSheetId="8">#REF!</definedName>
    <definedName name="BD_sal_coletor_hosp" localSheetId="9">#REF!</definedName>
    <definedName name="BD_sal_coletor_hosp" localSheetId="2">#REF!</definedName>
    <definedName name="BD_sal_coletor_hosp" localSheetId="1">#REF!</definedName>
    <definedName name="BD_sal_coletor_hosp" localSheetId="4">#REF!</definedName>
    <definedName name="BD_sal_coletor_hosp" localSheetId="5">#REF!</definedName>
    <definedName name="BD_sal_coletor_hosp" localSheetId="3">#REF!</definedName>
    <definedName name="BD_sal_coletor_hosp" localSheetId="18">#REF!</definedName>
    <definedName name="BD_sal_coletor_hosp" localSheetId="0">#REF!</definedName>
    <definedName name="BD_sal_coletor_hosp">#REF!</definedName>
    <definedName name="BD_sal_coletor_varrição" localSheetId="8">#REF!</definedName>
    <definedName name="BD_sal_coletor_varrição" localSheetId="9">#REF!</definedName>
    <definedName name="BD_sal_coletor_varrição" localSheetId="2">#REF!</definedName>
    <definedName name="BD_sal_coletor_varrição" localSheetId="1">#REF!</definedName>
    <definedName name="BD_sal_coletor_varrição" localSheetId="4">#REF!</definedName>
    <definedName name="BD_sal_coletor_varrição" localSheetId="5">#REF!</definedName>
    <definedName name="BD_sal_coletor_varrição" localSheetId="3">#REF!</definedName>
    <definedName name="BD_sal_coletor_varrição" localSheetId="18">#REF!</definedName>
    <definedName name="BD_sal_coletor_varrição" localSheetId="0">#REF!</definedName>
    <definedName name="BD_sal_coletor_varrição">#REF!</definedName>
    <definedName name="BD_sal_encarregado" localSheetId="8">#REF!</definedName>
    <definedName name="BD_sal_encarregado" localSheetId="9">#REF!</definedName>
    <definedName name="BD_sal_encarregado" localSheetId="2">#REF!</definedName>
    <definedName name="BD_sal_encarregado" localSheetId="1">#REF!</definedName>
    <definedName name="BD_sal_encarregado" localSheetId="4">#REF!</definedName>
    <definedName name="BD_sal_encarregado" localSheetId="5">#REF!</definedName>
    <definedName name="BD_sal_encarregado" localSheetId="3">#REF!</definedName>
    <definedName name="BD_sal_encarregado" localSheetId="18">#REF!</definedName>
    <definedName name="BD_sal_encarregado" localSheetId="0">#REF!</definedName>
    <definedName name="BD_sal_encarregado">#REF!</definedName>
    <definedName name="BD_sal_encarregado_aterro" localSheetId="8">#REF!</definedName>
    <definedName name="BD_sal_encarregado_aterro" localSheetId="9">#REF!</definedName>
    <definedName name="BD_sal_encarregado_aterro" localSheetId="2">#REF!</definedName>
    <definedName name="BD_sal_encarregado_aterro" localSheetId="1">#REF!</definedName>
    <definedName name="BD_sal_encarregado_aterro" localSheetId="4">#REF!</definedName>
    <definedName name="BD_sal_encarregado_aterro" localSheetId="5">#REF!</definedName>
    <definedName name="BD_sal_encarregado_aterro" localSheetId="3">#REF!</definedName>
    <definedName name="BD_sal_encarregado_aterro" localSheetId="18">#REF!</definedName>
    <definedName name="BD_sal_encarregado_aterro" localSheetId="0">#REF!</definedName>
    <definedName name="BD_sal_encarregado_aterro">#REF!</definedName>
    <definedName name="BD_sal_feitor_varrição" localSheetId="8">#REF!</definedName>
    <definedName name="BD_sal_feitor_varrição" localSheetId="9">#REF!</definedName>
    <definedName name="BD_sal_feitor_varrição" localSheetId="2">#REF!</definedName>
    <definedName name="BD_sal_feitor_varrição" localSheetId="1">#REF!</definedName>
    <definedName name="BD_sal_feitor_varrição" localSheetId="4">#REF!</definedName>
    <definedName name="BD_sal_feitor_varrição" localSheetId="5">#REF!</definedName>
    <definedName name="BD_sal_feitor_varrição" localSheetId="3">#REF!</definedName>
    <definedName name="BD_sal_feitor_varrição" localSheetId="18">#REF!</definedName>
    <definedName name="BD_sal_feitor_varrição" localSheetId="0">#REF!</definedName>
    <definedName name="BD_sal_feitor_varrição">#REF!</definedName>
    <definedName name="BD_sal_gari" localSheetId="8">#REF!</definedName>
    <definedName name="BD_sal_gari" localSheetId="9">#REF!</definedName>
    <definedName name="BD_sal_gari" localSheetId="2">#REF!</definedName>
    <definedName name="BD_sal_gari" localSheetId="1">#REF!</definedName>
    <definedName name="BD_sal_gari" localSheetId="4">#REF!</definedName>
    <definedName name="BD_sal_gari" localSheetId="5">#REF!</definedName>
    <definedName name="BD_sal_gari" localSheetId="3">#REF!</definedName>
    <definedName name="BD_sal_gari" localSheetId="18">#REF!</definedName>
    <definedName name="BD_sal_gari" localSheetId="0">#REF!</definedName>
    <definedName name="BD_sal_gari">#REF!</definedName>
    <definedName name="BD_sal_jardineiro" localSheetId="8">#REF!</definedName>
    <definedName name="BD_sal_jardineiro" localSheetId="9">#REF!</definedName>
    <definedName name="BD_sal_jardineiro" localSheetId="2">#REF!</definedName>
    <definedName name="BD_sal_jardineiro" localSheetId="1">#REF!</definedName>
    <definedName name="BD_sal_jardineiro" localSheetId="4">#REF!</definedName>
    <definedName name="BD_sal_jardineiro" localSheetId="5">#REF!</definedName>
    <definedName name="BD_sal_jardineiro" localSheetId="3">#REF!</definedName>
    <definedName name="BD_sal_jardineiro" localSheetId="18">#REF!</definedName>
    <definedName name="BD_sal_jardineiro" localSheetId="0">#REF!</definedName>
    <definedName name="BD_sal_jardineiro">#REF!</definedName>
    <definedName name="BD_sal_lav_cam_com" localSheetId="8">#REF!</definedName>
    <definedName name="BD_sal_lav_cam_com" localSheetId="9">#REF!</definedName>
    <definedName name="BD_sal_lav_cam_com" localSheetId="2">#REF!</definedName>
    <definedName name="BD_sal_lav_cam_com" localSheetId="1">#REF!</definedName>
    <definedName name="BD_sal_lav_cam_com" localSheetId="4">#REF!</definedName>
    <definedName name="BD_sal_lav_cam_com" localSheetId="5">#REF!</definedName>
    <definedName name="BD_sal_lav_cam_com" localSheetId="3">#REF!</definedName>
    <definedName name="BD_sal_lav_cam_com" localSheetId="18">#REF!</definedName>
    <definedName name="BD_sal_lav_cam_com" localSheetId="0">#REF!</definedName>
    <definedName name="BD_sal_lav_cam_com">#REF!</definedName>
    <definedName name="BD_sal_limp_boca_lobo" localSheetId="8">#REF!</definedName>
    <definedName name="BD_sal_limp_boca_lobo" localSheetId="9">#REF!</definedName>
    <definedName name="BD_sal_limp_boca_lobo" localSheetId="2">#REF!</definedName>
    <definedName name="BD_sal_limp_boca_lobo" localSheetId="1">#REF!</definedName>
    <definedName name="BD_sal_limp_boca_lobo" localSheetId="4">#REF!</definedName>
    <definedName name="BD_sal_limp_boca_lobo" localSheetId="5">#REF!</definedName>
    <definedName name="BD_sal_limp_boca_lobo" localSheetId="3">#REF!</definedName>
    <definedName name="BD_sal_limp_boca_lobo" localSheetId="18">#REF!</definedName>
    <definedName name="BD_sal_limp_boca_lobo" localSheetId="0">#REF!</definedName>
    <definedName name="BD_sal_limp_boca_lobo">#REF!</definedName>
    <definedName name="BD_sal_limp_fossa" localSheetId="8">#REF!</definedName>
    <definedName name="BD_sal_limp_fossa" localSheetId="9">#REF!</definedName>
    <definedName name="BD_sal_limp_fossa" localSheetId="2">#REF!</definedName>
    <definedName name="BD_sal_limp_fossa" localSheetId="1">#REF!</definedName>
    <definedName name="BD_sal_limp_fossa" localSheetId="4">#REF!</definedName>
    <definedName name="BD_sal_limp_fossa" localSheetId="5">#REF!</definedName>
    <definedName name="BD_sal_limp_fossa" localSheetId="3">#REF!</definedName>
    <definedName name="BD_sal_limp_fossa" localSheetId="18">#REF!</definedName>
    <definedName name="BD_sal_limp_fossa" localSheetId="0">#REF!</definedName>
    <definedName name="BD_sal_limp_fossa">#REF!</definedName>
    <definedName name="BD_sal_mec_cam_com" localSheetId="8">#REF!</definedName>
    <definedName name="BD_sal_mec_cam_com" localSheetId="9">#REF!</definedName>
    <definedName name="BD_sal_mec_cam_com" localSheetId="2">#REF!</definedName>
    <definedName name="BD_sal_mec_cam_com" localSheetId="1">#REF!</definedName>
    <definedName name="BD_sal_mec_cam_com" localSheetId="4">#REF!</definedName>
    <definedName name="BD_sal_mec_cam_com" localSheetId="5">#REF!</definedName>
    <definedName name="BD_sal_mec_cam_com" localSheetId="3">#REF!</definedName>
    <definedName name="BD_sal_mec_cam_com" localSheetId="18">#REF!</definedName>
    <definedName name="BD_sal_mec_cam_com" localSheetId="0">#REF!</definedName>
    <definedName name="BD_sal_mec_cam_com">#REF!</definedName>
    <definedName name="BD_sal_mot_cam_com" localSheetId="8">#REF!</definedName>
    <definedName name="BD_sal_mot_cam_com" localSheetId="9">#REF!</definedName>
    <definedName name="BD_sal_mot_cam_com" localSheetId="2">#REF!</definedName>
    <definedName name="BD_sal_mot_cam_com" localSheetId="1">#REF!</definedName>
    <definedName name="BD_sal_mot_cam_com" localSheetId="4">#REF!</definedName>
    <definedName name="BD_sal_mot_cam_com" localSheetId="5">#REF!</definedName>
    <definedName name="BD_sal_mot_cam_com" localSheetId="3">#REF!</definedName>
    <definedName name="BD_sal_mot_cam_com" localSheetId="18">#REF!</definedName>
    <definedName name="BD_sal_mot_cam_com" localSheetId="0">#REF!</definedName>
    <definedName name="BD_sal_mot_cam_com">#REF!</definedName>
    <definedName name="BD_sal_op_balança" localSheetId="8">#REF!</definedName>
    <definedName name="BD_sal_op_balança" localSheetId="9">#REF!</definedName>
    <definedName name="BD_sal_op_balança" localSheetId="2">#REF!</definedName>
    <definedName name="BD_sal_op_balança" localSheetId="1">#REF!</definedName>
    <definedName name="BD_sal_op_balança" localSheetId="4">#REF!</definedName>
    <definedName name="BD_sal_op_balança" localSheetId="5">#REF!</definedName>
    <definedName name="BD_sal_op_balança" localSheetId="3">#REF!</definedName>
    <definedName name="BD_sal_op_balança" localSheetId="18">#REF!</definedName>
    <definedName name="BD_sal_op_balança" localSheetId="0">#REF!</definedName>
    <definedName name="BD_sal_op_balança">#REF!</definedName>
    <definedName name="BD_sal_op_maq_capinadeira" localSheetId="8">#REF!</definedName>
    <definedName name="BD_sal_op_maq_capinadeira" localSheetId="9">#REF!</definedName>
    <definedName name="BD_sal_op_maq_capinadeira" localSheetId="2">#REF!</definedName>
    <definedName name="BD_sal_op_maq_capinadeira" localSheetId="1">#REF!</definedName>
    <definedName name="BD_sal_op_maq_capinadeira" localSheetId="4">#REF!</definedName>
    <definedName name="BD_sal_op_maq_capinadeira" localSheetId="5">#REF!</definedName>
    <definedName name="BD_sal_op_maq_capinadeira" localSheetId="3">#REF!</definedName>
    <definedName name="BD_sal_op_maq_capinadeira" localSheetId="18">#REF!</definedName>
    <definedName name="BD_sal_op_maq_capinadeira" localSheetId="0">#REF!</definedName>
    <definedName name="BD_sal_op_maq_capinadeira">#REF!</definedName>
    <definedName name="BD_sal_op_pá_carr" localSheetId="8">#REF!</definedName>
    <definedName name="BD_sal_op_pá_carr" localSheetId="9">#REF!</definedName>
    <definedName name="BD_sal_op_pá_carr" localSheetId="2">#REF!</definedName>
    <definedName name="BD_sal_op_pá_carr" localSheetId="1">#REF!</definedName>
    <definedName name="BD_sal_op_pá_carr" localSheetId="4">#REF!</definedName>
    <definedName name="BD_sal_op_pá_carr" localSheetId="5">#REF!</definedName>
    <definedName name="BD_sal_op_pá_carr" localSheetId="3">#REF!</definedName>
    <definedName name="BD_sal_op_pá_carr" localSheetId="18">#REF!</definedName>
    <definedName name="BD_sal_op_pá_carr" localSheetId="0">#REF!</definedName>
    <definedName name="BD_sal_op_pá_carr">#REF!</definedName>
    <definedName name="BD_sal_op_roçadeira" localSheetId="8">#REF!</definedName>
    <definedName name="BD_sal_op_roçadeira" localSheetId="9">#REF!</definedName>
    <definedName name="BD_sal_op_roçadeira" localSheetId="2">#REF!</definedName>
    <definedName name="BD_sal_op_roçadeira" localSheetId="1">#REF!</definedName>
    <definedName name="BD_sal_op_roçadeira" localSheetId="4">#REF!</definedName>
    <definedName name="BD_sal_op_roçadeira" localSheetId="5">#REF!</definedName>
    <definedName name="BD_sal_op_roçadeira" localSheetId="3">#REF!</definedName>
    <definedName name="BD_sal_op_roçadeira" localSheetId="18">#REF!</definedName>
    <definedName name="BD_sal_op_roçadeira" localSheetId="0">#REF!</definedName>
    <definedName name="BD_sal_op_roçadeira">#REF!</definedName>
    <definedName name="BD_sal_op_rolo_com" localSheetId="8">#REF!</definedName>
    <definedName name="BD_sal_op_rolo_com" localSheetId="9">#REF!</definedName>
    <definedName name="BD_sal_op_rolo_com" localSheetId="2">#REF!</definedName>
    <definedName name="BD_sal_op_rolo_com" localSheetId="1">#REF!</definedName>
    <definedName name="BD_sal_op_rolo_com" localSheetId="4">#REF!</definedName>
    <definedName name="BD_sal_op_rolo_com" localSheetId="5">#REF!</definedName>
    <definedName name="BD_sal_op_rolo_com" localSheetId="3">#REF!</definedName>
    <definedName name="BD_sal_op_rolo_com" localSheetId="18">#REF!</definedName>
    <definedName name="BD_sal_op_rolo_com" localSheetId="0">#REF!</definedName>
    <definedName name="BD_sal_op_rolo_com">#REF!</definedName>
    <definedName name="BD_sal_op_usi_tra_RSSS" localSheetId="8">#REF!</definedName>
    <definedName name="BD_sal_op_usi_tra_RSSS" localSheetId="9">#REF!</definedName>
    <definedName name="BD_sal_op_usi_tra_RSSS" localSheetId="2">#REF!</definedName>
    <definedName name="BD_sal_op_usi_tra_RSSS" localSheetId="1">#REF!</definedName>
    <definedName name="BD_sal_op_usi_tra_RSSS" localSheetId="4">#REF!</definedName>
    <definedName name="BD_sal_op_usi_tra_RSSS" localSheetId="5">#REF!</definedName>
    <definedName name="BD_sal_op_usi_tra_RSSS" localSheetId="3">#REF!</definedName>
    <definedName name="BD_sal_op_usi_tra_RSSS" localSheetId="18">#REF!</definedName>
    <definedName name="BD_sal_op_usi_tra_RSSS" localSheetId="0">#REF!</definedName>
    <definedName name="BD_sal_op_usi_tra_RSSS">#REF!</definedName>
    <definedName name="BD_sal_op_usina_rec_comp" localSheetId="8">#REF!</definedName>
    <definedName name="BD_sal_op_usina_rec_comp" localSheetId="9">#REF!</definedName>
    <definedName name="BD_sal_op_usina_rec_comp" localSheetId="2">#REF!</definedName>
    <definedName name="BD_sal_op_usina_rec_comp" localSheetId="1">#REF!</definedName>
    <definedName name="BD_sal_op_usina_rec_comp" localSheetId="4">#REF!</definedName>
    <definedName name="BD_sal_op_usina_rec_comp" localSheetId="5">#REF!</definedName>
    <definedName name="BD_sal_op_usina_rec_comp" localSheetId="3">#REF!</definedName>
    <definedName name="BD_sal_op_usina_rec_comp" localSheetId="18">#REF!</definedName>
    <definedName name="BD_sal_op_usina_rec_comp" localSheetId="0">#REF!</definedName>
    <definedName name="BD_sal_op_usina_rec_comp">#REF!</definedName>
    <definedName name="BD_sal_podador" localSheetId="8">#REF!</definedName>
    <definedName name="BD_sal_podador" localSheetId="9">#REF!</definedName>
    <definedName name="BD_sal_podador" localSheetId="2">#REF!</definedName>
    <definedName name="BD_sal_podador" localSheetId="1">#REF!</definedName>
    <definedName name="BD_sal_podador" localSheetId="4">#REF!</definedName>
    <definedName name="BD_sal_podador" localSheetId="5">#REF!</definedName>
    <definedName name="BD_sal_podador" localSheetId="3">#REF!</definedName>
    <definedName name="BD_sal_podador" localSheetId="18">#REF!</definedName>
    <definedName name="BD_sal_podador" localSheetId="0">#REF!</definedName>
    <definedName name="BD_sal_podador">#REF!</definedName>
    <definedName name="BD_sal_porteiro" localSheetId="8">#REF!</definedName>
    <definedName name="BD_sal_porteiro" localSheetId="9">#REF!</definedName>
    <definedName name="BD_sal_porteiro" localSheetId="2">#REF!</definedName>
    <definedName name="BD_sal_porteiro" localSheetId="1">#REF!</definedName>
    <definedName name="BD_sal_porteiro" localSheetId="4">#REF!</definedName>
    <definedName name="BD_sal_porteiro" localSheetId="5">#REF!</definedName>
    <definedName name="BD_sal_porteiro" localSheetId="3">#REF!</definedName>
    <definedName name="BD_sal_porteiro" localSheetId="18">#REF!</definedName>
    <definedName name="BD_sal_porteiro" localSheetId="0">#REF!</definedName>
    <definedName name="BD_sal_porteiro">#REF!</definedName>
    <definedName name="BD_sal_tratorista" localSheetId="8">#REF!</definedName>
    <definedName name="BD_sal_tratorista" localSheetId="9">#REF!</definedName>
    <definedName name="BD_sal_tratorista" localSheetId="2">#REF!</definedName>
    <definedName name="BD_sal_tratorista" localSheetId="1">#REF!</definedName>
    <definedName name="BD_sal_tratorista" localSheetId="4">#REF!</definedName>
    <definedName name="BD_sal_tratorista" localSheetId="5">#REF!</definedName>
    <definedName name="BD_sal_tratorista" localSheetId="3">#REF!</definedName>
    <definedName name="BD_sal_tratorista" localSheetId="18">#REF!</definedName>
    <definedName name="BD_sal_tratorista" localSheetId="0">#REF!</definedName>
    <definedName name="BD_sal_tratorista">#REF!</definedName>
    <definedName name="BD_sal_varredeira" localSheetId="8">#REF!</definedName>
    <definedName name="BD_sal_varredeira" localSheetId="9">#REF!</definedName>
    <definedName name="BD_sal_varredeira" localSheetId="2">#REF!</definedName>
    <definedName name="BD_sal_varredeira" localSheetId="1">#REF!</definedName>
    <definedName name="BD_sal_varredeira" localSheetId="4">#REF!</definedName>
    <definedName name="BD_sal_varredeira" localSheetId="5">#REF!</definedName>
    <definedName name="BD_sal_varredeira" localSheetId="3">#REF!</definedName>
    <definedName name="BD_sal_varredeira" localSheetId="18">#REF!</definedName>
    <definedName name="BD_sal_varredeira" localSheetId="0">#REF!</definedName>
    <definedName name="BD_sal_varredeira">#REF!</definedName>
    <definedName name="BD_sal_vigia" localSheetId="8">#REF!</definedName>
    <definedName name="BD_sal_vigia" localSheetId="9">#REF!</definedName>
    <definedName name="BD_sal_vigia" localSheetId="2">#REF!</definedName>
    <definedName name="BD_sal_vigia" localSheetId="1">#REF!</definedName>
    <definedName name="BD_sal_vigia" localSheetId="4">#REF!</definedName>
    <definedName name="BD_sal_vigia" localSheetId="5">#REF!</definedName>
    <definedName name="BD_sal_vigia" localSheetId="3">#REF!</definedName>
    <definedName name="BD_sal_vigia" localSheetId="18">#REF!</definedName>
    <definedName name="BD_sal_vigia" localSheetId="0">#REF!</definedName>
    <definedName name="BD_sal_vigia">#REF!</definedName>
    <definedName name="BD01_20" localSheetId="8">#REF!</definedName>
    <definedName name="BD01_20" localSheetId="9">#REF!</definedName>
    <definedName name="BD01_20" localSheetId="2">#REF!</definedName>
    <definedName name="BD01_20" localSheetId="1">#REF!</definedName>
    <definedName name="BD01_20" localSheetId="4">#REF!</definedName>
    <definedName name="BD01_20" localSheetId="5">#REF!</definedName>
    <definedName name="BD01_20" localSheetId="3">#REF!</definedName>
    <definedName name="BD01_20" localSheetId="18">#REF!</definedName>
    <definedName name="BD01_20" localSheetId="0">#REF!</definedName>
    <definedName name="BD01_20">#REF!</definedName>
    <definedName name="BD1_9" localSheetId="8">#REF!</definedName>
    <definedName name="BD1_9" localSheetId="9">#REF!</definedName>
    <definedName name="BD1_9" localSheetId="2">#REF!</definedName>
    <definedName name="BD1_9" localSheetId="1">#REF!</definedName>
    <definedName name="BD1_9" localSheetId="4">#REF!</definedName>
    <definedName name="BD1_9" localSheetId="5">#REF!</definedName>
    <definedName name="BD1_9" localSheetId="3">#REF!</definedName>
    <definedName name="BD1_9" localSheetId="18">#REF!</definedName>
    <definedName name="BD1_9" localSheetId="0">#REF!</definedName>
    <definedName name="BD1_9">#REF!</definedName>
    <definedName name="BD100_900" localSheetId="8">#REF!</definedName>
    <definedName name="BD100_900" localSheetId="9">#REF!</definedName>
    <definedName name="BD100_900" localSheetId="2">#REF!</definedName>
    <definedName name="BD100_900" localSheetId="1">#REF!</definedName>
    <definedName name="BD100_900" localSheetId="4">#REF!</definedName>
    <definedName name="BD100_900" localSheetId="5">#REF!</definedName>
    <definedName name="BD100_900" localSheetId="3">#REF!</definedName>
    <definedName name="BD100_900" localSheetId="18">#REF!</definedName>
    <definedName name="BD100_900" localSheetId="0">#REF!</definedName>
    <definedName name="BD100_900">#REF!</definedName>
    <definedName name="BD20_90" localSheetId="8">#REF!</definedName>
    <definedName name="BD20_90" localSheetId="9">#REF!</definedName>
    <definedName name="BD20_90" localSheetId="2">#REF!</definedName>
    <definedName name="BD20_90" localSheetId="1">#REF!</definedName>
    <definedName name="BD20_90" localSheetId="4">#REF!</definedName>
    <definedName name="BD20_90" localSheetId="5">#REF!</definedName>
    <definedName name="BD20_90" localSheetId="3">#REF!</definedName>
    <definedName name="BD20_90" localSheetId="18">#REF!</definedName>
    <definedName name="BD20_90" localSheetId="0">#REF!</definedName>
    <definedName name="BD20_90">#REF!</definedName>
    <definedName name="BDE" localSheetId="8">#REF!</definedName>
    <definedName name="BDE" localSheetId="9">#REF!</definedName>
    <definedName name="BDE" localSheetId="2">#REF!</definedName>
    <definedName name="BDE" localSheetId="1">#REF!</definedName>
    <definedName name="BDE" localSheetId="4">#REF!</definedName>
    <definedName name="BDE" localSheetId="5">#REF!</definedName>
    <definedName name="BDE" localSheetId="3">#REF!</definedName>
    <definedName name="BDE" localSheetId="18">#REF!</definedName>
    <definedName name="BDE" localSheetId="0">#REF!</definedName>
    <definedName name="BDE">#REF!</definedName>
    <definedName name="BDEQ" localSheetId="8">#REF!</definedName>
    <definedName name="BDEQ" localSheetId="9">#REF!</definedName>
    <definedName name="BDEQ" localSheetId="2">#REF!</definedName>
    <definedName name="BDEQ" localSheetId="1">#REF!</definedName>
    <definedName name="BDEQ" localSheetId="4">#REF!</definedName>
    <definedName name="BDEQ" localSheetId="5">#REF!</definedName>
    <definedName name="BDEQ" localSheetId="3">#REF!</definedName>
    <definedName name="BDEQ" localSheetId="18">#REF!</definedName>
    <definedName name="BDEQ" localSheetId="0">#REF!</definedName>
    <definedName name="BDEQ">#REF!</definedName>
    <definedName name="bdi" localSheetId="4">#REF!</definedName>
    <definedName name="bdi" localSheetId="5">#REF!</definedName>
    <definedName name="bdi" localSheetId="3">#REF!</definedName>
    <definedName name="bdi" localSheetId="18">#REF!</definedName>
    <definedName name="BDI" localSheetId="0">[4]CONTROLE!$D$5</definedName>
    <definedName name="BDI">[5]CONTROLE!$D$5</definedName>
    <definedName name="BDMO" localSheetId="6">#REF!</definedName>
    <definedName name="BDMO" localSheetId="8">#REF!</definedName>
    <definedName name="BDMO" localSheetId="9">#REF!</definedName>
    <definedName name="BDMO" localSheetId="2">#REF!</definedName>
    <definedName name="BDMO" localSheetId="1">#REF!</definedName>
    <definedName name="BDMO" localSheetId="4">#REF!</definedName>
    <definedName name="BDMO" localSheetId="5">#REF!</definedName>
    <definedName name="BDMO" localSheetId="3">#REF!</definedName>
    <definedName name="BDMO" localSheetId="18">#REF!</definedName>
    <definedName name="BDMO" localSheetId="0">#REF!</definedName>
    <definedName name="BDMO">#REF!</definedName>
    <definedName name="BERCO" localSheetId="8">#REF!</definedName>
    <definedName name="BERCO" localSheetId="9">#REF!</definedName>
    <definedName name="BERCO" localSheetId="2">#REF!</definedName>
    <definedName name="BERCO" localSheetId="1">#REF!</definedName>
    <definedName name="BERCO" localSheetId="4">#REF!</definedName>
    <definedName name="BERCO" localSheetId="5">#REF!</definedName>
    <definedName name="BERCO" localSheetId="3">#REF!</definedName>
    <definedName name="BERCO" localSheetId="18">#REF!</definedName>
    <definedName name="BERCO" localSheetId="0">#REF!</definedName>
    <definedName name="BERCO">#REF!</definedName>
    <definedName name="BLPH1" localSheetId="8" hidden="1">#REF!</definedName>
    <definedName name="BLPH1" localSheetId="9" hidden="1">#REF!</definedName>
    <definedName name="BLPH1" localSheetId="4" hidden="1">#REF!</definedName>
    <definedName name="BLPH1" localSheetId="5" hidden="1">#REF!</definedName>
    <definedName name="BLPH1" localSheetId="3" hidden="1">#REF!</definedName>
    <definedName name="BLPH1" localSheetId="18" hidden="1">#REF!</definedName>
    <definedName name="BLPH1" localSheetId="0">#REF!</definedName>
    <definedName name="BLPH1" hidden="1">#REF!</definedName>
    <definedName name="BLPH14" localSheetId="8" hidden="1">#REF!</definedName>
    <definedName name="BLPH14" localSheetId="9" hidden="1">#REF!</definedName>
    <definedName name="BLPH14" localSheetId="4" hidden="1">#REF!</definedName>
    <definedName name="BLPH14" localSheetId="5" hidden="1">#REF!</definedName>
    <definedName name="BLPH14" localSheetId="3" hidden="1">#REF!</definedName>
    <definedName name="BLPH14" localSheetId="18" hidden="1">#REF!</definedName>
    <definedName name="BLPH14" localSheetId="0">#REF!</definedName>
    <definedName name="BLPH14" hidden="1">#REF!</definedName>
    <definedName name="BLPH15" localSheetId="8" hidden="1">#REF!</definedName>
    <definedName name="BLPH15" localSheetId="9" hidden="1">#REF!</definedName>
    <definedName name="BLPH15" localSheetId="4" hidden="1">#REF!</definedName>
    <definedName name="BLPH15" localSheetId="5" hidden="1">#REF!</definedName>
    <definedName name="BLPH15" localSheetId="3" hidden="1">#REF!</definedName>
    <definedName name="BLPH15" localSheetId="18" hidden="1">#REF!</definedName>
    <definedName name="BLPH15" localSheetId="0">#REF!</definedName>
    <definedName name="BLPH15" hidden="1">#REF!</definedName>
    <definedName name="BLPH2" localSheetId="8" hidden="1">#REF!</definedName>
    <definedName name="BLPH2" localSheetId="9" hidden="1">#REF!</definedName>
    <definedName name="BLPH2" localSheetId="4" hidden="1">#REF!</definedName>
    <definedName name="BLPH2" localSheetId="5" hidden="1">#REF!</definedName>
    <definedName name="BLPH2" localSheetId="3" hidden="1">#REF!</definedName>
    <definedName name="BLPH2" localSheetId="18" hidden="1">#REF!</definedName>
    <definedName name="BLPH2" localSheetId="0">#REF!</definedName>
    <definedName name="BLPH2" hidden="1">#REF!</definedName>
    <definedName name="BLPH3" localSheetId="8" hidden="1">#REF!</definedName>
    <definedName name="BLPH3" localSheetId="9" hidden="1">#REF!</definedName>
    <definedName name="BLPH3" localSheetId="4" hidden="1">#REF!</definedName>
    <definedName name="BLPH3" localSheetId="5" hidden="1">#REF!</definedName>
    <definedName name="BLPH3" localSheetId="3" hidden="1">#REF!</definedName>
    <definedName name="BLPH3" localSheetId="18" hidden="1">#REF!</definedName>
    <definedName name="BLPH3" localSheetId="0">#REF!</definedName>
    <definedName name="BLPH3" hidden="1">#REF!</definedName>
    <definedName name="BLPH4" localSheetId="8" hidden="1">#REF!</definedName>
    <definedName name="BLPH4" localSheetId="9" hidden="1">#REF!</definedName>
    <definedName name="BLPH4" localSheetId="4" hidden="1">#REF!</definedName>
    <definedName name="BLPH4" localSheetId="5" hidden="1">#REF!</definedName>
    <definedName name="BLPH4" localSheetId="3" hidden="1">#REF!</definedName>
    <definedName name="BLPH4" localSheetId="18" hidden="1">#REF!</definedName>
    <definedName name="BLPH4" localSheetId="0">#REF!</definedName>
    <definedName name="BLPH4" hidden="1">#REF!</definedName>
    <definedName name="BLPH5" localSheetId="8" hidden="1">#REF!</definedName>
    <definedName name="BLPH5" localSheetId="9" hidden="1">#REF!</definedName>
    <definedName name="BLPH5" localSheetId="4" hidden="1">#REF!</definedName>
    <definedName name="BLPH5" localSheetId="5" hidden="1">#REF!</definedName>
    <definedName name="BLPH5" localSheetId="3" hidden="1">#REF!</definedName>
    <definedName name="BLPH5" localSheetId="18" hidden="1">#REF!</definedName>
    <definedName name="BLPH5" localSheetId="0">#REF!</definedName>
    <definedName name="BLPH5" hidden="1">#REF!</definedName>
    <definedName name="bocais" localSheetId="8">#REF!</definedName>
    <definedName name="bocais" localSheetId="9">#REF!</definedName>
    <definedName name="bocais" localSheetId="2">#REF!</definedName>
    <definedName name="bocais" localSheetId="1">#REF!</definedName>
    <definedName name="bocais" localSheetId="4">#REF!</definedName>
    <definedName name="bocais" localSheetId="5">#REF!</definedName>
    <definedName name="bocais" localSheetId="3">#REF!</definedName>
    <definedName name="bocais" localSheetId="18">#REF!</definedName>
    <definedName name="bocais" localSheetId="0">#REF!</definedName>
    <definedName name="bocais">#REF!</definedName>
    <definedName name="Bomba_putzmeister" localSheetId="8">#REF!</definedName>
    <definedName name="Bomba_putzmeister" localSheetId="9">#REF!</definedName>
    <definedName name="Bomba_putzmeister" localSheetId="2">#REF!</definedName>
    <definedName name="Bomba_putzmeister" localSheetId="1">#REF!</definedName>
    <definedName name="Bomba_putzmeister" localSheetId="4">#REF!</definedName>
    <definedName name="Bomba_putzmeister" localSheetId="5">#REF!</definedName>
    <definedName name="Bomba_putzmeister" localSheetId="3">#REF!</definedName>
    <definedName name="Bomba_putzmeister" localSheetId="18">#REF!</definedName>
    <definedName name="Bomba_putzmeister" localSheetId="0">#REF!</definedName>
    <definedName name="Bomba_putzmeister">#REF!</definedName>
    <definedName name="BT" localSheetId="8">#REF!</definedName>
    <definedName name="BT" localSheetId="9">#REF!</definedName>
    <definedName name="BT" localSheetId="2">#REF!</definedName>
    <definedName name="BT" localSheetId="1">#REF!</definedName>
    <definedName name="BT" localSheetId="4">#REF!</definedName>
    <definedName name="BT" localSheetId="5">#REF!</definedName>
    <definedName name="BT" localSheetId="3">#REF!</definedName>
    <definedName name="BT" localSheetId="18">#REF!</definedName>
    <definedName name="BT" localSheetId="0">#REF!</definedName>
    <definedName name="BT">#REF!</definedName>
    <definedName name="BT__1" localSheetId="8">#REF!</definedName>
    <definedName name="BT__1" localSheetId="9">#REF!</definedName>
    <definedName name="BT__1" localSheetId="2">#REF!</definedName>
    <definedName name="BT__1" localSheetId="1">#REF!</definedName>
    <definedName name="BT__1" localSheetId="4">#REF!</definedName>
    <definedName name="BT__1" localSheetId="5">#REF!</definedName>
    <definedName name="BT__1" localSheetId="3">#REF!</definedName>
    <definedName name="BT__1" localSheetId="18">#REF!</definedName>
    <definedName name="BT__1" localSheetId="0">#REF!</definedName>
    <definedName name="BT__1">#REF!</definedName>
    <definedName name="BT_AOES" localSheetId="8">#REF!</definedName>
    <definedName name="BT_AOES" localSheetId="9">#REF!</definedName>
    <definedName name="BT_AOES" localSheetId="2">#REF!</definedName>
    <definedName name="BT_AOES" localSheetId="1">#REF!</definedName>
    <definedName name="BT_AOES" localSheetId="4">#REF!</definedName>
    <definedName name="BT_AOES" localSheetId="5">#REF!</definedName>
    <definedName name="BT_AOES" localSheetId="3">#REF!</definedName>
    <definedName name="BT_AOES" localSheetId="18">#REF!</definedName>
    <definedName name="BT_AOES" localSheetId="0">#REF!</definedName>
    <definedName name="BT_AOES">#REF!</definedName>
    <definedName name="BT_BLH" localSheetId="8">#REF!</definedName>
    <definedName name="BT_BLH" localSheetId="9">#REF!</definedName>
    <definedName name="BT_BLH" localSheetId="2">#REF!</definedName>
    <definedName name="BT_BLH" localSheetId="1">#REF!</definedName>
    <definedName name="BT_BLH" localSheetId="4">#REF!</definedName>
    <definedName name="BT_BLH" localSheetId="5">#REF!</definedName>
    <definedName name="BT_BLH" localSheetId="3">#REF!</definedName>
    <definedName name="BT_BLH" localSheetId="18">#REF!</definedName>
    <definedName name="BT_BLH" localSheetId="0">#REF!</definedName>
    <definedName name="BT_BLH">#REF!</definedName>
    <definedName name="BT_CEM" localSheetId="8">#REF!</definedName>
    <definedName name="BT_CEM" localSheetId="9">#REF!</definedName>
    <definedName name="BT_CEM" localSheetId="2">#REF!</definedName>
    <definedName name="BT_CEM" localSheetId="1">#REF!</definedName>
    <definedName name="BT_CEM" localSheetId="4">#REF!</definedName>
    <definedName name="BT_CEM" localSheetId="5">#REF!</definedName>
    <definedName name="BT_CEM" localSheetId="3">#REF!</definedName>
    <definedName name="BT_CEM" localSheetId="18">#REF!</definedName>
    <definedName name="BT_CEM" localSheetId="0">#REF!</definedName>
    <definedName name="BT_CEM">#REF!</definedName>
    <definedName name="BT_CTAVO" localSheetId="8">#REF!</definedName>
    <definedName name="BT_CTAVO" localSheetId="9">#REF!</definedName>
    <definedName name="BT_CTAVO" localSheetId="2">#REF!</definedName>
    <definedName name="BT_CTAVO" localSheetId="1">#REF!</definedName>
    <definedName name="BT_CTAVO" localSheetId="4">#REF!</definedName>
    <definedName name="BT_CTAVO" localSheetId="5">#REF!</definedName>
    <definedName name="BT_CTAVO" localSheetId="3">#REF!</definedName>
    <definedName name="BT_CTAVO" localSheetId="18">#REF!</definedName>
    <definedName name="BT_CTAVO" localSheetId="0">#REF!</definedName>
    <definedName name="BT_CTAVO">#REF!</definedName>
    <definedName name="BT_DE" localSheetId="8">#REF!</definedName>
    <definedName name="BT_DE" localSheetId="9">#REF!</definedName>
    <definedName name="BT_DE" localSheetId="2">#REF!</definedName>
    <definedName name="BT_DE" localSheetId="1">#REF!</definedName>
    <definedName name="BT_DE" localSheetId="4">#REF!</definedName>
    <definedName name="BT_DE" localSheetId="5">#REF!</definedName>
    <definedName name="BT_DE" localSheetId="3">#REF!</definedName>
    <definedName name="BT_DE" localSheetId="18">#REF!</definedName>
    <definedName name="BT_DE" localSheetId="0">#REF!</definedName>
    <definedName name="BT_DE">#REF!</definedName>
    <definedName name="BT_E" localSheetId="8">#REF!</definedName>
    <definedName name="BT_E" localSheetId="9">#REF!</definedName>
    <definedName name="BT_E" localSheetId="2">#REF!</definedName>
    <definedName name="BT_E" localSheetId="1">#REF!</definedName>
    <definedName name="BT_E" localSheetId="4">#REF!</definedName>
    <definedName name="BT_E" localSheetId="5">#REF!</definedName>
    <definedName name="BT_E" localSheetId="3">#REF!</definedName>
    <definedName name="BT_E" localSheetId="18">#REF!</definedName>
    <definedName name="BT_E" localSheetId="0">#REF!</definedName>
    <definedName name="BT_E">#REF!</definedName>
    <definedName name="BT_EVG" localSheetId="8">#REF!</definedName>
    <definedName name="BT_EVG" localSheetId="9">#REF!</definedName>
    <definedName name="BT_EVG" localSheetId="2">#REF!</definedName>
    <definedName name="BT_EVG" localSheetId="1">#REF!</definedName>
    <definedName name="BT_EVG" localSheetId="4">#REF!</definedName>
    <definedName name="BT_EVG" localSheetId="5">#REF!</definedName>
    <definedName name="BT_EVG" localSheetId="3">#REF!</definedName>
    <definedName name="BT_EVG" localSheetId="18">#REF!</definedName>
    <definedName name="BT_EVG" localSheetId="0">#REF!</definedName>
    <definedName name="BT_EVG">#REF!</definedName>
    <definedName name="BT_MDA" localSheetId="8">#REF!</definedName>
    <definedName name="BT_MDA" localSheetId="9">#REF!</definedName>
    <definedName name="BT_MDA" localSheetId="2">#REF!</definedName>
    <definedName name="BT_MDA" localSheetId="1">#REF!</definedName>
    <definedName name="BT_MDA" localSheetId="4">#REF!</definedName>
    <definedName name="BT_MDA" localSheetId="5">#REF!</definedName>
    <definedName name="BT_MDA" localSheetId="3">#REF!</definedName>
    <definedName name="BT_MDA" localSheetId="18">#REF!</definedName>
    <definedName name="BT_MDA" localSheetId="0">#REF!</definedName>
    <definedName name="BT_MDA">#REF!</definedName>
    <definedName name="BT_MIL" localSheetId="8">#REF!</definedName>
    <definedName name="BT_MIL" localSheetId="9">#REF!</definedName>
    <definedName name="BT_MIL" localSheetId="2">#REF!</definedName>
    <definedName name="BT_MIL" localSheetId="1">#REF!</definedName>
    <definedName name="BT_MIL" localSheetId="4">#REF!</definedName>
    <definedName name="BT_MIL" localSheetId="5">#REF!</definedName>
    <definedName name="BT_MIL" localSheetId="3">#REF!</definedName>
    <definedName name="BT_MIL" localSheetId="18">#REF!</definedName>
    <definedName name="BT_MIL" localSheetId="0">#REF!</definedName>
    <definedName name="BT_MIL">#REF!</definedName>
    <definedName name="BT_MLH" localSheetId="8">#REF!</definedName>
    <definedName name="BT_MLH" localSheetId="9">#REF!</definedName>
    <definedName name="BT_MLH" localSheetId="2">#REF!</definedName>
    <definedName name="BT_MLH" localSheetId="1">#REF!</definedName>
    <definedName name="BT_MLH" localSheetId="4">#REF!</definedName>
    <definedName name="BT_MLH" localSheetId="5">#REF!</definedName>
    <definedName name="BT_MLH" localSheetId="3">#REF!</definedName>
    <definedName name="BT_MLH" localSheetId="18">#REF!</definedName>
    <definedName name="BT_MLH" localSheetId="0">#REF!</definedName>
    <definedName name="BT_MLH">#REF!</definedName>
    <definedName name="BT_VG" localSheetId="8">#REF!</definedName>
    <definedName name="BT_VG" localSheetId="9">#REF!</definedName>
    <definedName name="BT_VG" localSheetId="2">#REF!</definedName>
    <definedName name="BT_VG" localSheetId="1">#REF!</definedName>
    <definedName name="BT_VG" localSheetId="4">#REF!</definedName>
    <definedName name="BT_VG" localSheetId="5">#REF!</definedName>
    <definedName name="BT_VG" localSheetId="3">#REF!</definedName>
    <definedName name="BT_VG" localSheetId="18">#REF!</definedName>
    <definedName name="BT_VG" localSheetId="0">#REF!</definedName>
    <definedName name="BT_VG">#REF!</definedName>
    <definedName name="C_" localSheetId="8">#REF!</definedName>
    <definedName name="C_" localSheetId="9">#REF!</definedName>
    <definedName name="C_" localSheetId="2">#REF!</definedName>
    <definedName name="C_" localSheetId="1">#REF!</definedName>
    <definedName name="C_" localSheetId="4">#REF!</definedName>
    <definedName name="C_" localSheetId="5">#REF!</definedName>
    <definedName name="C_" localSheetId="3">#REF!</definedName>
    <definedName name="C_" localSheetId="18">#REF!</definedName>
    <definedName name="C_" localSheetId="0">#REF!</definedName>
    <definedName name="C_">#REF!</definedName>
    <definedName name="Calc" localSheetId="8">#REF!</definedName>
    <definedName name="Calc" localSheetId="9">#REF!</definedName>
    <definedName name="Calc" localSheetId="4">#REF!</definedName>
    <definedName name="Calc" localSheetId="5">#REF!</definedName>
    <definedName name="Calc" localSheetId="3">#REF!</definedName>
    <definedName name="Calc" localSheetId="18">#REF!</definedName>
    <definedName name="Calc" localSheetId="0">#REF!</definedName>
    <definedName name="Calc">#REF!</definedName>
    <definedName name="CÁLCULO.FrentesPreenchidas" localSheetId="8" hidden="1">'03.00 MEMÓRIA BECO REIS'!#REF!</definedName>
    <definedName name="CÁLCULO.FrentesPreenchidas" localSheetId="9" hidden="1">'04.00 MEMÓRIA BECO CACHOEIRINHA'!#REF!</definedName>
    <definedName name="CÁLCULO.FrentesPreenchidas" hidden="1">'02.00 MEMÓRIA BECO ITAPARICA'!$O$8</definedName>
    <definedName name="CÁLCULO.NúmeroDeFrentes" hidden="1">COLUMN(#REF!)-COLUMN(#REF!)</definedName>
    <definedName name="calculo_de_hf" localSheetId="8">#REF!</definedName>
    <definedName name="calculo_de_hf" localSheetId="9">#REF!</definedName>
    <definedName name="calculo_de_hf" localSheetId="2">#REF!</definedName>
    <definedName name="calculo_de_hf" localSheetId="1">#REF!</definedName>
    <definedName name="calculo_de_hf" localSheetId="4">#REF!</definedName>
    <definedName name="calculo_de_hf" localSheetId="5">#REF!</definedName>
    <definedName name="calculo_de_hf" localSheetId="3">#REF!</definedName>
    <definedName name="calculo_de_hf" localSheetId="18">#REF!</definedName>
    <definedName name="calculo_de_hf" localSheetId="0">#REF!</definedName>
    <definedName name="calculo_de_hf">#REF!</definedName>
    <definedName name="cant" localSheetId="8">#REF!</definedName>
    <definedName name="cant" localSheetId="9">#REF!</definedName>
    <definedName name="cant" localSheetId="2">#REF!</definedName>
    <definedName name="cant" localSheetId="1">#REF!</definedName>
    <definedName name="cant" localSheetId="4">#REF!</definedName>
    <definedName name="cant" localSheetId="5">#REF!</definedName>
    <definedName name="cant" localSheetId="3">#REF!</definedName>
    <definedName name="cant" localSheetId="18">#REF!</definedName>
    <definedName name="cant" localSheetId="0">#REF!</definedName>
    <definedName name="cant">#REF!</definedName>
    <definedName name="CAPAG" localSheetId="4">"Texto 12"</definedName>
    <definedName name="CAPAG" localSheetId="5">"Texto 12"</definedName>
    <definedName name="CAPAG" localSheetId="3">"Texto 12"</definedName>
    <definedName name="CAPAG" localSheetId="18">"Texto 12"</definedName>
    <definedName name="CAPAG" localSheetId="0">"Texto 12"</definedName>
    <definedName name="CAPAG">"Texto 12"</definedName>
    <definedName name="capex_03" localSheetId="6">#REF!</definedName>
    <definedName name="capex_03" localSheetId="8">#REF!</definedName>
    <definedName name="capex_03" localSheetId="9">#REF!</definedName>
    <definedName name="capex_03" localSheetId="2">#REF!</definedName>
    <definedName name="capex_03" localSheetId="1">#REF!</definedName>
    <definedName name="capex_03" localSheetId="4">#REF!</definedName>
    <definedName name="capex_03" localSheetId="5">#REF!</definedName>
    <definedName name="capex_03" localSheetId="3">#REF!</definedName>
    <definedName name="capex_03" localSheetId="18">#REF!</definedName>
    <definedName name="capex_03" localSheetId="0">#REF!</definedName>
    <definedName name="capex_03">#REF!</definedName>
    <definedName name="CAPEXO_PROFILE" localSheetId="8">#REF!</definedName>
    <definedName name="CAPEXO_PROFILE" localSheetId="9">#REF!</definedName>
    <definedName name="CAPEXO_PROFILE" localSheetId="2">#REF!</definedName>
    <definedName name="CAPEXO_PROFILE" localSheetId="1">#REF!</definedName>
    <definedName name="CAPEXO_PROFILE" localSheetId="4">#REF!</definedName>
    <definedName name="CAPEXO_PROFILE" localSheetId="5">#REF!</definedName>
    <definedName name="CAPEXO_PROFILE" localSheetId="3">#REF!</definedName>
    <definedName name="CAPEXO_PROFILE" localSheetId="18">#REF!</definedName>
    <definedName name="CAPEXO_PROFILE" localSheetId="0">#REF!</definedName>
    <definedName name="CAPEXO_PROFILE">#REF!</definedName>
    <definedName name="Carr" localSheetId="8">#REF!</definedName>
    <definedName name="Carr" localSheetId="9">#REF!</definedName>
    <definedName name="Carr" localSheetId="2">#REF!</definedName>
    <definedName name="Carr" localSheetId="1">#REF!</definedName>
    <definedName name="Carr" localSheetId="4">#REF!</definedName>
    <definedName name="Carr" localSheetId="5">#REF!</definedName>
    <definedName name="Carr" localSheetId="3">#REF!</definedName>
    <definedName name="Carr" localSheetId="18">#REF!</definedName>
    <definedName name="Carr" localSheetId="0">#REF!</definedName>
    <definedName name="Carr">#REF!</definedName>
    <definedName name="CASENAME" localSheetId="8">#REF!</definedName>
    <definedName name="CASENAME" localSheetId="9">#REF!</definedName>
    <definedName name="CASENAME" localSheetId="2">#REF!</definedName>
    <definedName name="CASENAME" localSheetId="1">#REF!</definedName>
    <definedName name="CASENAME" localSheetId="4">#REF!</definedName>
    <definedName name="CASENAME" localSheetId="5">#REF!</definedName>
    <definedName name="CASENAME" localSheetId="3">#REF!</definedName>
    <definedName name="CASENAME" localSheetId="18">#REF!</definedName>
    <definedName name="CASENAME" localSheetId="0">#REF!</definedName>
    <definedName name="CASENAME">#REF!</definedName>
    <definedName name="CASENUMBER" localSheetId="8">#REF!</definedName>
    <definedName name="CASENUMBER" localSheetId="9">#REF!</definedName>
    <definedName name="CASENUMBER" localSheetId="2">#REF!</definedName>
    <definedName name="CASENUMBER" localSheetId="1">#REF!</definedName>
    <definedName name="CASENUMBER" localSheetId="4">#REF!</definedName>
    <definedName name="CASENUMBER" localSheetId="5">#REF!</definedName>
    <definedName name="CASENUMBER" localSheetId="3">#REF!</definedName>
    <definedName name="CASENUMBER" localSheetId="18">#REF!</definedName>
    <definedName name="CASENUMBER" localSheetId="0">#REF!</definedName>
    <definedName name="CASENUMBER">#REF!</definedName>
    <definedName name="CCSA" localSheetId="8">#REF!</definedName>
    <definedName name="CCSA" localSheetId="9">#REF!</definedName>
    <definedName name="CCSA" localSheetId="2">#REF!</definedName>
    <definedName name="CCSA" localSheetId="1">#REF!</definedName>
    <definedName name="CCSA" localSheetId="4">#REF!</definedName>
    <definedName name="CCSA" localSheetId="5">#REF!</definedName>
    <definedName name="CCSA" localSheetId="3">#REF!</definedName>
    <definedName name="CCSA" localSheetId="18">#REF!</definedName>
    <definedName name="CCSA" localSheetId="0">#REF!</definedName>
    <definedName name="CCSA">#REF!</definedName>
    <definedName name="CélulaInicioPlanilha" localSheetId="4">"#REF!"</definedName>
    <definedName name="CélulaInicioPlanilha" localSheetId="5">"#REF!"</definedName>
    <definedName name="CélulaInicioPlanilha" localSheetId="3">"#REF!"</definedName>
    <definedName name="CélulaInicioPlanilha" localSheetId="18">"#REF!"</definedName>
    <definedName name="CélulaInicioPlanilha" localSheetId="0">#REF!</definedName>
    <definedName name="CélulaInicioPlanilha">"#REF!"</definedName>
    <definedName name="CélulaResumo" localSheetId="4">"#REF!"</definedName>
    <definedName name="CélulaResumo" localSheetId="5">"#REF!"</definedName>
    <definedName name="CélulaResumo" localSheetId="3">"#REF!"</definedName>
    <definedName name="CélulaResumo" localSheetId="18">"#REF!"</definedName>
    <definedName name="CélulaResumo" localSheetId="0">#REF!</definedName>
    <definedName name="CélulaResumo">"#REF!"</definedName>
    <definedName name="cen_constr" localSheetId="4">[6]Results!$G$49</definedName>
    <definedName name="cen_constr" localSheetId="5">[6]Results!$G$49</definedName>
    <definedName name="cen_constr" localSheetId="3">[6]Results!$G$49</definedName>
    <definedName name="cen_constr" localSheetId="18">[6]Results!$G$49</definedName>
    <definedName name="cen_constr" localSheetId="0">[6]Results!$G$49</definedName>
    <definedName name="cen_constr">[7]Results!$G$49</definedName>
    <definedName name="Cesta_Básica" localSheetId="6">#REF!</definedName>
    <definedName name="Cesta_Básica" localSheetId="8">#REF!</definedName>
    <definedName name="Cesta_Básica" localSheetId="9">#REF!</definedName>
    <definedName name="Cesta_Básica" localSheetId="2">#REF!</definedName>
    <definedName name="Cesta_Básica" localSheetId="1">#REF!</definedName>
    <definedName name="Cesta_Básica" localSheetId="4">#REF!</definedName>
    <definedName name="Cesta_Básica" localSheetId="5">#REF!</definedName>
    <definedName name="Cesta_Básica" localSheetId="3">#REF!</definedName>
    <definedName name="Cesta_Básica" localSheetId="18">#REF!</definedName>
    <definedName name="Cesta_Básica" localSheetId="0">#REF!</definedName>
    <definedName name="Cesta_Básica">#REF!</definedName>
    <definedName name="CL" localSheetId="8">#REF!</definedName>
    <definedName name="CL" localSheetId="9">#REF!</definedName>
    <definedName name="CL" localSheetId="2">#REF!</definedName>
    <definedName name="CL" localSheetId="1">#REF!</definedName>
    <definedName name="CL" localSheetId="4">#REF!</definedName>
    <definedName name="CL" localSheetId="5">#REF!</definedName>
    <definedName name="CL" localSheetId="3">#REF!</definedName>
    <definedName name="CL" localSheetId="18">#REF!</definedName>
    <definedName name="CL" localSheetId="0">#REF!</definedName>
    <definedName name="CL">#REF!</definedName>
    <definedName name="CLIBA" localSheetId="8">#REF!</definedName>
    <definedName name="CLIBA" localSheetId="9">#REF!</definedName>
    <definedName name="CLIBA" localSheetId="2">#REF!</definedName>
    <definedName name="CLIBA" localSheetId="1">#REF!</definedName>
    <definedName name="CLIBA" localSheetId="4">#REF!</definedName>
    <definedName name="CLIBA" localSheetId="5">#REF!</definedName>
    <definedName name="CLIBA" localSheetId="3">#REF!</definedName>
    <definedName name="CLIBA" localSheetId="18">#REF!</definedName>
    <definedName name="CLIBA" localSheetId="0">#REF!</definedName>
    <definedName name="CLIBA">#REF!</definedName>
    <definedName name="COD" localSheetId="8">#REF!</definedName>
    <definedName name="COD" localSheetId="9">#REF!</definedName>
    <definedName name="COD" localSheetId="2">#REF!</definedName>
    <definedName name="COD" localSheetId="1">#REF!</definedName>
    <definedName name="COD" localSheetId="4">#REF!</definedName>
    <definedName name="COD" localSheetId="5">#REF!</definedName>
    <definedName name="COD" localSheetId="3">#REF!</definedName>
    <definedName name="COD" localSheetId="18">#REF!</definedName>
    <definedName name="COD" localSheetId="0">#REF!</definedName>
    <definedName name="COD">#REF!</definedName>
    <definedName name="Código" localSheetId="8">#REF!</definedName>
    <definedName name="Código" localSheetId="9">#REF!</definedName>
    <definedName name="Código" localSheetId="2">#REF!</definedName>
    <definedName name="Código" localSheetId="1">#REF!</definedName>
    <definedName name="Código" localSheetId="4">#REF!</definedName>
    <definedName name="Código" localSheetId="5">#REF!</definedName>
    <definedName name="Código" localSheetId="3">#REF!</definedName>
    <definedName name="Código" localSheetId="18">#REF!</definedName>
    <definedName name="Código" localSheetId="0">#REF!</definedName>
    <definedName name="Código">#REF!</definedName>
    <definedName name="coleta" localSheetId="8">#REF!</definedName>
    <definedName name="coleta" localSheetId="9">#REF!</definedName>
    <definedName name="coleta" localSheetId="2">#REF!</definedName>
    <definedName name="coleta" localSheetId="1">#REF!</definedName>
    <definedName name="coleta" localSheetId="4">#REF!</definedName>
    <definedName name="coleta" localSheetId="5">#REF!</definedName>
    <definedName name="coleta" localSheetId="3">#REF!</definedName>
    <definedName name="coleta" localSheetId="18">#REF!</definedName>
    <definedName name="coleta" localSheetId="0">#REF!</definedName>
    <definedName name="coleta">#REF!</definedName>
    <definedName name="coleta1" localSheetId="8">#REF!</definedName>
    <definedName name="coleta1" localSheetId="9">#REF!</definedName>
    <definedName name="coleta1" localSheetId="2">#REF!</definedName>
    <definedName name="coleta1" localSheetId="1">#REF!</definedName>
    <definedName name="coleta1" localSheetId="4">#REF!</definedName>
    <definedName name="coleta1" localSheetId="5">#REF!</definedName>
    <definedName name="coleta1" localSheetId="3">#REF!</definedName>
    <definedName name="coleta1" localSheetId="18">#REF!</definedName>
    <definedName name="coleta1" localSheetId="0">#REF!</definedName>
    <definedName name="coleta1">#REF!</definedName>
    <definedName name="coleta2" localSheetId="8">#REF!</definedName>
    <definedName name="coleta2" localSheetId="9">#REF!</definedName>
    <definedName name="coleta2" localSheetId="2">#REF!</definedName>
    <definedName name="coleta2" localSheetId="1">#REF!</definedName>
    <definedName name="coleta2" localSheetId="4">#REF!</definedName>
    <definedName name="coleta2" localSheetId="5">#REF!</definedName>
    <definedName name="coleta2" localSheetId="3">#REF!</definedName>
    <definedName name="coleta2" localSheetId="18">#REF!</definedName>
    <definedName name="coleta2" localSheetId="0">#REF!</definedName>
    <definedName name="coleta2">#REF!</definedName>
    <definedName name="coleta3" localSheetId="8">#REF!</definedName>
    <definedName name="coleta3" localSheetId="9">#REF!</definedName>
    <definedName name="coleta3" localSheetId="2">#REF!</definedName>
    <definedName name="coleta3" localSheetId="1">#REF!</definedName>
    <definedName name="coleta3" localSheetId="4">#REF!</definedName>
    <definedName name="coleta3" localSheetId="5">#REF!</definedName>
    <definedName name="coleta3" localSheetId="3">#REF!</definedName>
    <definedName name="coleta3" localSheetId="18">#REF!</definedName>
    <definedName name="coleta3" localSheetId="0">#REF!</definedName>
    <definedName name="coleta3">#REF!</definedName>
    <definedName name="coleta4" localSheetId="8">#REF!</definedName>
    <definedName name="coleta4" localSheetId="9">#REF!</definedName>
    <definedName name="coleta4" localSheetId="2">#REF!</definedName>
    <definedName name="coleta4" localSheetId="1">#REF!</definedName>
    <definedName name="coleta4" localSheetId="4">#REF!</definedName>
    <definedName name="coleta4" localSheetId="5">#REF!</definedName>
    <definedName name="coleta4" localSheetId="3">#REF!</definedName>
    <definedName name="coleta4" localSheetId="18">#REF!</definedName>
    <definedName name="coleta4" localSheetId="0">#REF!</definedName>
    <definedName name="coleta4">#REF!</definedName>
    <definedName name="coleta5" localSheetId="8">#REF!</definedName>
    <definedName name="coleta5" localSheetId="9">#REF!</definedName>
    <definedName name="coleta5" localSheetId="2">#REF!</definedName>
    <definedName name="coleta5" localSheetId="1">#REF!</definedName>
    <definedName name="coleta5" localSheetId="4">#REF!</definedName>
    <definedName name="coleta5" localSheetId="5">#REF!</definedName>
    <definedName name="coleta5" localSheetId="3">#REF!</definedName>
    <definedName name="coleta5" localSheetId="18">#REF!</definedName>
    <definedName name="coleta5" localSheetId="0">#REF!</definedName>
    <definedName name="coleta5">#REF!</definedName>
    <definedName name="coleta6" localSheetId="8">#REF!</definedName>
    <definedName name="coleta6" localSheetId="9">#REF!</definedName>
    <definedName name="coleta6" localSheetId="2">#REF!</definedName>
    <definedName name="coleta6" localSheetId="1">#REF!</definedName>
    <definedName name="coleta6" localSheetId="4">#REF!</definedName>
    <definedName name="coleta6" localSheetId="5">#REF!</definedName>
    <definedName name="coleta6" localSheetId="3">#REF!</definedName>
    <definedName name="coleta6" localSheetId="18">#REF!</definedName>
    <definedName name="coleta6" localSheetId="0">#REF!</definedName>
    <definedName name="coleta6">#REF!</definedName>
    <definedName name="coleta7" localSheetId="8">#REF!</definedName>
    <definedName name="coleta7" localSheetId="9">#REF!</definedName>
    <definedName name="coleta7" localSheetId="2">#REF!</definedName>
    <definedName name="coleta7" localSheetId="1">#REF!</definedName>
    <definedName name="coleta7" localSheetId="4">#REF!</definedName>
    <definedName name="coleta7" localSheetId="5">#REF!</definedName>
    <definedName name="coleta7" localSheetId="3">#REF!</definedName>
    <definedName name="coleta7" localSheetId="18">#REF!</definedName>
    <definedName name="coleta7" localSheetId="0">#REF!</definedName>
    <definedName name="coleta7">#REF!</definedName>
    <definedName name="coleta8" localSheetId="8">#REF!</definedName>
    <definedName name="coleta8" localSheetId="9">#REF!</definedName>
    <definedName name="coleta8" localSheetId="2">#REF!</definedName>
    <definedName name="coleta8" localSheetId="1">#REF!</definedName>
    <definedName name="coleta8" localSheetId="4">#REF!</definedName>
    <definedName name="coleta8" localSheetId="5">#REF!</definedName>
    <definedName name="coleta8" localSheetId="3">#REF!</definedName>
    <definedName name="coleta8" localSheetId="18">#REF!</definedName>
    <definedName name="coleta8" localSheetId="0">#REF!</definedName>
    <definedName name="coleta8">#REF!</definedName>
    <definedName name="coleta9" localSheetId="8">#REF!</definedName>
    <definedName name="coleta9" localSheetId="9">#REF!</definedName>
    <definedName name="coleta9" localSheetId="2">#REF!</definedName>
    <definedName name="coleta9" localSheetId="1">#REF!</definedName>
    <definedName name="coleta9" localSheetId="4">#REF!</definedName>
    <definedName name="coleta9" localSheetId="5">#REF!</definedName>
    <definedName name="coleta9" localSheetId="3">#REF!</definedName>
    <definedName name="coleta9" localSheetId="18">#REF!</definedName>
    <definedName name="coleta9" localSheetId="0">#REF!</definedName>
    <definedName name="coleta9">#REF!</definedName>
    <definedName name="Coletor_diu_col_dom" localSheetId="8">#REF!</definedName>
    <definedName name="Coletor_diu_col_dom" localSheetId="9">#REF!</definedName>
    <definedName name="Coletor_diu_col_dom" localSheetId="2">#REF!</definedName>
    <definedName name="Coletor_diu_col_dom" localSheetId="1">#REF!</definedName>
    <definedName name="Coletor_diu_col_dom" localSheetId="4">#REF!</definedName>
    <definedName name="Coletor_diu_col_dom" localSheetId="5">#REF!</definedName>
    <definedName name="Coletor_diu_col_dom" localSheetId="3">#REF!</definedName>
    <definedName name="Coletor_diu_col_dom" localSheetId="18">#REF!</definedName>
    <definedName name="Coletor_diu_col_dom" localSheetId="0">'[8]1.1 Col. Dom'!#REF!</definedName>
    <definedName name="Coletor_diu_col_dom">#REF!</definedName>
    <definedName name="Coletor_diu_col_dom_res" localSheetId="8">#REF!</definedName>
    <definedName name="Coletor_diu_col_dom_res" localSheetId="9">#REF!</definedName>
    <definedName name="Coletor_diu_col_dom_res" localSheetId="2">#REF!</definedName>
    <definedName name="Coletor_diu_col_dom_res" localSheetId="1">#REF!</definedName>
    <definedName name="Coletor_diu_col_dom_res" localSheetId="4">#REF!</definedName>
    <definedName name="Coletor_diu_col_dom_res" localSheetId="5">#REF!</definedName>
    <definedName name="Coletor_diu_col_dom_res" localSheetId="3">#REF!</definedName>
    <definedName name="Coletor_diu_col_dom_res" localSheetId="18">#REF!</definedName>
    <definedName name="Coletor_diu_col_dom_res" localSheetId="0">'[8]1.1 Col. Dom'!#REF!</definedName>
    <definedName name="Coletor_diu_col_dom_res">#REF!</definedName>
    <definedName name="Coletor_diu_col_hosp" localSheetId="8">#REF!</definedName>
    <definedName name="Coletor_diu_col_hosp" localSheetId="9">#REF!</definedName>
    <definedName name="Coletor_diu_col_hosp" localSheetId="2">#REF!</definedName>
    <definedName name="Coletor_diu_col_hosp" localSheetId="1">#REF!</definedName>
    <definedName name="Coletor_diu_col_hosp" localSheetId="4">#REF!</definedName>
    <definedName name="Coletor_diu_col_hosp" localSheetId="5">#REF!</definedName>
    <definedName name="Coletor_diu_col_hosp" localSheetId="3">#REF!</definedName>
    <definedName name="Coletor_diu_col_hosp" localSheetId="18">#REF!</definedName>
    <definedName name="Coletor_diu_col_hosp" localSheetId="0">#REF!</definedName>
    <definedName name="Coletor_diu_col_hosp">#REF!</definedName>
    <definedName name="Coletor_diu_col_hosp_res" localSheetId="8">#REF!</definedName>
    <definedName name="Coletor_diu_col_hosp_res" localSheetId="9">#REF!</definedName>
    <definedName name="Coletor_diu_col_hosp_res" localSheetId="2">#REF!</definedName>
    <definedName name="Coletor_diu_col_hosp_res" localSheetId="1">#REF!</definedName>
    <definedName name="Coletor_diu_col_hosp_res" localSheetId="4">#REF!</definedName>
    <definedName name="Coletor_diu_col_hosp_res" localSheetId="5">#REF!</definedName>
    <definedName name="Coletor_diu_col_hosp_res" localSheetId="3">#REF!</definedName>
    <definedName name="Coletor_diu_col_hosp_res" localSheetId="18">#REF!</definedName>
    <definedName name="Coletor_diu_col_hosp_res" localSheetId="0">#REF!</definedName>
    <definedName name="Coletor_diu_col_hosp_res">#REF!</definedName>
    <definedName name="Coletor_diu_col_sel" localSheetId="8">#REF!</definedName>
    <definedName name="Coletor_diu_col_sel" localSheetId="9">#REF!</definedName>
    <definedName name="Coletor_diu_col_sel" localSheetId="2">#REF!</definedName>
    <definedName name="Coletor_diu_col_sel" localSheetId="1">#REF!</definedName>
    <definedName name="Coletor_diu_col_sel" localSheetId="4">#REF!</definedName>
    <definedName name="Coletor_diu_col_sel" localSheetId="5">#REF!</definedName>
    <definedName name="Coletor_diu_col_sel" localSheetId="3">#REF!</definedName>
    <definedName name="Coletor_diu_col_sel" localSheetId="18">#REF!</definedName>
    <definedName name="Coletor_diu_col_sel" localSheetId="0">#REF!</definedName>
    <definedName name="Coletor_diu_col_sel">#REF!</definedName>
    <definedName name="Coletor_diu_col_sel_res" localSheetId="8">#REF!</definedName>
    <definedName name="Coletor_diu_col_sel_res" localSheetId="9">#REF!</definedName>
    <definedName name="Coletor_diu_col_sel_res" localSheetId="2">#REF!</definedName>
    <definedName name="Coletor_diu_col_sel_res" localSheetId="1">#REF!</definedName>
    <definedName name="Coletor_diu_col_sel_res" localSheetId="4">#REF!</definedName>
    <definedName name="Coletor_diu_col_sel_res" localSheetId="5">#REF!</definedName>
    <definedName name="Coletor_diu_col_sel_res" localSheetId="3">#REF!</definedName>
    <definedName name="Coletor_diu_col_sel_res" localSheetId="18">#REF!</definedName>
    <definedName name="Coletor_diu_col_sel_res" localSheetId="0">#REF!</definedName>
    <definedName name="Coletor_diu_col_sel_res">#REF!</definedName>
    <definedName name="Coletor_not_col_dom" localSheetId="8">#REF!</definedName>
    <definedName name="Coletor_not_col_dom" localSheetId="9">#REF!</definedName>
    <definedName name="Coletor_not_col_dom" localSheetId="2">#REF!</definedName>
    <definedName name="Coletor_not_col_dom" localSheetId="1">#REF!</definedName>
    <definedName name="Coletor_not_col_dom" localSheetId="4">#REF!</definedName>
    <definedName name="Coletor_not_col_dom" localSheetId="5">#REF!</definedName>
    <definedName name="Coletor_not_col_dom" localSheetId="3">#REF!</definedName>
    <definedName name="Coletor_not_col_dom" localSheetId="18">#REF!</definedName>
    <definedName name="Coletor_not_col_dom" localSheetId="0">'[8]1.1 Col. Dom'!#REF!</definedName>
    <definedName name="Coletor_not_col_dom">#REF!</definedName>
    <definedName name="Coletor_not_col_dom_res" localSheetId="8">#REF!</definedName>
    <definedName name="Coletor_not_col_dom_res" localSheetId="9">#REF!</definedName>
    <definedName name="Coletor_not_col_dom_res" localSheetId="2">#REF!</definedName>
    <definedName name="Coletor_not_col_dom_res" localSheetId="1">#REF!</definedName>
    <definedName name="Coletor_not_col_dom_res" localSheetId="4">#REF!</definedName>
    <definedName name="Coletor_not_col_dom_res" localSheetId="5">#REF!</definedName>
    <definedName name="Coletor_not_col_dom_res" localSheetId="3">#REF!</definedName>
    <definedName name="Coletor_not_col_dom_res" localSheetId="18">#REF!</definedName>
    <definedName name="Coletor_not_col_dom_res" localSheetId="0">'[8]1.1 Col. Dom'!#REF!</definedName>
    <definedName name="Coletor_not_col_dom_res">#REF!</definedName>
    <definedName name="Coletor_not_col_hosp" localSheetId="8">#REF!</definedName>
    <definedName name="Coletor_not_col_hosp" localSheetId="9">#REF!</definedName>
    <definedName name="Coletor_not_col_hosp" localSheetId="2">#REF!</definedName>
    <definedName name="Coletor_not_col_hosp" localSheetId="1">#REF!</definedName>
    <definedName name="Coletor_not_col_hosp" localSheetId="4">#REF!</definedName>
    <definedName name="Coletor_not_col_hosp" localSheetId="5">#REF!</definedName>
    <definedName name="Coletor_not_col_hosp" localSheetId="3">#REF!</definedName>
    <definedName name="Coletor_not_col_hosp" localSheetId="18">#REF!</definedName>
    <definedName name="Coletor_not_col_hosp" localSheetId="0">#REF!</definedName>
    <definedName name="Coletor_not_col_hosp">#REF!</definedName>
    <definedName name="Coletor_not_col_hosp_res" localSheetId="8">#REF!</definedName>
    <definedName name="Coletor_not_col_hosp_res" localSheetId="9">#REF!</definedName>
    <definedName name="Coletor_not_col_hosp_res" localSheetId="2">#REF!</definedName>
    <definedName name="Coletor_not_col_hosp_res" localSheetId="1">#REF!</definedName>
    <definedName name="Coletor_not_col_hosp_res" localSheetId="4">#REF!</definedName>
    <definedName name="Coletor_not_col_hosp_res" localSheetId="5">#REF!</definedName>
    <definedName name="Coletor_not_col_hosp_res" localSheetId="3">#REF!</definedName>
    <definedName name="Coletor_not_col_hosp_res" localSheetId="18">#REF!</definedName>
    <definedName name="Coletor_not_col_hosp_res" localSheetId="0">#REF!</definedName>
    <definedName name="Coletor_not_col_hosp_res">#REF!</definedName>
    <definedName name="Coletor_not_col_sel" localSheetId="8">#REF!</definedName>
    <definedName name="Coletor_not_col_sel" localSheetId="9">#REF!</definedName>
    <definedName name="Coletor_not_col_sel" localSheetId="2">#REF!</definedName>
    <definedName name="Coletor_not_col_sel" localSheetId="1">#REF!</definedName>
    <definedName name="Coletor_not_col_sel" localSheetId="4">#REF!</definedName>
    <definedName name="Coletor_not_col_sel" localSheetId="5">#REF!</definedName>
    <definedName name="Coletor_not_col_sel" localSheetId="3">#REF!</definedName>
    <definedName name="Coletor_not_col_sel" localSheetId="18">#REF!</definedName>
    <definedName name="Coletor_not_col_sel" localSheetId="0">#REF!</definedName>
    <definedName name="Coletor_not_col_sel">#REF!</definedName>
    <definedName name="Coletor_not_col_sel_res" localSheetId="8">#REF!</definedName>
    <definedName name="Coletor_not_col_sel_res" localSheetId="9">#REF!</definedName>
    <definedName name="Coletor_not_col_sel_res" localSheetId="2">#REF!</definedName>
    <definedName name="Coletor_not_col_sel_res" localSheetId="1">#REF!</definedName>
    <definedName name="Coletor_not_col_sel_res" localSheetId="4">#REF!</definedName>
    <definedName name="Coletor_not_col_sel_res" localSheetId="5">#REF!</definedName>
    <definedName name="Coletor_not_col_sel_res" localSheetId="3">#REF!</definedName>
    <definedName name="Coletor_not_col_sel_res" localSheetId="18">#REF!</definedName>
    <definedName name="Coletor_not_col_sel_res" localSheetId="0">#REF!</definedName>
    <definedName name="Coletor_not_col_sel_res">#REF!</definedName>
    <definedName name="CompCapa" localSheetId="8">#REF!</definedName>
    <definedName name="CompCapa" localSheetId="9">#REF!</definedName>
    <definedName name="CompCapa" localSheetId="2">#REF!</definedName>
    <definedName name="CompCapa" localSheetId="1">#REF!</definedName>
    <definedName name="CompCapa" localSheetId="4">#REF!</definedName>
    <definedName name="CompCapa" localSheetId="5">#REF!</definedName>
    <definedName name="CompCapa" localSheetId="3">#REF!</definedName>
    <definedName name="CompCapa" localSheetId="18">#REF!</definedName>
    <definedName name="CompCapa" localSheetId="0">#REF!</definedName>
    <definedName name="CompCapa">#REF!</definedName>
    <definedName name="CompDetalhes" localSheetId="8">#REF!</definedName>
    <definedName name="CompDetalhes" localSheetId="9">#REF!</definedName>
    <definedName name="CompDetalhes" localSheetId="2">#REF!</definedName>
    <definedName name="CompDetalhes" localSheetId="1">#REF!</definedName>
    <definedName name="CompDetalhes" localSheetId="4">#REF!</definedName>
    <definedName name="CompDetalhes" localSheetId="5">#REF!</definedName>
    <definedName name="CompDetalhes" localSheetId="3">#REF!</definedName>
    <definedName name="CompDetalhes" localSheetId="18">#REF!</definedName>
    <definedName name="CompDetalhes" localSheetId="0">#REF!</definedName>
    <definedName name="CompDetalhes">#REF!</definedName>
    <definedName name="CONC" localSheetId="4">"Texto 16"</definedName>
    <definedName name="CONC" localSheetId="5">"Texto 16"</definedName>
    <definedName name="CONC" localSheetId="3">"Texto 16"</definedName>
    <definedName name="CONC" localSheetId="18">"Texto 16"</definedName>
    <definedName name="CONC" localSheetId="0">"Texto 16"</definedName>
    <definedName name="CONC">"Texto 16"</definedName>
    <definedName name="conservação" localSheetId="6">#REF!</definedName>
    <definedName name="conservação" localSheetId="8">#REF!</definedName>
    <definedName name="conservação" localSheetId="9">#REF!</definedName>
    <definedName name="conservação" localSheetId="2">#REF!</definedName>
    <definedName name="conservação" localSheetId="1">#REF!</definedName>
    <definedName name="conservação" localSheetId="4">#REF!</definedName>
    <definedName name="conservação" localSheetId="5">#REF!</definedName>
    <definedName name="conservação" localSheetId="3">#REF!</definedName>
    <definedName name="conservação" localSheetId="18">#REF!</definedName>
    <definedName name="conservação" localSheetId="0">#REF!</definedName>
    <definedName name="conservação">#REF!</definedName>
    <definedName name="Consumo_Cam_Comp" localSheetId="6">#REF!</definedName>
    <definedName name="Consumo_Cam_Comp" localSheetId="8">#REF!</definedName>
    <definedName name="Consumo_Cam_Comp" localSheetId="9">#REF!</definedName>
    <definedName name="Consumo_Cam_Comp" localSheetId="2">#REF!</definedName>
    <definedName name="Consumo_Cam_Comp" localSheetId="1">#REF!</definedName>
    <definedName name="Consumo_Cam_Comp" localSheetId="4">#REF!</definedName>
    <definedName name="Consumo_Cam_Comp" localSheetId="5">#REF!</definedName>
    <definedName name="Consumo_Cam_Comp" localSheetId="3">#REF!</definedName>
    <definedName name="Consumo_Cam_Comp" localSheetId="18">#REF!</definedName>
    <definedName name="Consumo_Cam_Comp" localSheetId="0">'[8]1.1 Col. Dom'!#REF!</definedName>
    <definedName name="Consumo_Cam_Comp">#REF!</definedName>
    <definedName name="Consumo_veículo_leve" localSheetId="8">#REF!</definedName>
    <definedName name="Consumo_veículo_leve" localSheetId="9">#REF!</definedName>
    <definedName name="Consumo_veículo_leve" localSheetId="2">#REF!</definedName>
    <definedName name="Consumo_veículo_leve" localSheetId="1">#REF!</definedName>
    <definedName name="Consumo_veículo_leve" localSheetId="4">#REF!</definedName>
    <definedName name="Consumo_veículo_leve" localSheetId="5">#REF!</definedName>
    <definedName name="Consumo_veículo_leve" localSheetId="3">#REF!</definedName>
    <definedName name="Consumo_veículo_leve" localSheetId="18">#REF!</definedName>
    <definedName name="Consumo_veículo_leve" localSheetId="0">'[8]1.1 Col. Dom'!#REF!</definedName>
    <definedName name="Consumo_veículo_leve">#REF!</definedName>
    <definedName name="cont" localSheetId="8">#REF!</definedName>
    <definedName name="cont" localSheetId="9">#REF!</definedName>
    <definedName name="cont" localSheetId="2">#REF!</definedName>
    <definedName name="cont" localSheetId="1">#REF!</definedName>
    <definedName name="cont" localSheetId="4">#REF!</definedName>
    <definedName name="cont" localSheetId="5">#REF!</definedName>
    <definedName name="cont" localSheetId="3">#REF!</definedName>
    <definedName name="cont" localSheetId="18">#REF!</definedName>
    <definedName name="cont" localSheetId="0">#REF!</definedName>
    <definedName name="cont">#REF!</definedName>
    <definedName name="CONTA" localSheetId="8">#REF!</definedName>
    <definedName name="CONTA" localSheetId="9">#REF!</definedName>
    <definedName name="CONTA" localSheetId="2">#REF!</definedName>
    <definedName name="CONTA" localSheetId="1">#REF!</definedName>
    <definedName name="CONTA" localSheetId="4">#REF!</definedName>
    <definedName name="CONTA" localSheetId="5">#REF!</definedName>
    <definedName name="CONTA" localSheetId="3">#REF!</definedName>
    <definedName name="CONTA" localSheetId="18">#REF!</definedName>
    <definedName name="CONTA" localSheetId="0">#REF!</definedName>
    <definedName name="CONTA">#REF!</definedName>
    <definedName name="contador" localSheetId="8">#REF!</definedName>
    <definedName name="contador" localSheetId="9">#REF!</definedName>
    <definedName name="contador" localSheetId="2">#REF!</definedName>
    <definedName name="contador" localSheetId="1">#REF!</definedName>
    <definedName name="contador" localSheetId="4">#REF!</definedName>
    <definedName name="contador" localSheetId="5">#REF!</definedName>
    <definedName name="contador" localSheetId="3">#REF!</definedName>
    <definedName name="contador" localSheetId="18">#REF!</definedName>
    <definedName name="contador" localSheetId="0">#REF!</definedName>
    <definedName name="contador">#REF!</definedName>
    <definedName name="contequity_efetivo" localSheetId="4">[6]Dividends!$D$81</definedName>
    <definedName name="contequity_efetivo" localSheetId="5">[6]Dividends!$D$81</definedName>
    <definedName name="contequity_efetivo" localSheetId="3">[6]Dividends!$D$81</definedName>
    <definedName name="contequity_efetivo" localSheetId="18">[6]Dividends!$D$81</definedName>
    <definedName name="contequity_efetivo" localSheetId="0">[6]Dividends!$D$81</definedName>
    <definedName name="contequity_efetivo">[7]Dividends!$D$81</definedName>
    <definedName name="controle"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controle"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controle"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controle"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controle"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controle"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control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Convênio_médico" localSheetId="6">#REF!</definedName>
    <definedName name="Convênio_médico" localSheetId="8">#REF!</definedName>
    <definedName name="Convênio_médico" localSheetId="9">#REF!</definedName>
    <definedName name="Convênio_médico" localSheetId="2">#REF!</definedName>
    <definedName name="Convênio_médico" localSheetId="1">#REF!</definedName>
    <definedName name="Convênio_médico" localSheetId="4">#REF!</definedName>
    <definedName name="Convênio_médico" localSheetId="5">#REF!</definedName>
    <definedName name="Convênio_médico" localSheetId="3">#REF!</definedName>
    <definedName name="Convênio_médico" localSheetId="18">#REF!</definedName>
    <definedName name="Convênio_médico" localSheetId="0">#REF!</definedName>
    <definedName name="Convênio_médico">#REF!</definedName>
    <definedName name="CostOvrr1" localSheetId="8">#REF!</definedName>
    <definedName name="CostOvrr1" localSheetId="9">#REF!</definedName>
    <definedName name="CostOvrr1" localSheetId="2">#REF!</definedName>
    <definedName name="CostOvrr1" localSheetId="1">#REF!</definedName>
    <definedName name="CostOvrr1" localSheetId="4">#REF!</definedName>
    <definedName name="CostOvrr1" localSheetId="5">#REF!</definedName>
    <definedName name="CostOvrr1" localSheetId="3">#REF!</definedName>
    <definedName name="CostOvrr1" localSheetId="18">#REF!</definedName>
    <definedName name="CostOvrr1" localSheetId="0">#REF!</definedName>
    <definedName name="CostOvrr1">#REF!</definedName>
    <definedName name="CostOvrr2" localSheetId="8">#REF!</definedName>
    <definedName name="CostOvrr2" localSheetId="9">#REF!</definedName>
    <definedName name="CostOvrr2" localSheetId="2">#REF!</definedName>
    <definedName name="CostOvrr2" localSheetId="1">#REF!</definedName>
    <definedName name="CostOvrr2" localSheetId="4">#REF!</definedName>
    <definedName name="CostOvrr2" localSheetId="5">#REF!</definedName>
    <definedName name="CostOvrr2" localSheetId="3">#REF!</definedName>
    <definedName name="CostOvrr2" localSheetId="18">#REF!</definedName>
    <definedName name="CostOvrr2" localSheetId="0">#REF!</definedName>
    <definedName name="CostOvrr2">#REF!</definedName>
    <definedName name="CPONT" localSheetId="8">#REF!</definedName>
    <definedName name="CPONT" localSheetId="9">#REF!</definedName>
    <definedName name="CPONT" localSheetId="2">#REF!</definedName>
    <definedName name="CPONT" localSheetId="1">#REF!</definedName>
    <definedName name="CPONT" localSheetId="4">#REF!</definedName>
    <definedName name="CPONT" localSheetId="5">#REF!</definedName>
    <definedName name="CPONT" localSheetId="3">#REF!</definedName>
    <definedName name="CPONT" localSheetId="18">#REF!</definedName>
    <definedName name="CPONT" localSheetId="0">#REF!</definedName>
    <definedName name="CPONT">#REF!</definedName>
    <definedName name="_xlnm.Criteria" localSheetId="8">#REF!</definedName>
    <definedName name="_xlnm.Criteria" localSheetId="9">#REF!</definedName>
    <definedName name="_xlnm.Criteria" localSheetId="2">#REF!</definedName>
    <definedName name="_xlnm.Criteria" localSheetId="1">#REF!</definedName>
    <definedName name="_xlnm.Criteria" localSheetId="4">#REF!</definedName>
    <definedName name="_xlnm.Criteria" localSheetId="5">#REF!</definedName>
    <definedName name="_xlnm.Criteria" localSheetId="3">#REF!</definedName>
    <definedName name="_xlnm.Criteria" localSheetId="18">#REF!</definedName>
    <definedName name="_xlnm.Criteria">#REF!</definedName>
    <definedName name="Critérios_IM" localSheetId="8">#REF!</definedName>
    <definedName name="Critérios_IM" localSheetId="9">#REF!</definedName>
    <definedName name="Critérios_IM" localSheetId="2">#REF!</definedName>
    <definedName name="Critérios_IM" localSheetId="1">#REF!</definedName>
    <definedName name="Critérios_IM" localSheetId="4">#REF!</definedName>
    <definedName name="Critérios_IM" localSheetId="5">#REF!</definedName>
    <definedName name="Critérios_IM" localSheetId="3">#REF!</definedName>
    <definedName name="Critérios_IM" localSheetId="18">#REF!</definedName>
    <definedName name="Critérios_IM" localSheetId="0">#REF!</definedName>
    <definedName name="Critérios_IM">#REF!</definedName>
    <definedName name="CRONOGRAMA" localSheetId="8">#REF!</definedName>
    <definedName name="CRONOGRAMA" localSheetId="9">#REF!</definedName>
    <definedName name="CRONOGRAMA" localSheetId="4">#REF!</definedName>
    <definedName name="CRONOGRAMA" localSheetId="5">#REF!</definedName>
    <definedName name="CRONOGRAMA" localSheetId="3">#REF!</definedName>
    <definedName name="CRONOGRAMA" localSheetId="18">#REF!</definedName>
    <definedName name="CRONOGRAMA" localSheetId="0">#REF!</definedName>
    <definedName name="CRONOGRAMA">#REF!</definedName>
    <definedName name="CRONOPLE.Erro" hidden="1">#REF!</definedName>
    <definedName name="CRONOPLE.Lista.AdmLocal" hidden="1">#REF!</definedName>
    <definedName name="CRONOPLE.ValorDoEvento" hidden="1">SUMIF(#REF!,#REF!,OFFSET(#REF!,0,#REF!))</definedName>
    <definedName name="CS" localSheetId="8">#REF!</definedName>
    <definedName name="CS" localSheetId="9">#REF!</definedName>
    <definedName name="CS" localSheetId="2">#REF!</definedName>
    <definedName name="CS" localSheetId="1">#REF!</definedName>
    <definedName name="CS" localSheetId="4">#REF!</definedName>
    <definedName name="CS" localSheetId="5">#REF!</definedName>
    <definedName name="CS" localSheetId="3">#REF!</definedName>
    <definedName name="CS" localSheetId="18">#REF!</definedName>
    <definedName name="CS" localSheetId="0">#REF!</definedName>
    <definedName name="CS">#REF!</definedName>
    <definedName name="CTD" localSheetId="8">#REF!</definedName>
    <definedName name="CTD" localSheetId="9">#REF!</definedName>
    <definedName name="CTD" localSheetId="2">#REF!</definedName>
    <definedName name="CTD" localSheetId="1">#REF!</definedName>
    <definedName name="CTD" localSheetId="4">#REF!</definedName>
    <definedName name="CTD" localSheetId="5">#REF!</definedName>
    <definedName name="CTD" localSheetId="3">#REF!</definedName>
    <definedName name="CTD" localSheetId="18">#REF!</definedName>
    <definedName name="CTD" localSheetId="0">#REF!</definedName>
    <definedName name="CTD">#REF!</definedName>
    <definedName name="CURDISPLAY" localSheetId="8">#REF!</definedName>
    <definedName name="CURDISPLAY" localSheetId="9">#REF!</definedName>
    <definedName name="CURDISPLAY" localSheetId="2">#REF!</definedName>
    <definedName name="CURDISPLAY" localSheetId="1">#REF!</definedName>
    <definedName name="CURDISPLAY" localSheetId="4">#REF!</definedName>
    <definedName name="CURDISPLAY" localSheetId="5">#REF!</definedName>
    <definedName name="CURDISPLAY" localSheetId="3">#REF!</definedName>
    <definedName name="CURDISPLAY" localSheetId="18">#REF!</definedName>
    <definedName name="CURDISPLAY" localSheetId="0">#REF!</definedName>
    <definedName name="CURDISPLAY">#REF!</definedName>
    <definedName name="CURRENCY" localSheetId="8">#REF!</definedName>
    <definedName name="CURRENCY" localSheetId="9">#REF!</definedName>
    <definedName name="CURRENCY" localSheetId="2">#REF!</definedName>
    <definedName name="CURRENCY" localSheetId="1">#REF!</definedName>
    <definedName name="CURRENCY" localSheetId="4">#REF!</definedName>
    <definedName name="CURRENCY" localSheetId="5">#REF!</definedName>
    <definedName name="CURRENCY" localSheetId="3">#REF!</definedName>
    <definedName name="CURRENCY" localSheetId="18">#REF!</definedName>
    <definedName name="CURRENCY" localSheetId="0">#REF!</definedName>
    <definedName name="CURRENCY">#REF!</definedName>
    <definedName name="CUSTO_OPERACIONAL" localSheetId="8">#REF!</definedName>
    <definedName name="CUSTO_OPERACIONAL" localSheetId="9">#REF!</definedName>
    <definedName name="CUSTO_OPERACIONAL" localSheetId="2">#REF!</definedName>
    <definedName name="CUSTO_OPERACIONAL" localSheetId="1">#REF!</definedName>
    <definedName name="CUSTO_OPERACIONAL" localSheetId="4">#REF!</definedName>
    <definedName name="CUSTO_OPERACIONAL" localSheetId="5">#REF!</definedName>
    <definedName name="CUSTO_OPERACIONAL" localSheetId="3">#REF!</definedName>
    <definedName name="CUSTO_OPERACIONAL" localSheetId="18">#REF!</definedName>
    <definedName name="CUSTO_OPERACIONAL" localSheetId="0">#REF!</definedName>
    <definedName name="CUSTO_OPERACIONAL">#REF!</definedName>
    <definedName name="Custo_tot_coletor_col_sel" localSheetId="8">#REF!</definedName>
    <definedName name="Custo_tot_coletor_col_sel" localSheetId="9">#REF!</definedName>
    <definedName name="Custo_tot_coletor_col_sel" localSheetId="2">#REF!</definedName>
    <definedName name="Custo_tot_coletor_col_sel" localSheetId="1">#REF!</definedName>
    <definedName name="Custo_tot_coletor_col_sel" localSheetId="4">#REF!</definedName>
    <definedName name="Custo_tot_coletor_col_sel" localSheetId="5">#REF!</definedName>
    <definedName name="Custo_tot_coletor_col_sel" localSheetId="3">#REF!</definedName>
    <definedName name="Custo_tot_coletor_col_sel" localSheetId="18">#REF!</definedName>
    <definedName name="Custo_tot_coletor_col_sel" localSheetId="0">#REF!</definedName>
    <definedName name="Custo_tot_coletor_col_sel">#REF!</definedName>
    <definedName name="Custo_tot_mot_col_sel" localSheetId="8">#REF!</definedName>
    <definedName name="Custo_tot_mot_col_sel" localSheetId="9">#REF!</definedName>
    <definedName name="Custo_tot_mot_col_sel" localSheetId="2">#REF!</definedName>
    <definedName name="Custo_tot_mot_col_sel" localSheetId="1">#REF!</definedName>
    <definedName name="Custo_tot_mot_col_sel" localSheetId="4">#REF!</definedName>
    <definedName name="Custo_tot_mot_col_sel" localSheetId="5">#REF!</definedName>
    <definedName name="Custo_tot_mot_col_sel" localSheetId="3">#REF!</definedName>
    <definedName name="Custo_tot_mot_col_sel" localSheetId="18">#REF!</definedName>
    <definedName name="Custo_tot_mot_col_sel" localSheetId="0">#REF!</definedName>
    <definedName name="Custo_tot_mot_col_sel">#REF!</definedName>
    <definedName name="Custo_tot_mot_eq_padrão" localSheetId="8">#REF!</definedName>
    <definedName name="Custo_tot_mot_eq_padrão" localSheetId="9">#REF!</definedName>
    <definedName name="Custo_tot_mot_eq_padrão" localSheetId="2">#REF!</definedName>
    <definedName name="Custo_tot_mot_eq_padrão" localSheetId="1">#REF!</definedName>
    <definedName name="Custo_tot_mot_eq_padrão" localSheetId="4">#REF!</definedName>
    <definedName name="Custo_tot_mot_eq_padrão" localSheetId="5">#REF!</definedName>
    <definedName name="Custo_tot_mot_eq_padrão" localSheetId="3">#REF!</definedName>
    <definedName name="Custo_tot_mot_eq_padrão" localSheetId="18">#REF!</definedName>
    <definedName name="Custo_tot_mot_eq_padrão" localSheetId="0">#REF!</definedName>
    <definedName name="Custo_tot_mot_eq_padrão">#REF!</definedName>
    <definedName name="Custo_tot_uniforme_col_sel" localSheetId="8">#REF!</definedName>
    <definedName name="Custo_tot_uniforme_col_sel" localSheetId="9">#REF!</definedName>
    <definedName name="Custo_tot_uniforme_col_sel" localSheetId="2">#REF!</definedName>
    <definedName name="Custo_tot_uniforme_col_sel" localSheetId="1">#REF!</definedName>
    <definedName name="Custo_tot_uniforme_col_sel" localSheetId="4">#REF!</definedName>
    <definedName name="Custo_tot_uniforme_col_sel" localSheetId="5">#REF!</definedName>
    <definedName name="Custo_tot_uniforme_col_sel" localSheetId="3">#REF!</definedName>
    <definedName name="Custo_tot_uniforme_col_sel" localSheetId="18">#REF!</definedName>
    <definedName name="Custo_tot_uniforme_col_sel" localSheetId="0">#REF!</definedName>
    <definedName name="Custo_tot_uniforme_col_sel">#REF!</definedName>
    <definedName name="Custo_tot_uniforme_var_man" localSheetId="8">#REF!</definedName>
    <definedName name="Custo_tot_uniforme_var_man" localSheetId="9">#REF!</definedName>
    <definedName name="Custo_tot_uniforme_var_man" localSheetId="2">#REF!</definedName>
    <definedName name="Custo_tot_uniforme_var_man" localSheetId="1">#REF!</definedName>
    <definedName name="Custo_tot_uniforme_var_man" localSheetId="4">#REF!</definedName>
    <definedName name="Custo_tot_uniforme_var_man" localSheetId="5">#REF!</definedName>
    <definedName name="Custo_tot_uniforme_var_man" localSheetId="3">#REF!</definedName>
    <definedName name="Custo_tot_uniforme_var_man" localSheetId="18">#REF!</definedName>
    <definedName name="Custo_tot_uniforme_var_man" localSheetId="0">#REF!</definedName>
    <definedName name="Custo_tot_uniforme_var_man">#REF!</definedName>
    <definedName name="Custo_tot_varredeiras_var_man" localSheetId="8">#REF!</definedName>
    <definedName name="Custo_tot_varredeiras_var_man" localSheetId="9">#REF!</definedName>
    <definedName name="Custo_tot_varredeiras_var_man" localSheetId="2">#REF!</definedName>
    <definedName name="Custo_tot_varredeiras_var_man" localSheetId="1">#REF!</definedName>
    <definedName name="Custo_tot_varredeiras_var_man" localSheetId="4">#REF!</definedName>
    <definedName name="Custo_tot_varredeiras_var_man" localSheetId="5">#REF!</definedName>
    <definedName name="Custo_tot_varredeiras_var_man" localSheetId="3">#REF!</definedName>
    <definedName name="Custo_tot_varredeiras_var_man" localSheetId="18">#REF!</definedName>
    <definedName name="Custo_tot_varredeiras_var_man" localSheetId="0">#REF!</definedName>
    <definedName name="Custo_tot_varredeiras_var_man">#REF!</definedName>
    <definedName name="Custo_total_cam_comp" localSheetId="8">#REF!</definedName>
    <definedName name="Custo_total_cam_comp" localSheetId="9">#REF!</definedName>
    <definedName name="Custo_total_cam_comp" localSheetId="2">#REF!</definedName>
    <definedName name="Custo_total_cam_comp" localSheetId="1">#REF!</definedName>
    <definedName name="Custo_total_cam_comp" localSheetId="4">#REF!</definedName>
    <definedName name="Custo_total_cam_comp" localSheetId="5">#REF!</definedName>
    <definedName name="Custo_total_cam_comp" localSheetId="3">#REF!</definedName>
    <definedName name="Custo_total_cam_comp" localSheetId="18">#REF!</definedName>
    <definedName name="Custo_total_cam_comp" localSheetId="0">'[8]1.1 Col. Dom'!#REF!</definedName>
    <definedName name="Custo_total_cam_comp">#REF!</definedName>
    <definedName name="Custo_total_coletor_dom" localSheetId="8">#REF!</definedName>
    <definedName name="Custo_total_coletor_dom" localSheetId="9">#REF!</definedName>
    <definedName name="Custo_total_coletor_dom" localSheetId="2">#REF!</definedName>
    <definedName name="Custo_total_coletor_dom" localSheetId="1">#REF!</definedName>
    <definedName name="Custo_total_coletor_dom" localSheetId="4">#REF!</definedName>
    <definedName name="Custo_total_coletor_dom" localSheetId="5">#REF!</definedName>
    <definedName name="Custo_total_coletor_dom" localSheetId="3">#REF!</definedName>
    <definedName name="Custo_total_coletor_dom" localSheetId="18">#REF!</definedName>
    <definedName name="Custo_total_coletor_dom" localSheetId="0">'[8]1.1 Col. Dom'!#REF!</definedName>
    <definedName name="Custo_total_coletor_dom">#REF!</definedName>
    <definedName name="Custo_total_comb_cam_coletor" localSheetId="8">#REF!</definedName>
    <definedName name="Custo_total_comb_cam_coletor" localSheetId="9">#REF!</definedName>
    <definedName name="Custo_total_comb_cam_coletor" localSheetId="2">#REF!</definedName>
    <definedName name="Custo_total_comb_cam_coletor" localSheetId="1">#REF!</definedName>
    <definedName name="Custo_total_comb_cam_coletor" localSheetId="4">#REF!</definedName>
    <definedName name="Custo_total_comb_cam_coletor" localSheetId="5">#REF!</definedName>
    <definedName name="Custo_total_comb_cam_coletor" localSheetId="3">#REF!</definedName>
    <definedName name="Custo_total_comb_cam_coletor" localSheetId="18">#REF!</definedName>
    <definedName name="Custo_total_comb_cam_coletor" localSheetId="0">'[8]1.1 Col. Dom'!#REF!</definedName>
    <definedName name="Custo_total_comb_cam_coletor">#REF!</definedName>
    <definedName name="Custo_total_ferramentas_coleta" localSheetId="8">#REF!</definedName>
    <definedName name="Custo_total_ferramentas_coleta" localSheetId="9">#REF!</definedName>
    <definedName name="Custo_total_ferramentas_coleta" localSheetId="2">#REF!</definedName>
    <definedName name="Custo_total_ferramentas_coleta" localSheetId="1">#REF!</definedName>
    <definedName name="Custo_total_ferramentas_coleta" localSheetId="4">#REF!</definedName>
    <definedName name="Custo_total_ferramentas_coleta" localSheetId="5">#REF!</definedName>
    <definedName name="Custo_total_ferramentas_coleta" localSheetId="3">#REF!</definedName>
    <definedName name="Custo_total_ferramentas_coleta" localSheetId="18">#REF!</definedName>
    <definedName name="Custo_total_ferramentas_coleta" localSheetId="0">'[8]1.1 Col. Dom'!#REF!</definedName>
    <definedName name="Custo_total_ferramentas_coleta">#REF!</definedName>
    <definedName name="Custo_total_inst_coleta_dom" localSheetId="8">#REF!</definedName>
    <definedName name="Custo_total_inst_coleta_dom" localSheetId="9">#REF!</definedName>
    <definedName name="Custo_total_inst_coleta_dom" localSheetId="2">#REF!</definedName>
    <definedName name="Custo_total_inst_coleta_dom" localSheetId="1">#REF!</definedName>
    <definedName name="Custo_total_inst_coleta_dom" localSheetId="4">#REF!</definedName>
    <definedName name="Custo_total_inst_coleta_dom" localSheetId="5">#REF!</definedName>
    <definedName name="Custo_total_inst_coleta_dom" localSheetId="3">#REF!</definedName>
    <definedName name="Custo_total_inst_coleta_dom" localSheetId="18">#REF!</definedName>
    <definedName name="Custo_total_inst_coleta_dom" localSheetId="0">'[8]1.1 Col. Dom'!#REF!</definedName>
    <definedName name="Custo_total_inst_coleta_dom">#REF!</definedName>
    <definedName name="Custo_total_lub_lavagem_cam_col" localSheetId="8">#REF!</definedName>
    <definedName name="Custo_total_lub_lavagem_cam_col" localSheetId="9">#REF!</definedName>
    <definedName name="Custo_total_lub_lavagem_cam_col" localSheetId="2">#REF!</definedName>
    <definedName name="Custo_total_lub_lavagem_cam_col" localSheetId="1">#REF!</definedName>
    <definedName name="Custo_total_lub_lavagem_cam_col" localSheetId="4">#REF!</definedName>
    <definedName name="Custo_total_lub_lavagem_cam_col" localSheetId="5">#REF!</definedName>
    <definedName name="Custo_total_lub_lavagem_cam_col" localSheetId="3">#REF!</definedName>
    <definedName name="Custo_total_lub_lavagem_cam_col" localSheetId="18">#REF!</definedName>
    <definedName name="Custo_total_lub_lavagem_cam_col" localSheetId="0">'[8]1.1 Col. Dom'!#REF!</definedName>
    <definedName name="Custo_total_lub_lavagem_cam_col">#REF!</definedName>
    <definedName name="Custo_total_lub_lavagem_cam_comp" localSheetId="8">#REF!</definedName>
    <definedName name="Custo_total_lub_lavagem_cam_comp" localSheetId="9">#REF!</definedName>
    <definedName name="Custo_total_lub_lavagem_cam_comp" localSheetId="2">#REF!</definedName>
    <definedName name="Custo_total_lub_lavagem_cam_comp" localSheetId="1">#REF!</definedName>
    <definedName name="Custo_total_lub_lavagem_cam_comp" localSheetId="4">#REF!</definedName>
    <definedName name="Custo_total_lub_lavagem_cam_comp" localSheetId="5">#REF!</definedName>
    <definedName name="Custo_total_lub_lavagem_cam_comp" localSheetId="3">#REF!</definedName>
    <definedName name="Custo_total_lub_lavagem_cam_comp" localSheetId="18">#REF!</definedName>
    <definedName name="Custo_total_lub_lavagem_cam_comp" localSheetId="0">'[8]1.1 Col. Dom'!#REF!</definedName>
    <definedName name="Custo_total_lub_lavagem_cam_comp">#REF!</definedName>
    <definedName name="Custo_total_mo_ind_coleta" localSheetId="8">#REF!</definedName>
    <definedName name="Custo_total_mo_ind_coleta" localSheetId="9">#REF!</definedName>
    <definedName name="Custo_total_mo_ind_coleta" localSheetId="2">#REF!</definedName>
    <definedName name="Custo_total_mo_ind_coleta" localSheetId="1">#REF!</definedName>
    <definedName name="Custo_total_mo_ind_coleta" localSheetId="4">#REF!</definedName>
    <definedName name="Custo_total_mo_ind_coleta" localSheetId="5">#REF!</definedName>
    <definedName name="Custo_total_mo_ind_coleta" localSheetId="3">#REF!</definedName>
    <definedName name="Custo_total_mo_ind_coleta" localSheetId="18">#REF!</definedName>
    <definedName name="Custo_total_mo_ind_coleta" localSheetId="0">'[8]1.1 Col. Dom'!#REF!</definedName>
    <definedName name="Custo_total_mo_ind_coleta">#REF!</definedName>
    <definedName name="Custo_total_motorista" localSheetId="8">#REF!</definedName>
    <definedName name="Custo_total_motorista" localSheetId="9">#REF!</definedName>
    <definedName name="Custo_total_motorista" localSheetId="2">#REF!</definedName>
    <definedName name="Custo_total_motorista" localSheetId="1">#REF!</definedName>
    <definedName name="Custo_total_motorista" localSheetId="4">#REF!</definedName>
    <definedName name="Custo_total_motorista" localSheetId="5">#REF!</definedName>
    <definedName name="Custo_total_motorista" localSheetId="3">#REF!</definedName>
    <definedName name="Custo_total_motorista" localSheetId="18">#REF!</definedName>
    <definedName name="Custo_total_motorista" localSheetId="0">'[8]1.1 Col. Dom'!#REF!</definedName>
    <definedName name="Custo_total_motorista">#REF!</definedName>
    <definedName name="Custo_total_pneu_caminhão" localSheetId="8">#REF!</definedName>
    <definedName name="Custo_total_pneu_caminhão" localSheetId="9">#REF!</definedName>
    <definedName name="Custo_total_pneu_caminhão" localSheetId="2">#REF!</definedName>
    <definedName name="Custo_total_pneu_caminhão" localSheetId="1">#REF!</definedName>
    <definedName name="Custo_total_pneu_caminhão" localSheetId="4">#REF!</definedName>
    <definedName name="Custo_total_pneu_caminhão" localSheetId="5">#REF!</definedName>
    <definedName name="Custo_total_pneu_caminhão" localSheetId="3">#REF!</definedName>
    <definedName name="Custo_total_pneu_caminhão" localSheetId="18">#REF!</definedName>
    <definedName name="Custo_total_pneu_caminhão" localSheetId="0">'[8]1.1 Col. Dom'!#REF!</definedName>
    <definedName name="Custo_total_pneu_caminhão">#REF!</definedName>
    <definedName name="Custo_total_rádio_cam_com" localSheetId="8">#REF!</definedName>
    <definedName name="Custo_total_rádio_cam_com" localSheetId="9">#REF!</definedName>
    <definedName name="Custo_total_rádio_cam_com" localSheetId="2">#REF!</definedName>
    <definedName name="Custo_total_rádio_cam_com" localSheetId="1">#REF!</definedName>
    <definedName name="Custo_total_rádio_cam_com" localSheetId="4">#REF!</definedName>
    <definedName name="Custo_total_rádio_cam_com" localSheetId="5">#REF!</definedName>
    <definedName name="Custo_total_rádio_cam_com" localSheetId="3">#REF!</definedName>
    <definedName name="Custo_total_rádio_cam_com" localSheetId="18">#REF!</definedName>
    <definedName name="Custo_total_rádio_cam_com" localSheetId="0">'[8]1.1 Col. Dom'!#REF!</definedName>
    <definedName name="Custo_total_rádio_cam_com">#REF!</definedName>
    <definedName name="Custo_total_uniforme_coleta" localSheetId="8">#REF!</definedName>
    <definedName name="Custo_total_uniforme_coleta" localSheetId="9">#REF!</definedName>
    <definedName name="Custo_total_uniforme_coleta" localSheetId="2">#REF!</definedName>
    <definedName name="Custo_total_uniforme_coleta" localSheetId="1">#REF!</definedName>
    <definedName name="Custo_total_uniforme_coleta" localSheetId="4">#REF!</definedName>
    <definedName name="Custo_total_uniforme_coleta" localSheetId="5">#REF!</definedName>
    <definedName name="Custo_total_uniforme_coleta" localSheetId="3">#REF!</definedName>
    <definedName name="Custo_total_uniforme_coleta" localSheetId="18">#REF!</definedName>
    <definedName name="Custo_total_uniforme_coleta" localSheetId="0">'[8]1.1 Col. Dom'!#REF!</definedName>
    <definedName name="Custo_total_uniforme_coleta">#REF!</definedName>
    <definedName name="Custo_total_vei_fisc_coleta" localSheetId="8">#REF!</definedName>
    <definedName name="Custo_total_vei_fisc_coleta" localSheetId="9">#REF!</definedName>
    <definedName name="Custo_total_vei_fisc_coleta" localSheetId="2">#REF!</definedName>
    <definedName name="Custo_total_vei_fisc_coleta" localSheetId="1">#REF!</definedName>
    <definedName name="Custo_total_vei_fisc_coleta" localSheetId="4">#REF!</definedName>
    <definedName name="Custo_total_vei_fisc_coleta" localSheetId="5">#REF!</definedName>
    <definedName name="Custo_total_vei_fisc_coleta" localSheetId="3">#REF!</definedName>
    <definedName name="Custo_total_vei_fisc_coleta" localSheetId="18">#REF!</definedName>
    <definedName name="Custo_total_vei_fisc_coleta" localSheetId="0">'[8]1.1 Col. Dom'!#REF!</definedName>
    <definedName name="Custo_total_vei_fisc_coleta">#REF!</definedName>
    <definedName name="Custo_total_vei_fisc_coleta_dom" localSheetId="8">#REF!</definedName>
    <definedName name="Custo_total_vei_fisc_coleta_dom" localSheetId="9">#REF!</definedName>
    <definedName name="Custo_total_vei_fisc_coleta_dom" localSheetId="2">#REF!</definedName>
    <definedName name="Custo_total_vei_fisc_coleta_dom" localSheetId="1">#REF!</definedName>
    <definedName name="Custo_total_vei_fisc_coleta_dom" localSheetId="4">#REF!</definedName>
    <definedName name="Custo_total_vei_fisc_coleta_dom" localSheetId="5">#REF!</definedName>
    <definedName name="Custo_total_vei_fisc_coleta_dom" localSheetId="3">#REF!</definedName>
    <definedName name="Custo_total_vei_fisc_coleta_dom" localSheetId="18">#REF!</definedName>
    <definedName name="Custo_total_vei_fisc_coleta_dom" localSheetId="0">'[8]1.1 Col. Dom'!#REF!</definedName>
    <definedName name="Custo_total_vei_fisc_coleta_dom">#REF!</definedName>
    <definedName name="CV" localSheetId="8">#REF!</definedName>
    <definedName name="CV" localSheetId="9">#REF!</definedName>
    <definedName name="CV" localSheetId="2">#REF!</definedName>
    <definedName name="CV" localSheetId="1">#REF!</definedName>
    <definedName name="CV" localSheetId="4">#REF!</definedName>
    <definedName name="CV" localSheetId="5">#REF!</definedName>
    <definedName name="CV" localSheetId="3">#REF!</definedName>
    <definedName name="CV" localSheetId="18">#REF!</definedName>
    <definedName name="CV" localSheetId="0">#REF!</definedName>
    <definedName name="CV">#REF!</definedName>
    <definedName name="D" localSheetId="8">#REF!</definedName>
    <definedName name="D" localSheetId="9">#REF!</definedName>
    <definedName name="D" localSheetId="2">#REF!</definedName>
    <definedName name="D" localSheetId="1">#REF!</definedName>
    <definedName name="D" localSheetId="4">#REF!</definedName>
    <definedName name="D" localSheetId="5">#REF!</definedName>
    <definedName name="D" localSheetId="3">#REF!</definedName>
    <definedName name="D" localSheetId="18">#REF!</definedName>
    <definedName name="D" localSheetId="0">#REF!</definedName>
    <definedName name="D">#REF!</definedName>
    <definedName name="d_col" localSheetId="8">#REF!</definedName>
    <definedName name="d_col" localSheetId="9">#REF!</definedName>
    <definedName name="d_col" localSheetId="2">#REF!</definedName>
    <definedName name="d_col" localSheetId="1">#REF!</definedName>
    <definedName name="d_col" localSheetId="4">#REF!</definedName>
    <definedName name="d_col" localSheetId="5">#REF!</definedName>
    <definedName name="d_col" localSheetId="3">#REF!</definedName>
    <definedName name="d_col" localSheetId="18">#REF!</definedName>
    <definedName name="d_col" localSheetId="0">#REF!</definedName>
    <definedName name="d_col">#REF!</definedName>
    <definedName name="d_eq" localSheetId="8">#REF!</definedName>
    <definedName name="d_eq" localSheetId="9">#REF!</definedName>
    <definedName name="d_eq" localSheetId="2">#REF!</definedName>
    <definedName name="d_eq" localSheetId="1">#REF!</definedName>
    <definedName name="d_eq" localSheetId="4">#REF!</definedName>
    <definedName name="d_eq" localSheetId="5">#REF!</definedName>
    <definedName name="d_eq" localSheetId="3">#REF!</definedName>
    <definedName name="d_eq" localSheetId="18">#REF!</definedName>
    <definedName name="d_eq" localSheetId="0">#REF!</definedName>
    <definedName name="d_eq">#REF!</definedName>
    <definedName name="d_var" localSheetId="8">#REF!</definedName>
    <definedName name="d_var" localSheetId="9">#REF!</definedName>
    <definedName name="d_var" localSheetId="2">#REF!</definedName>
    <definedName name="d_var" localSheetId="1">#REF!</definedName>
    <definedName name="d_var" localSheetId="4">#REF!</definedName>
    <definedName name="d_var" localSheetId="5">#REF!</definedName>
    <definedName name="d_var" localSheetId="3">#REF!</definedName>
    <definedName name="d_var" localSheetId="18">#REF!</definedName>
    <definedName name="d_var" localSheetId="0">#REF!</definedName>
    <definedName name="d_var">#REF!</definedName>
    <definedName name="DADOS" localSheetId="8">#REF!</definedName>
    <definedName name="DADOS" localSheetId="9">#REF!</definedName>
    <definedName name="DADOS" localSheetId="2">#REF!</definedName>
    <definedName name="DADOS" localSheetId="1">#REF!</definedName>
    <definedName name="DADOS" localSheetId="4">#REF!</definedName>
    <definedName name="DADOS" localSheetId="5">#REF!</definedName>
    <definedName name="DADOS" localSheetId="3">#REF!</definedName>
    <definedName name="DADOS" localSheetId="18">#REF!</definedName>
    <definedName name="DADOS" localSheetId="0">#REF!</definedName>
    <definedName name="DADOS">#REF!</definedName>
    <definedName name="Database" localSheetId="8">#REF!</definedName>
    <definedName name="Database" localSheetId="9">#REF!</definedName>
    <definedName name="Database" localSheetId="4">#REF!</definedName>
    <definedName name="Database" localSheetId="5">#REF!</definedName>
    <definedName name="Database" localSheetId="3">#REF!</definedName>
    <definedName name="Database" localSheetId="18">#REF!</definedName>
    <definedName name="Database" localSheetId="0">#REF!</definedName>
    <definedName name="Database">#REF!</definedName>
    <definedName name="deee" localSheetId="8">#REF!</definedName>
    <definedName name="deee" localSheetId="9">#REF!</definedName>
    <definedName name="deee" localSheetId="4">#REF!</definedName>
    <definedName name="deee" localSheetId="5">#REF!</definedName>
    <definedName name="deee" localSheetId="3">#REF!</definedName>
    <definedName name="deee" localSheetId="18">#REF!</definedName>
    <definedName name="deee" localSheetId="0">#REF!</definedName>
    <definedName name="deee">#REF!</definedName>
    <definedName name="DEMONSTRAÇÃO_DE_RESULTADOS" localSheetId="8">#REF!</definedName>
    <definedName name="DEMONSTRAÇÃO_DE_RESULTADOS" localSheetId="9">#REF!</definedName>
    <definedName name="DEMONSTRAÇÃO_DE_RESULTADOS" localSheetId="2">#REF!</definedName>
    <definedName name="DEMONSTRAÇÃO_DE_RESULTADOS" localSheetId="1">#REF!</definedName>
    <definedName name="DEMONSTRAÇÃO_DE_RESULTADOS" localSheetId="4">#REF!</definedName>
    <definedName name="DEMONSTRAÇÃO_DE_RESULTADOS" localSheetId="5">#REF!</definedName>
    <definedName name="DEMONSTRAÇÃO_DE_RESULTADOS" localSheetId="3">#REF!</definedName>
    <definedName name="DEMONSTRAÇÃO_DE_RESULTADOS" localSheetId="18">#REF!</definedName>
    <definedName name="DEMONSTRAÇÃO_DE_RESULTADOS" localSheetId="0">#REF!</definedName>
    <definedName name="DEMONSTRAÇÃO_DE_RESULTADOS">#REF!</definedName>
    <definedName name="depreciaciones"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s" localSheetId="6">#REF!</definedName>
    <definedName name="Des" localSheetId="8">#REF!</definedName>
    <definedName name="Des" localSheetId="9">#REF!</definedName>
    <definedName name="Des" localSheetId="2">#REF!</definedName>
    <definedName name="Des" localSheetId="1">#REF!</definedName>
    <definedName name="Des" localSheetId="4">#REF!</definedName>
    <definedName name="Des" localSheetId="5">#REF!</definedName>
    <definedName name="Des" localSheetId="3">#REF!</definedName>
    <definedName name="Des" localSheetId="18">#REF!</definedName>
    <definedName name="Des" localSheetId="0">#REF!</definedName>
    <definedName name="Des">#REF!</definedName>
    <definedName name="Desconto_vale_ref" localSheetId="8">#REF!</definedName>
    <definedName name="Desconto_vale_ref" localSheetId="9">#REF!</definedName>
    <definedName name="Desconto_vale_ref" localSheetId="2">#REF!</definedName>
    <definedName name="Desconto_vale_ref" localSheetId="1">#REF!</definedName>
    <definedName name="Desconto_vale_ref" localSheetId="4">#REF!</definedName>
    <definedName name="Desconto_vale_ref" localSheetId="5">#REF!</definedName>
    <definedName name="Desconto_vale_ref" localSheetId="3">#REF!</definedName>
    <definedName name="Desconto_vale_ref" localSheetId="18">#REF!</definedName>
    <definedName name="Desconto_vale_ref" localSheetId="0">#REF!</definedName>
    <definedName name="Desconto_vale_ref">#REF!</definedName>
    <definedName name="Desconto_vale_transp" localSheetId="8">#REF!</definedName>
    <definedName name="Desconto_vale_transp" localSheetId="9">#REF!</definedName>
    <definedName name="Desconto_vale_transp" localSheetId="2">#REF!</definedName>
    <definedName name="Desconto_vale_transp" localSheetId="1">#REF!</definedName>
    <definedName name="Desconto_vale_transp" localSheetId="4">#REF!</definedName>
    <definedName name="Desconto_vale_transp" localSheetId="5">#REF!</definedName>
    <definedName name="Desconto_vale_transp" localSheetId="3">#REF!</definedName>
    <definedName name="Desconto_vale_transp" localSheetId="18">#REF!</definedName>
    <definedName name="Desconto_vale_transp" localSheetId="0">#REF!</definedName>
    <definedName name="Desconto_vale_transp">#REF!</definedName>
    <definedName name="DESCRICAO" localSheetId="8">#REF!</definedName>
    <definedName name="DESCRICAO" localSheetId="9">#REF!</definedName>
    <definedName name="DESCRICAO" localSheetId="2">#REF!</definedName>
    <definedName name="DESCRICAO" localSheetId="1">#REF!</definedName>
    <definedName name="DESCRICAO" localSheetId="4">#REF!</definedName>
    <definedName name="DESCRICAO" localSheetId="5">#REF!</definedName>
    <definedName name="DESCRICAO" localSheetId="3">#REF!</definedName>
    <definedName name="DESCRICAO" localSheetId="18">#REF!</definedName>
    <definedName name="DESCRICAO" localSheetId="0">[2]OBRJU95!#REF!</definedName>
    <definedName name="DESCRICAO">#REF!</definedName>
    <definedName name="DESUM" localSheetId="4">"Texto 7"</definedName>
    <definedName name="DESUM" localSheetId="5">"Texto 7"</definedName>
    <definedName name="DESUM" localSheetId="3">"Texto 7"</definedName>
    <definedName name="DESUM" localSheetId="18">"Texto 7"</definedName>
    <definedName name="DESUM" localSheetId="0">"Texto 7"</definedName>
    <definedName name="DESUM">"Texto 7"</definedName>
    <definedName name="DETALHE" localSheetId="6">#REF!</definedName>
    <definedName name="DETALHE" localSheetId="8">#REF!</definedName>
    <definedName name="DETALHE" localSheetId="9">#REF!</definedName>
    <definedName name="DETALHE" localSheetId="2">#REF!</definedName>
    <definedName name="DETALHE" localSheetId="1">#REF!</definedName>
    <definedName name="DETALHE" localSheetId="4">#REF!</definedName>
    <definedName name="DETALHE" localSheetId="5">#REF!</definedName>
    <definedName name="DETALHE" localSheetId="3">#REF!</definedName>
    <definedName name="DETALHE" localSheetId="18">#REF!</definedName>
    <definedName name="DETALHE" localSheetId="0">#REF!</definedName>
    <definedName name="DETALHE">#REF!</definedName>
    <definedName name="deuda"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ias_trab_mês" localSheetId="6">#REF!</definedName>
    <definedName name="Dias_trab_mês" localSheetId="8">#REF!</definedName>
    <definedName name="Dias_trab_mês" localSheetId="9">#REF!</definedName>
    <definedName name="Dias_trab_mês" localSheetId="2">#REF!</definedName>
    <definedName name="Dias_trab_mês" localSheetId="1">#REF!</definedName>
    <definedName name="Dias_trab_mês" localSheetId="4">#REF!</definedName>
    <definedName name="Dias_trab_mês" localSheetId="5">#REF!</definedName>
    <definedName name="Dias_trab_mês" localSheetId="3">#REF!</definedName>
    <definedName name="Dias_trab_mês" localSheetId="18">#REF!</definedName>
    <definedName name="Dias_trab_mês" localSheetId="0">'[8]1.1 Col. Dom'!#REF!</definedName>
    <definedName name="Dias_trab_mês">#REF!</definedName>
    <definedName name="Dias_trabalhados" localSheetId="8">#REF!</definedName>
    <definedName name="Dias_trabalhados" localSheetId="9">#REF!</definedName>
    <definedName name="Dias_trabalhados" localSheetId="2">#REF!</definedName>
    <definedName name="Dias_trabalhados" localSheetId="1">#REF!</definedName>
    <definedName name="Dias_trabalhados" localSheetId="4">#REF!</definedName>
    <definedName name="Dias_trabalhados" localSheetId="5">#REF!</definedName>
    <definedName name="Dias_trabalhados" localSheetId="3">#REF!</definedName>
    <definedName name="Dias_trabalhados" localSheetId="18">#REF!</definedName>
    <definedName name="Dias_trabalhados" localSheetId="0">#REF!</definedName>
    <definedName name="Dias_trabalhados">#REF!</definedName>
    <definedName name="dias_uteis" localSheetId="8">#REF!</definedName>
    <definedName name="dias_uteis" localSheetId="9">#REF!</definedName>
    <definedName name="dias_uteis" localSheetId="2">#REF!</definedName>
    <definedName name="dias_uteis" localSheetId="1">#REF!</definedName>
    <definedName name="dias_uteis" localSheetId="4">#REF!</definedName>
    <definedName name="dias_uteis" localSheetId="5">#REF!</definedName>
    <definedName name="dias_uteis" localSheetId="3">#REF!</definedName>
    <definedName name="dias_uteis" localSheetId="18">#REF!</definedName>
    <definedName name="dias_uteis" localSheetId="0">#REF!</definedName>
    <definedName name="dias_uteis">#REF!</definedName>
    <definedName name="dim_pedagio" localSheetId="8">#REF!</definedName>
    <definedName name="dim_pedagio" localSheetId="9">#REF!</definedName>
    <definedName name="dim_pedagio" localSheetId="2">#REF!</definedName>
    <definedName name="dim_pedagio" localSheetId="1">#REF!</definedName>
    <definedName name="dim_pedagio" localSheetId="4">#REF!</definedName>
    <definedName name="dim_pedagio" localSheetId="5">#REF!</definedName>
    <definedName name="dim_pedagio" localSheetId="3">#REF!</definedName>
    <definedName name="dim_pedagio" localSheetId="18">#REF!</definedName>
    <definedName name="dim_pedagio" localSheetId="0">#REF!</definedName>
    <definedName name="dim_pedagio">#REF!</definedName>
    <definedName name="DIMENSIONAMENTO_DE_TUBULAÇÃO" localSheetId="8">#REF!</definedName>
    <definedName name="DIMENSIONAMENTO_DE_TUBULAÇÃO" localSheetId="9">#REF!</definedName>
    <definedName name="DIMENSIONAMENTO_DE_TUBULAÇÃO" localSheetId="2">#REF!</definedName>
    <definedName name="DIMENSIONAMENTO_DE_TUBULAÇÃO" localSheetId="1">#REF!</definedName>
    <definedName name="DIMENSIONAMENTO_DE_TUBULAÇÃO" localSheetId="4">#REF!</definedName>
    <definedName name="DIMENSIONAMENTO_DE_TUBULAÇÃO" localSheetId="5">#REF!</definedName>
    <definedName name="DIMENSIONAMENTO_DE_TUBULAÇÃO" localSheetId="3">#REF!</definedName>
    <definedName name="DIMENSIONAMENTO_DE_TUBULAÇÃO" localSheetId="18">#REF!</definedName>
    <definedName name="DIMENSIONAMENTO_DE_TUBULAÇÃO" localSheetId="0">#REF!</definedName>
    <definedName name="DIMENSIONAMENTO_DE_TUBULAÇÃO">#REF!</definedName>
    <definedName name="dipos_pedagio" localSheetId="8">#REF!</definedName>
    <definedName name="dipos_pedagio" localSheetId="9">#REF!</definedName>
    <definedName name="dipos_pedagio" localSheetId="2">#REF!</definedName>
    <definedName name="dipos_pedagio" localSheetId="1">#REF!</definedName>
    <definedName name="dipos_pedagio" localSheetId="4">#REF!</definedName>
    <definedName name="dipos_pedagio" localSheetId="5">#REF!</definedName>
    <definedName name="dipos_pedagio" localSheetId="3">#REF!</definedName>
    <definedName name="dipos_pedagio" localSheetId="18">#REF!</definedName>
    <definedName name="dipos_pedagio" localSheetId="0">#REF!</definedName>
    <definedName name="dipos_pedagio">#REF!</definedName>
    <definedName name="disp" localSheetId="8">#REF!</definedName>
    <definedName name="disp" localSheetId="9">#REF!</definedName>
    <definedName name="disp" localSheetId="2">#REF!</definedName>
    <definedName name="disp" localSheetId="1">#REF!</definedName>
    <definedName name="disp" localSheetId="4">#REF!</definedName>
    <definedName name="disp" localSheetId="5">#REF!</definedName>
    <definedName name="disp" localSheetId="3">#REF!</definedName>
    <definedName name="disp" localSheetId="18">#REF!</definedName>
    <definedName name="disp" localSheetId="0">#REF!</definedName>
    <definedName name="disp">#REF!</definedName>
    <definedName name="div_c_cam" localSheetId="8">#REF!</definedName>
    <definedName name="div_c_cam" localSheetId="9">#REF!</definedName>
    <definedName name="div_c_cam" localSheetId="2">#REF!</definedName>
    <definedName name="div_c_cam" localSheetId="1">#REF!</definedName>
    <definedName name="div_c_cam" localSheetId="4">#REF!</definedName>
    <definedName name="div_c_cam" localSheetId="5">#REF!</definedName>
    <definedName name="div_c_cam" localSheetId="3">#REF!</definedName>
    <definedName name="div_c_cam" localSheetId="18">#REF!</definedName>
    <definedName name="div_c_cam" localSheetId="0">#REF!</definedName>
    <definedName name="div_c_cam">#REF!</definedName>
    <definedName name="div_c_cam1" localSheetId="8">#REF!</definedName>
    <definedName name="div_c_cam1" localSheetId="9">#REF!</definedName>
    <definedName name="div_c_cam1" localSheetId="2">#REF!</definedName>
    <definedName name="div_c_cam1" localSheetId="1">#REF!</definedName>
    <definedName name="div_c_cam1" localSheetId="4">#REF!</definedName>
    <definedName name="div_c_cam1" localSheetId="5">#REF!</definedName>
    <definedName name="div_c_cam1" localSheetId="3">#REF!</definedName>
    <definedName name="div_c_cam1" localSheetId="18">#REF!</definedName>
    <definedName name="div_c_cam1" localSheetId="0">#REF!</definedName>
    <definedName name="div_c_cam1">#REF!</definedName>
    <definedName name="div_c_cam2" localSheetId="8">#REF!</definedName>
    <definedName name="div_c_cam2" localSheetId="9">#REF!</definedName>
    <definedName name="div_c_cam2" localSheetId="2">#REF!</definedName>
    <definedName name="div_c_cam2" localSheetId="1">#REF!</definedName>
    <definedName name="div_c_cam2" localSheetId="4">#REF!</definedName>
    <definedName name="div_c_cam2" localSheetId="5">#REF!</definedName>
    <definedName name="div_c_cam2" localSheetId="3">#REF!</definedName>
    <definedName name="div_c_cam2" localSheetId="18">#REF!</definedName>
    <definedName name="div_c_cam2" localSheetId="0">#REF!</definedName>
    <definedName name="div_c_cam2">#REF!</definedName>
    <definedName name="div_c_cam3" localSheetId="8">#REF!</definedName>
    <definedName name="div_c_cam3" localSheetId="9">#REF!</definedName>
    <definedName name="div_c_cam3" localSheetId="2">#REF!</definedName>
    <definedName name="div_c_cam3" localSheetId="1">#REF!</definedName>
    <definedName name="div_c_cam3" localSheetId="4">#REF!</definedName>
    <definedName name="div_c_cam3" localSheetId="5">#REF!</definedName>
    <definedName name="div_c_cam3" localSheetId="3">#REF!</definedName>
    <definedName name="div_c_cam3" localSheetId="18">#REF!</definedName>
    <definedName name="div_c_cam3" localSheetId="0">#REF!</definedName>
    <definedName name="div_c_cam3">#REF!</definedName>
    <definedName name="div_c_cam4" localSheetId="8">#REF!</definedName>
    <definedName name="div_c_cam4" localSheetId="9">#REF!</definedName>
    <definedName name="div_c_cam4" localSheetId="2">#REF!</definedName>
    <definedName name="div_c_cam4" localSheetId="1">#REF!</definedName>
    <definedName name="div_c_cam4" localSheetId="4">#REF!</definedName>
    <definedName name="div_c_cam4" localSheetId="5">#REF!</definedName>
    <definedName name="div_c_cam4" localSheetId="3">#REF!</definedName>
    <definedName name="div_c_cam4" localSheetId="18">#REF!</definedName>
    <definedName name="div_c_cam4" localSheetId="0">#REF!</definedName>
    <definedName name="div_c_cam4">#REF!</definedName>
    <definedName name="div_c_cam5" localSheetId="8">#REF!</definedName>
    <definedName name="div_c_cam5" localSheetId="9">#REF!</definedName>
    <definedName name="div_c_cam5" localSheetId="2">#REF!</definedName>
    <definedName name="div_c_cam5" localSheetId="1">#REF!</definedName>
    <definedName name="div_c_cam5" localSheetId="4">#REF!</definedName>
    <definedName name="div_c_cam5" localSheetId="5">#REF!</definedName>
    <definedName name="div_c_cam5" localSheetId="3">#REF!</definedName>
    <definedName name="div_c_cam5" localSheetId="18">#REF!</definedName>
    <definedName name="div_c_cam5" localSheetId="0">#REF!</definedName>
    <definedName name="div_c_cam5">#REF!</definedName>
    <definedName name="div_c_cam6" localSheetId="8">#REF!</definedName>
    <definedName name="div_c_cam6" localSheetId="9">#REF!</definedName>
    <definedName name="div_c_cam6" localSheetId="2">#REF!</definedName>
    <definedName name="div_c_cam6" localSheetId="1">#REF!</definedName>
    <definedName name="div_c_cam6" localSheetId="4">#REF!</definedName>
    <definedName name="div_c_cam6" localSheetId="5">#REF!</definedName>
    <definedName name="div_c_cam6" localSheetId="3">#REF!</definedName>
    <definedName name="div_c_cam6" localSheetId="18">#REF!</definedName>
    <definedName name="div_c_cam6" localSheetId="0">#REF!</definedName>
    <definedName name="div_c_cam6">#REF!</definedName>
    <definedName name="div_c_cam7" localSheetId="8">#REF!</definedName>
    <definedName name="div_c_cam7" localSheetId="9">#REF!</definedName>
    <definedName name="div_c_cam7" localSheetId="2">#REF!</definedName>
    <definedName name="div_c_cam7" localSheetId="1">#REF!</definedName>
    <definedName name="div_c_cam7" localSheetId="4">#REF!</definedName>
    <definedName name="div_c_cam7" localSheetId="5">#REF!</definedName>
    <definedName name="div_c_cam7" localSheetId="3">#REF!</definedName>
    <definedName name="div_c_cam7" localSheetId="18">#REF!</definedName>
    <definedName name="div_c_cam7" localSheetId="0">#REF!</definedName>
    <definedName name="div_c_cam7">#REF!</definedName>
    <definedName name="div_c_cam8" localSheetId="8">#REF!</definedName>
    <definedName name="div_c_cam8" localSheetId="9">#REF!</definedName>
    <definedName name="div_c_cam8" localSheetId="2">#REF!</definedName>
    <definedName name="div_c_cam8" localSheetId="1">#REF!</definedName>
    <definedName name="div_c_cam8" localSheetId="4">#REF!</definedName>
    <definedName name="div_c_cam8" localSheetId="5">#REF!</definedName>
    <definedName name="div_c_cam8" localSheetId="3">#REF!</definedName>
    <definedName name="div_c_cam8" localSheetId="18">#REF!</definedName>
    <definedName name="div_c_cam8" localSheetId="0">#REF!</definedName>
    <definedName name="div_c_cam8">#REF!</definedName>
    <definedName name="div_c_cam9" localSheetId="8">#REF!</definedName>
    <definedName name="div_c_cam9" localSheetId="9">#REF!</definedName>
    <definedName name="div_c_cam9" localSheetId="2">#REF!</definedName>
    <definedName name="div_c_cam9" localSheetId="1">#REF!</definedName>
    <definedName name="div_c_cam9" localSheetId="4">#REF!</definedName>
    <definedName name="div_c_cam9" localSheetId="5">#REF!</definedName>
    <definedName name="div_c_cam9" localSheetId="3">#REF!</definedName>
    <definedName name="div_c_cam9" localSheetId="18">#REF!</definedName>
    <definedName name="div_c_cam9" localSheetId="0">#REF!</definedName>
    <definedName name="div_c_cam9">#REF!</definedName>
    <definedName name="div_s_cam" localSheetId="8">#REF!</definedName>
    <definedName name="div_s_cam" localSheetId="9">#REF!</definedName>
    <definedName name="div_s_cam" localSheetId="2">#REF!</definedName>
    <definedName name="div_s_cam" localSheetId="1">#REF!</definedName>
    <definedName name="div_s_cam" localSheetId="4">#REF!</definedName>
    <definedName name="div_s_cam" localSheetId="5">#REF!</definedName>
    <definedName name="div_s_cam" localSheetId="3">#REF!</definedName>
    <definedName name="div_s_cam" localSheetId="18">#REF!</definedName>
    <definedName name="div_s_cam" localSheetId="0">#REF!</definedName>
    <definedName name="div_s_cam">#REF!</definedName>
    <definedName name="div_s_cam1" localSheetId="8">#REF!</definedName>
    <definedName name="div_s_cam1" localSheetId="9">#REF!</definedName>
    <definedName name="div_s_cam1" localSheetId="2">#REF!</definedName>
    <definedName name="div_s_cam1" localSheetId="1">#REF!</definedName>
    <definedName name="div_s_cam1" localSheetId="4">#REF!</definedName>
    <definedName name="div_s_cam1" localSheetId="5">#REF!</definedName>
    <definedName name="div_s_cam1" localSheetId="3">#REF!</definedName>
    <definedName name="div_s_cam1" localSheetId="18">#REF!</definedName>
    <definedName name="div_s_cam1" localSheetId="0">#REF!</definedName>
    <definedName name="div_s_cam1">#REF!</definedName>
    <definedName name="div_s_cam2" localSheetId="8">#REF!</definedName>
    <definedName name="div_s_cam2" localSheetId="9">#REF!</definedName>
    <definedName name="div_s_cam2" localSheetId="2">#REF!</definedName>
    <definedName name="div_s_cam2" localSheetId="1">#REF!</definedName>
    <definedName name="div_s_cam2" localSheetId="4">#REF!</definedName>
    <definedName name="div_s_cam2" localSheetId="5">#REF!</definedName>
    <definedName name="div_s_cam2" localSheetId="3">#REF!</definedName>
    <definedName name="div_s_cam2" localSheetId="18">#REF!</definedName>
    <definedName name="div_s_cam2" localSheetId="0">#REF!</definedName>
    <definedName name="div_s_cam2">#REF!</definedName>
    <definedName name="div_s_cam3" localSheetId="8">#REF!</definedName>
    <definedName name="div_s_cam3" localSheetId="9">#REF!</definedName>
    <definedName name="div_s_cam3" localSheetId="2">#REF!</definedName>
    <definedName name="div_s_cam3" localSheetId="1">#REF!</definedName>
    <definedName name="div_s_cam3" localSheetId="4">#REF!</definedName>
    <definedName name="div_s_cam3" localSheetId="5">#REF!</definedName>
    <definedName name="div_s_cam3" localSheetId="3">#REF!</definedName>
    <definedName name="div_s_cam3" localSheetId="18">#REF!</definedName>
    <definedName name="div_s_cam3" localSheetId="0">#REF!</definedName>
    <definedName name="div_s_cam3">#REF!</definedName>
    <definedName name="div_s_cam4" localSheetId="8">#REF!</definedName>
    <definedName name="div_s_cam4" localSheetId="9">#REF!</definedName>
    <definedName name="div_s_cam4" localSheetId="2">#REF!</definedName>
    <definedName name="div_s_cam4" localSheetId="1">#REF!</definedName>
    <definedName name="div_s_cam4" localSheetId="4">#REF!</definedName>
    <definedName name="div_s_cam4" localSheetId="5">#REF!</definedName>
    <definedName name="div_s_cam4" localSheetId="3">#REF!</definedName>
    <definedName name="div_s_cam4" localSheetId="18">#REF!</definedName>
    <definedName name="div_s_cam4" localSheetId="0">#REF!</definedName>
    <definedName name="div_s_cam4">#REF!</definedName>
    <definedName name="div_s_cam5" localSheetId="8">#REF!</definedName>
    <definedName name="div_s_cam5" localSheetId="9">#REF!</definedName>
    <definedName name="div_s_cam5" localSheetId="2">#REF!</definedName>
    <definedName name="div_s_cam5" localSheetId="1">#REF!</definedName>
    <definedName name="div_s_cam5" localSheetId="4">#REF!</definedName>
    <definedName name="div_s_cam5" localSheetId="5">#REF!</definedName>
    <definedName name="div_s_cam5" localSheetId="3">#REF!</definedName>
    <definedName name="div_s_cam5" localSheetId="18">#REF!</definedName>
    <definedName name="div_s_cam5" localSheetId="0">#REF!</definedName>
    <definedName name="div_s_cam5">#REF!</definedName>
    <definedName name="div_s_cam6" localSheetId="8">#REF!</definedName>
    <definedName name="div_s_cam6" localSheetId="9">#REF!</definedName>
    <definedName name="div_s_cam6" localSheetId="2">#REF!</definedName>
    <definedName name="div_s_cam6" localSheetId="1">#REF!</definedName>
    <definedName name="div_s_cam6" localSheetId="4">#REF!</definedName>
    <definedName name="div_s_cam6" localSheetId="5">#REF!</definedName>
    <definedName name="div_s_cam6" localSheetId="3">#REF!</definedName>
    <definedName name="div_s_cam6" localSheetId="18">#REF!</definedName>
    <definedName name="div_s_cam6" localSheetId="0">#REF!</definedName>
    <definedName name="div_s_cam6">#REF!</definedName>
    <definedName name="div_s_cam7" localSheetId="8">#REF!</definedName>
    <definedName name="div_s_cam7" localSheetId="9">#REF!</definedName>
    <definedName name="div_s_cam7" localSheetId="2">#REF!</definedName>
    <definedName name="div_s_cam7" localSheetId="1">#REF!</definedName>
    <definedName name="div_s_cam7" localSheetId="4">#REF!</definedName>
    <definedName name="div_s_cam7" localSheetId="5">#REF!</definedName>
    <definedName name="div_s_cam7" localSheetId="3">#REF!</definedName>
    <definedName name="div_s_cam7" localSheetId="18">#REF!</definedName>
    <definedName name="div_s_cam7" localSheetId="0">#REF!</definedName>
    <definedName name="div_s_cam7">#REF!</definedName>
    <definedName name="div_s_cam8" localSheetId="8">#REF!</definedName>
    <definedName name="div_s_cam8" localSheetId="9">#REF!</definedName>
    <definedName name="div_s_cam8" localSheetId="2">#REF!</definedName>
    <definedName name="div_s_cam8" localSheetId="1">#REF!</definedName>
    <definedName name="div_s_cam8" localSheetId="4">#REF!</definedName>
    <definedName name="div_s_cam8" localSheetId="5">#REF!</definedName>
    <definedName name="div_s_cam8" localSheetId="3">#REF!</definedName>
    <definedName name="div_s_cam8" localSheetId="18">#REF!</definedName>
    <definedName name="div_s_cam8" localSheetId="0">#REF!</definedName>
    <definedName name="div_s_cam8">#REF!</definedName>
    <definedName name="div_s_cam9" localSheetId="8">#REF!</definedName>
    <definedName name="div_s_cam9" localSheetId="9">#REF!</definedName>
    <definedName name="div_s_cam9" localSheetId="2">#REF!</definedName>
    <definedName name="div_s_cam9" localSheetId="1">#REF!</definedName>
    <definedName name="div_s_cam9" localSheetId="4">#REF!</definedName>
    <definedName name="div_s_cam9" localSheetId="5">#REF!</definedName>
    <definedName name="div_s_cam9" localSheetId="3">#REF!</definedName>
    <definedName name="div_s_cam9" localSheetId="18">#REF!</definedName>
    <definedName name="div_s_cam9" localSheetId="0">#REF!</definedName>
    <definedName name="div_s_cam9">#REF!</definedName>
    <definedName name="diversos" localSheetId="8">#REF!</definedName>
    <definedName name="diversos" localSheetId="9">#REF!</definedName>
    <definedName name="diversos" localSheetId="2">#REF!</definedName>
    <definedName name="diversos" localSheetId="1">#REF!</definedName>
    <definedName name="diversos" localSheetId="4">#REF!</definedName>
    <definedName name="diversos" localSheetId="5">#REF!</definedName>
    <definedName name="diversos" localSheetId="3">#REF!</definedName>
    <definedName name="diversos" localSheetId="18">#REF!</definedName>
    <definedName name="diversos" localSheetId="0">#REF!</definedName>
    <definedName name="diversos">#REF!</definedName>
    <definedName name="DMTCapas" localSheetId="8">#REF!</definedName>
    <definedName name="DMTCapas" localSheetId="9">#REF!</definedName>
    <definedName name="DMTCapas" localSheetId="2">#REF!</definedName>
    <definedName name="DMTCapas" localSheetId="1">#REF!</definedName>
    <definedName name="DMTCapas" localSheetId="4">#REF!</definedName>
    <definedName name="DMTCapas" localSheetId="5">#REF!</definedName>
    <definedName name="DMTCapas" localSheetId="3">#REF!</definedName>
    <definedName name="DMTCapas" localSheetId="18">#REF!</definedName>
    <definedName name="DMTCapas" localSheetId="0">#REF!</definedName>
    <definedName name="DMTCapas">#REF!</definedName>
    <definedName name="DMTDetalhes" localSheetId="8">#REF!</definedName>
    <definedName name="DMTDetalhes" localSheetId="9">#REF!</definedName>
    <definedName name="DMTDetalhes" localSheetId="2">#REF!</definedName>
    <definedName name="DMTDetalhes" localSheetId="1">#REF!</definedName>
    <definedName name="DMTDetalhes" localSheetId="4">#REF!</definedName>
    <definedName name="DMTDetalhes" localSheetId="5">#REF!</definedName>
    <definedName name="DMTDetalhes" localSheetId="3">#REF!</definedName>
    <definedName name="DMTDetalhes" localSheetId="18">#REF!</definedName>
    <definedName name="DMTDetalhes" localSheetId="0">#REF!</definedName>
    <definedName name="DMTDetalhes">#REF!</definedName>
    <definedName name="dren" localSheetId="8">#REF!</definedName>
    <definedName name="dren" localSheetId="9">#REF!</definedName>
    <definedName name="dren" localSheetId="2">#REF!</definedName>
    <definedName name="dren" localSheetId="1">#REF!</definedName>
    <definedName name="dren" localSheetId="4">#REF!</definedName>
    <definedName name="dren" localSheetId="5">#REF!</definedName>
    <definedName name="dren" localSheetId="3">#REF!</definedName>
    <definedName name="dren" localSheetId="18">#REF!</definedName>
    <definedName name="dren" localSheetId="0">#REF!</definedName>
    <definedName name="dren">#REF!</definedName>
    <definedName name="DSRA_IDB_value" localSheetId="4">[6]Debt!$D$388</definedName>
    <definedName name="DSRA_IDB_value" localSheetId="5">[6]Debt!$D$388</definedName>
    <definedName name="DSRA_IDB_value" localSheetId="3">[6]Debt!$D$388</definedName>
    <definedName name="DSRA_IDB_value" localSheetId="18">[6]Debt!$D$388</definedName>
    <definedName name="DSRA_IDB_value" localSheetId="0">[6]Debt!$D$388</definedName>
    <definedName name="DSRA_IDB_value">[7]Debt!$D$388</definedName>
    <definedName name="DTUBOS" localSheetId="6">#REF!</definedName>
    <definedName name="DTUBOS" localSheetId="8">#REF!</definedName>
    <definedName name="DTUBOS" localSheetId="9">#REF!</definedName>
    <definedName name="DTUBOS" localSheetId="2">#REF!</definedName>
    <definedName name="DTUBOS" localSheetId="1">#REF!</definedName>
    <definedName name="DTUBOS" localSheetId="4">#REF!</definedName>
    <definedName name="DTUBOS" localSheetId="5">#REF!</definedName>
    <definedName name="DTUBOS" localSheetId="3">#REF!</definedName>
    <definedName name="DTUBOS" localSheetId="18">#REF!</definedName>
    <definedName name="DTUBOS" localSheetId="0">#REF!</definedName>
    <definedName name="DTUBOS">#REF!</definedName>
    <definedName name="du" localSheetId="6">#REF!,#REF!,#REF!</definedName>
    <definedName name="du" localSheetId="8">#REF!,#REF!,#REF!</definedName>
    <definedName name="du" localSheetId="9">#REF!,#REF!,#REF!</definedName>
    <definedName name="du" localSheetId="2">#REF!,#REF!,#REF!</definedName>
    <definedName name="du" localSheetId="1">#REF!,#REF!,#REF!</definedName>
    <definedName name="du" localSheetId="4">#REF!,#REF!,#REF!</definedName>
    <definedName name="du" localSheetId="5">#REF!,#REF!,#REF!</definedName>
    <definedName name="du" localSheetId="3">#REF!,#REF!,#REF!</definedName>
    <definedName name="du" localSheetId="18">#REF!,#REF!,#REF!</definedName>
    <definedName name="du" localSheetId="0">#REF!,#REF!,#REF!</definedName>
    <definedName name="du">#REF!,#REF!,#REF!</definedName>
    <definedName name="E" localSheetId="6">#REF!</definedName>
    <definedName name="E" localSheetId="8">#REF!</definedName>
    <definedName name="E" localSheetId="9">#REF!</definedName>
    <definedName name="E" localSheetId="2">#REF!</definedName>
    <definedName name="E" localSheetId="1">#REF!</definedName>
    <definedName name="E" localSheetId="4">#REF!</definedName>
    <definedName name="E" localSheetId="5">#REF!</definedName>
    <definedName name="E" localSheetId="3">#REF!</definedName>
    <definedName name="E" localSheetId="18">#REF!</definedName>
    <definedName name="E" localSheetId="0">#REF!</definedName>
    <definedName name="E">#REF!</definedName>
    <definedName name="EM" localSheetId="8">#REF!</definedName>
    <definedName name="EM" localSheetId="9">#REF!</definedName>
    <definedName name="EM" localSheetId="2">#REF!</definedName>
    <definedName name="EM" localSheetId="1">#REF!</definedName>
    <definedName name="EM" localSheetId="4">#REF!</definedName>
    <definedName name="EM" localSheetId="5">#REF!</definedName>
    <definedName name="EM" localSheetId="3">#REF!</definedName>
    <definedName name="EM" localSheetId="18">#REF!</definedName>
    <definedName name="EM" localSheetId="0">#REF!</definedName>
    <definedName name="EM">#REF!</definedName>
    <definedName name="emit" localSheetId="8">#REF!</definedName>
    <definedName name="emit" localSheetId="9">#REF!</definedName>
    <definedName name="emit" localSheetId="2">#REF!</definedName>
    <definedName name="emit" localSheetId="1">#REF!</definedName>
    <definedName name="emit" localSheetId="4">#REF!</definedName>
    <definedName name="emit" localSheetId="5">#REF!</definedName>
    <definedName name="emit" localSheetId="3">#REF!</definedName>
    <definedName name="emit" localSheetId="18">#REF!</definedName>
    <definedName name="emit" localSheetId="0">#REF!</definedName>
    <definedName name="emit">#REF!</definedName>
    <definedName name="EMPRESA" localSheetId="4">[5]IDENTIFICACAO!$D$12</definedName>
    <definedName name="EMPRESA" localSheetId="5">[9]IDENTIFICACAO!$D$12</definedName>
    <definedName name="EMPRESA" localSheetId="3">[9]IDENTIFICACAO!$D$12</definedName>
    <definedName name="EMPRESA" localSheetId="18">[5]IDENTIFICACAO!$D$12</definedName>
    <definedName name="EMPRESA" localSheetId="0">[4]IDENTIFICACAO!$D$12</definedName>
    <definedName name="EMPRESA">[5]IDENTIFICACAO!$D$12</definedName>
    <definedName name="EMPRESAS_03" localSheetId="6">#REF!</definedName>
    <definedName name="EMPRESAS_03" localSheetId="8">#REF!</definedName>
    <definedName name="EMPRESAS_03" localSheetId="9">#REF!</definedName>
    <definedName name="EMPRESAS_03" localSheetId="2">#REF!</definedName>
    <definedName name="EMPRESAS_03" localSheetId="1">#REF!</definedName>
    <definedName name="EMPRESAS_03" localSheetId="4">#REF!</definedName>
    <definedName name="EMPRESAS_03" localSheetId="5">#REF!</definedName>
    <definedName name="EMPRESAS_03" localSheetId="3">#REF!</definedName>
    <definedName name="EMPRESAS_03" localSheetId="18">#REF!</definedName>
    <definedName name="EMPRESAS_03" localSheetId="0">#REF!</definedName>
    <definedName name="EMPRESAS_03">#REF!</definedName>
    <definedName name="encargos" localSheetId="8">#REF!</definedName>
    <definedName name="encargos" localSheetId="9">#REF!</definedName>
    <definedName name="encargos" localSheetId="2">#REF!</definedName>
    <definedName name="encargos" localSheetId="1">#REF!</definedName>
    <definedName name="encargos" localSheetId="4">#REF!</definedName>
    <definedName name="encargos" localSheetId="5">#REF!</definedName>
    <definedName name="encargos" localSheetId="3">#REF!</definedName>
    <definedName name="encargos" localSheetId="18">#REF!</definedName>
    <definedName name="encargos" localSheetId="0">#REF!</definedName>
    <definedName name="encargos">#REF!</definedName>
    <definedName name="Encargos_sociais" localSheetId="8">#REF!</definedName>
    <definedName name="Encargos_sociais" localSheetId="9">#REF!</definedName>
    <definedName name="Encargos_sociais" localSheetId="2">#REF!</definedName>
    <definedName name="Encargos_sociais" localSheetId="1">#REF!</definedName>
    <definedName name="Encargos_sociais" localSheetId="4">#REF!</definedName>
    <definedName name="Encargos_sociais" localSheetId="5">#REF!</definedName>
    <definedName name="Encargos_sociais" localSheetId="3">#REF!</definedName>
    <definedName name="Encargos_sociais" localSheetId="18">#REF!</definedName>
    <definedName name="Encargos_sociais" localSheetId="0">#REF!</definedName>
    <definedName name="Encargos_sociais">#REF!</definedName>
    <definedName name="Encarregado_diu_op_aterro" localSheetId="8">#REF!</definedName>
    <definedName name="Encarregado_diu_op_aterro" localSheetId="9">#REF!</definedName>
    <definedName name="Encarregado_diu_op_aterro" localSheetId="2">#REF!</definedName>
    <definedName name="Encarregado_diu_op_aterro" localSheetId="1">#REF!</definedName>
    <definedName name="Encarregado_diu_op_aterro" localSheetId="4">#REF!</definedName>
    <definedName name="Encarregado_diu_op_aterro" localSheetId="5">#REF!</definedName>
    <definedName name="Encarregado_diu_op_aterro" localSheetId="3">#REF!</definedName>
    <definedName name="Encarregado_diu_op_aterro" localSheetId="18">#REF!</definedName>
    <definedName name="Encarregado_diu_op_aterro" localSheetId="0">#REF!</definedName>
    <definedName name="Encarregado_diu_op_aterro">#REF!</definedName>
    <definedName name="Encarregado_diu_op_aterro_res" localSheetId="8">#REF!</definedName>
    <definedName name="Encarregado_diu_op_aterro_res" localSheetId="9">#REF!</definedName>
    <definedName name="Encarregado_diu_op_aterro_res" localSheetId="2">#REF!</definedName>
    <definedName name="Encarregado_diu_op_aterro_res" localSheetId="1">#REF!</definedName>
    <definedName name="Encarregado_diu_op_aterro_res" localSheetId="4">#REF!</definedName>
    <definedName name="Encarregado_diu_op_aterro_res" localSheetId="5">#REF!</definedName>
    <definedName name="Encarregado_diu_op_aterro_res" localSheetId="3">#REF!</definedName>
    <definedName name="Encarregado_diu_op_aterro_res" localSheetId="18">#REF!</definedName>
    <definedName name="Encarregado_diu_op_aterro_res" localSheetId="0">#REF!</definedName>
    <definedName name="Encarregado_diu_op_aterro_res">#REF!</definedName>
    <definedName name="Encarregado_not_op_aterro" localSheetId="8">#REF!</definedName>
    <definedName name="Encarregado_not_op_aterro" localSheetId="9">#REF!</definedName>
    <definedName name="Encarregado_not_op_aterro" localSheetId="2">#REF!</definedName>
    <definedName name="Encarregado_not_op_aterro" localSheetId="1">#REF!</definedName>
    <definedName name="Encarregado_not_op_aterro" localSheetId="4">#REF!</definedName>
    <definedName name="Encarregado_not_op_aterro" localSheetId="5">#REF!</definedName>
    <definedName name="Encarregado_not_op_aterro" localSheetId="3">#REF!</definedName>
    <definedName name="Encarregado_not_op_aterro" localSheetId="18">#REF!</definedName>
    <definedName name="Encarregado_not_op_aterro" localSheetId="0">#REF!</definedName>
    <definedName name="Encarregado_not_op_aterro">#REF!</definedName>
    <definedName name="Encarregado_not_op_aterro_res" localSheetId="8">#REF!</definedName>
    <definedName name="Encarregado_not_op_aterro_res" localSheetId="9">#REF!</definedName>
    <definedName name="Encarregado_not_op_aterro_res" localSheetId="2">#REF!</definedName>
    <definedName name="Encarregado_not_op_aterro_res" localSheetId="1">#REF!</definedName>
    <definedName name="Encarregado_not_op_aterro_res" localSheetId="4">#REF!</definedName>
    <definedName name="Encarregado_not_op_aterro_res" localSheetId="5">#REF!</definedName>
    <definedName name="Encarregado_not_op_aterro_res" localSheetId="3">#REF!</definedName>
    <definedName name="Encarregado_not_op_aterro_res" localSheetId="18">#REF!</definedName>
    <definedName name="Encarregado_not_op_aterro_res" localSheetId="0">#REF!</definedName>
    <definedName name="Encarregado_not_op_aterro_res">#REF!</definedName>
    <definedName name="ENOB" localSheetId="8">#REF!</definedName>
    <definedName name="ENOB" localSheetId="9">#REF!</definedName>
    <definedName name="ENOB" localSheetId="2">#REF!</definedName>
    <definedName name="ENOB" localSheetId="1">#REF!</definedName>
    <definedName name="ENOB" localSheetId="4">#REF!</definedName>
    <definedName name="ENOB" localSheetId="5">#REF!</definedName>
    <definedName name="ENOB" localSheetId="3">#REF!</definedName>
    <definedName name="ENOB" localSheetId="18">#REF!</definedName>
    <definedName name="ENOB" localSheetId="0">#REF!</definedName>
    <definedName name="ENOB">#REF!</definedName>
    <definedName name="eq_pedagio" localSheetId="8">#REF!</definedName>
    <definedName name="eq_pedagio" localSheetId="9">#REF!</definedName>
    <definedName name="eq_pedagio" localSheetId="2">#REF!</definedName>
    <definedName name="eq_pedagio" localSheetId="1">#REF!</definedName>
    <definedName name="eq_pedagio" localSheetId="4">#REF!</definedName>
    <definedName name="eq_pedagio" localSheetId="5">#REF!</definedName>
    <definedName name="eq_pedagio" localSheetId="3">#REF!</definedName>
    <definedName name="eq_pedagio" localSheetId="18">#REF!</definedName>
    <definedName name="eq_pedagio" localSheetId="0">#REF!</definedName>
    <definedName name="eq_pedagio">#REF!</definedName>
    <definedName name="EQPTO" localSheetId="8">#REF!</definedName>
    <definedName name="EQPTO" localSheetId="9">#REF!</definedName>
    <definedName name="EQPTO" localSheetId="2">#REF!</definedName>
    <definedName name="EQPTO" localSheetId="1">#REF!</definedName>
    <definedName name="EQPTO" localSheetId="4">#REF!</definedName>
    <definedName name="EQPTO" localSheetId="5">#REF!</definedName>
    <definedName name="EQPTO" localSheetId="3">#REF!</definedName>
    <definedName name="EQPTO" localSheetId="18">#REF!</definedName>
    <definedName name="EQPTO" localSheetId="0">#REF!</definedName>
    <definedName name="EQPTO">#REF!</definedName>
    <definedName name="EVENTOS.firstrow" hidden="1">'01.00 EVENTO BECO FAGUNDES'!$16:$16</definedName>
    <definedName name="EVENTOS.Lista.Agrupar" hidden="1">[10]EVENTOS!$B$6:$B$9</definedName>
    <definedName name="EVENTOS.ListaValidacao" hidden="1">#REF!:OFFSET(#REF!,-1,0)</definedName>
    <definedName name="ew" localSheetId="8">#REF!</definedName>
    <definedName name="ew" localSheetId="9">#REF!</definedName>
    <definedName name="ew" localSheetId="4">#REF!</definedName>
    <definedName name="ew" localSheetId="5">#REF!</definedName>
    <definedName name="ew" localSheetId="3">#REF!</definedName>
    <definedName name="ew" localSheetId="18">#REF!</definedName>
    <definedName name="ew" localSheetId="0">#REF!</definedName>
    <definedName name="ew">#REF!</definedName>
    <definedName name="Exam_méd" localSheetId="8">#REF!</definedName>
    <definedName name="Exam_méd" localSheetId="9">#REF!</definedName>
    <definedName name="Exam_méd" localSheetId="2">#REF!</definedName>
    <definedName name="Exam_méd" localSheetId="1">#REF!</definedName>
    <definedName name="Exam_méd" localSheetId="4">#REF!</definedName>
    <definedName name="Exam_méd" localSheetId="5">#REF!</definedName>
    <definedName name="Exam_méd" localSheetId="3">#REF!</definedName>
    <definedName name="Exam_méd" localSheetId="18">#REF!</definedName>
    <definedName name="Exam_méd" localSheetId="0">#REF!</definedName>
    <definedName name="Exam_méd">#REF!</definedName>
    <definedName name="Excel_BuiltIn__FilterDatabase_1" localSheetId="8">#REF!</definedName>
    <definedName name="Excel_BuiltIn__FilterDatabase_1" localSheetId="9">#REF!</definedName>
    <definedName name="Excel_BuiltIn__FilterDatabase_1" localSheetId="4">#REF!</definedName>
    <definedName name="Excel_BuiltIn__FilterDatabase_1" localSheetId="5">#REF!</definedName>
    <definedName name="Excel_BuiltIn__FilterDatabase_1" localSheetId="3">#REF!</definedName>
    <definedName name="Excel_BuiltIn__FilterDatabase_1" localSheetId="18">#REF!</definedName>
    <definedName name="Excel_BuiltIn__FilterDatabase_1" localSheetId="0">#REF!</definedName>
    <definedName name="Excel_BuiltIn__FilterDatabase_1">#REF!</definedName>
    <definedName name="Excel_BuiltIn_Database" localSheetId="8">#REF!</definedName>
    <definedName name="Excel_BuiltIn_Database" localSheetId="9">#REF!</definedName>
    <definedName name="Excel_BuiltIn_Database" localSheetId="2">#REF!</definedName>
    <definedName name="Excel_BuiltIn_Database" localSheetId="1">#REF!</definedName>
    <definedName name="Excel_BuiltIn_Database" localSheetId="4">#REF!</definedName>
    <definedName name="Excel_BuiltIn_Database" localSheetId="5">#REF!</definedName>
    <definedName name="Excel_BuiltIn_Database" localSheetId="3">#REF!</definedName>
    <definedName name="Excel_BuiltIn_Database" localSheetId="18">#REF!</definedName>
    <definedName name="Excel_BuiltIn_Database" localSheetId="0">#REF!</definedName>
    <definedName name="Excel_BuiltIn_Database">#REF!</definedName>
    <definedName name="Excel_BuiltIn_Database_2" localSheetId="8">#REF!</definedName>
    <definedName name="Excel_BuiltIn_Database_2" localSheetId="9">#REF!</definedName>
    <definedName name="Excel_BuiltIn_Database_2" localSheetId="4">#REF!</definedName>
    <definedName name="Excel_BuiltIn_Database_2" localSheetId="5">#REF!</definedName>
    <definedName name="Excel_BuiltIn_Database_2" localSheetId="3">#REF!</definedName>
    <definedName name="Excel_BuiltIn_Database_2" localSheetId="18">#REF!</definedName>
    <definedName name="Excel_BuiltIn_Database_2" localSheetId="0">#REF!</definedName>
    <definedName name="Excel_BuiltIn_Database_2">#REF!</definedName>
    <definedName name="Excel_BuiltIn_Database_7" localSheetId="8">#REF!</definedName>
    <definedName name="Excel_BuiltIn_Database_7" localSheetId="9">#REF!</definedName>
    <definedName name="Excel_BuiltIn_Database_7" localSheetId="2">#REF!</definedName>
    <definedName name="Excel_BuiltIn_Database_7" localSheetId="1">#REF!</definedName>
    <definedName name="Excel_BuiltIn_Database_7" localSheetId="4">#REF!</definedName>
    <definedName name="Excel_BuiltIn_Database_7" localSheetId="5">#REF!</definedName>
    <definedName name="Excel_BuiltIn_Database_7" localSheetId="3">#REF!</definedName>
    <definedName name="Excel_BuiltIn_Database_7" localSheetId="18">#REF!</definedName>
    <definedName name="Excel_BuiltIn_Database_7" localSheetId="0">#REF!</definedName>
    <definedName name="Excel_BuiltIn_Database_7">#REF!</definedName>
    <definedName name="Excel_BuiltIn_Print_Area" localSheetId="8">#REF!</definedName>
    <definedName name="Excel_BuiltIn_Print_Area" localSheetId="9">#REF!</definedName>
    <definedName name="Excel_BuiltIn_Print_Area" localSheetId="4">#REF!</definedName>
    <definedName name="Excel_BuiltIn_Print_Area" localSheetId="5">#REF!</definedName>
    <definedName name="Excel_BuiltIn_Print_Area" localSheetId="3">#REF!</definedName>
    <definedName name="Excel_BuiltIn_Print_Area" localSheetId="18">#REF!</definedName>
    <definedName name="Excel_BuiltIn_Print_Area" localSheetId="0">#REF!</definedName>
    <definedName name="Excel_BuiltIn_Print_Area">#REF!</definedName>
    <definedName name="Excel_BuiltIn_Print_Area_3" localSheetId="8">#REF!</definedName>
    <definedName name="Excel_BuiltIn_Print_Area_3" localSheetId="9">#REF!</definedName>
    <definedName name="Excel_BuiltIn_Print_Area_3" localSheetId="4">#REF!</definedName>
    <definedName name="Excel_BuiltIn_Print_Area_3" localSheetId="5">#REF!</definedName>
    <definedName name="Excel_BuiltIn_Print_Area_3" localSheetId="3">#REF!</definedName>
    <definedName name="Excel_BuiltIn_Print_Area_3" localSheetId="18">#REF!</definedName>
    <definedName name="Excel_BuiltIn_Print_Area_3" localSheetId="0">#REF!</definedName>
    <definedName name="Excel_BuiltIn_Print_Area_3">#REF!</definedName>
    <definedName name="Excel_BuiltIn_Print_Area_4" localSheetId="8">#REF!</definedName>
    <definedName name="Excel_BuiltIn_Print_Area_4" localSheetId="9">#REF!</definedName>
    <definedName name="Excel_BuiltIn_Print_Area_4" localSheetId="4">#REF!</definedName>
    <definedName name="Excel_BuiltIn_Print_Area_4" localSheetId="5">#REF!</definedName>
    <definedName name="Excel_BuiltIn_Print_Area_4" localSheetId="3">#REF!</definedName>
    <definedName name="Excel_BuiltIn_Print_Area_4" localSheetId="18">#REF!</definedName>
    <definedName name="Excel_BuiltIn_Print_Area_4" localSheetId="0">#REF!</definedName>
    <definedName name="Excel_BuiltIn_Print_Area_4">#REF!</definedName>
    <definedName name="F" localSheetId="8">#REF!</definedName>
    <definedName name="F" localSheetId="9">#REF!</definedName>
    <definedName name="F" localSheetId="2">#REF!</definedName>
    <definedName name="F" localSheetId="1">#REF!</definedName>
    <definedName name="F" localSheetId="4">#REF!</definedName>
    <definedName name="F" localSheetId="5">#REF!</definedName>
    <definedName name="F" localSheetId="3">#REF!</definedName>
    <definedName name="F" localSheetId="18">#REF!</definedName>
    <definedName name="F" localSheetId="0">#REF!</definedName>
    <definedName name="F">#REF!</definedName>
    <definedName name="F_varrição_diu_var_man" localSheetId="8">#REF!</definedName>
    <definedName name="F_varrição_diu_var_man" localSheetId="9">#REF!</definedName>
    <definedName name="F_varrição_diu_var_man" localSheetId="2">#REF!</definedName>
    <definedName name="F_varrição_diu_var_man" localSheetId="1">#REF!</definedName>
    <definedName name="F_varrição_diu_var_man" localSheetId="4">#REF!</definedName>
    <definedName name="F_varrição_diu_var_man" localSheetId="5">#REF!</definedName>
    <definedName name="F_varrição_diu_var_man" localSheetId="3">#REF!</definedName>
    <definedName name="F_varrição_diu_var_man" localSheetId="18">#REF!</definedName>
    <definedName name="F_varrição_diu_var_man" localSheetId="0">#REF!</definedName>
    <definedName name="F_varrição_diu_var_man">#REF!</definedName>
    <definedName name="F_varrição_diu_var_man_res" localSheetId="8">#REF!</definedName>
    <definedName name="F_varrição_diu_var_man_res" localSheetId="9">#REF!</definedName>
    <definedName name="F_varrição_diu_var_man_res" localSheetId="2">#REF!</definedName>
    <definedName name="F_varrição_diu_var_man_res" localSheetId="1">#REF!</definedName>
    <definedName name="F_varrição_diu_var_man_res" localSheetId="4">#REF!</definedName>
    <definedName name="F_varrição_diu_var_man_res" localSheetId="5">#REF!</definedName>
    <definedName name="F_varrição_diu_var_man_res" localSheetId="3">#REF!</definedName>
    <definedName name="F_varrição_diu_var_man_res" localSheetId="18">#REF!</definedName>
    <definedName name="F_varrição_diu_var_man_res" localSheetId="0">#REF!</definedName>
    <definedName name="F_varrição_diu_var_man_res">#REF!</definedName>
    <definedName name="F_varrição_not_var_man" localSheetId="8">#REF!</definedName>
    <definedName name="F_varrição_not_var_man" localSheetId="9">#REF!</definedName>
    <definedName name="F_varrição_not_var_man" localSheetId="2">#REF!</definedName>
    <definedName name="F_varrição_not_var_man" localSheetId="1">#REF!</definedName>
    <definedName name="F_varrição_not_var_man" localSheetId="4">#REF!</definedName>
    <definedName name="F_varrição_not_var_man" localSheetId="5">#REF!</definedName>
    <definedName name="F_varrição_not_var_man" localSheetId="3">#REF!</definedName>
    <definedName name="F_varrição_not_var_man" localSheetId="18">#REF!</definedName>
    <definedName name="F_varrição_not_var_man" localSheetId="0">#REF!</definedName>
    <definedName name="F_varrição_not_var_man">#REF!</definedName>
    <definedName name="F_varrição_not_var_man_res" localSheetId="8">#REF!</definedName>
    <definedName name="F_varrição_not_var_man_res" localSheetId="9">#REF!</definedName>
    <definedName name="F_varrição_not_var_man_res" localSheetId="2">#REF!</definedName>
    <definedName name="F_varrição_not_var_man_res" localSheetId="1">#REF!</definedName>
    <definedName name="F_varrição_not_var_man_res" localSheetId="4">#REF!</definedName>
    <definedName name="F_varrição_not_var_man_res" localSheetId="5">#REF!</definedName>
    <definedName name="F_varrição_not_var_man_res" localSheetId="3">#REF!</definedName>
    <definedName name="F_varrição_not_var_man_res" localSheetId="18">#REF!</definedName>
    <definedName name="F_varrição_not_var_man_res" localSheetId="0">#REF!</definedName>
    <definedName name="F_varrição_not_var_man_res">#REF!</definedName>
    <definedName name="FarmCapa" localSheetId="8">#REF!</definedName>
    <definedName name="FarmCapa" localSheetId="9">#REF!</definedName>
    <definedName name="FarmCapa" localSheetId="2">#REF!</definedName>
    <definedName name="FarmCapa" localSheetId="1">#REF!</definedName>
    <definedName name="FarmCapa" localSheetId="4">#REF!</definedName>
    <definedName name="FarmCapa" localSheetId="5">#REF!</definedName>
    <definedName name="FarmCapa" localSheetId="3">#REF!</definedName>
    <definedName name="FarmCapa" localSheetId="18">#REF!</definedName>
    <definedName name="FarmCapa" localSheetId="0">#REF!</definedName>
    <definedName name="FarmCapa">#REF!</definedName>
    <definedName name="FarmDetalhes" localSheetId="8">#REF!</definedName>
    <definedName name="FarmDetalhes" localSheetId="9">#REF!</definedName>
    <definedName name="FarmDetalhes" localSheetId="2">#REF!</definedName>
    <definedName name="FarmDetalhes" localSheetId="1">#REF!</definedName>
    <definedName name="FarmDetalhes" localSheetId="4">#REF!</definedName>
    <definedName name="FarmDetalhes" localSheetId="5">#REF!</definedName>
    <definedName name="FarmDetalhes" localSheetId="3">#REF!</definedName>
    <definedName name="FarmDetalhes" localSheetId="18">#REF!</definedName>
    <definedName name="FarmDetalhes" localSheetId="0">#REF!</definedName>
    <definedName name="FarmDetalhes">#REF!</definedName>
    <definedName name="fer" localSheetId="8">#REF!</definedName>
    <definedName name="fer" localSheetId="9">#REF!</definedName>
    <definedName name="fer" localSheetId="2">#REF!</definedName>
    <definedName name="fer" localSheetId="1">#REF!</definedName>
    <definedName name="fer" localSheetId="4">#REF!</definedName>
    <definedName name="fer" localSheetId="5">#REF!</definedName>
    <definedName name="fer" localSheetId="3">#REF!</definedName>
    <definedName name="fer" localSheetId="18">#REF!</definedName>
    <definedName name="fer" localSheetId="0">#REF!</definedName>
    <definedName name="fer">#REF!</definedName>
    <definedName name="ff" localSheetId="8">#REF!</definedName>
    <definedName name="ff" localSheetId="9">#REF!</definedName>
    <definedName name="ff" localSheetId="2">#REF!</definedName>
    <definedName name="ff" localSheetId="1">#REF!</definedName>
    <definedName name="ff" localSheetId="4">#REF!</definedName>
    <definedName name="ff" localSheetId="5">#REF!</definedName>
    <definedName name="ff" localSheetId="3">#REF!</definedName>
    <definedName name="ff" localSheetId="18">#REF!</definedName>
    <definedName name="ff" localSheetId="0">#REF!</definedName>
    <definedName name="ff">#REF!</definedName>
    <definedName name="Financ.Resumen"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BegofConstruction" localSheetId="6">#REF!</definedName>
    <definedName name="FinBegofConstruction" localSheetId="8">#REF!</definedName>
    <definedName name="FinBegofConstruction" localSheetId="9">#REF!</definedName>
    <definedName name="FinBegofConstruction" localSheetId="2">#REF!</definedName>
    <definedName name="FinBegofConstruction" localSheetId="1">#REF!</definedName>
    <definedName name="FinBegofConstruction" localSheetId="4">#REF!</definedName>
    <definedName name="FinBegofConstruction" localSheetId="5">#REF!</definedName>
    <definedName name="FinBegofConstruction" localSheetId="3">#REF!</definedName>
    <definedName name="FinBegofConstruction" localSheetId="18">#REF!</definedName>
    <definedName name="FinBegofConstruction" localSheetId="0">[11]Investimentos!#REF!</definedName>
    <definedName name="FinBegofConstruction">#REF!</definedName>
    <definedName name="FL7_AN" localSheetId="8">#REF!</definedName>
    <definedName name="FL7_AN" localSheetId="9">#REF!</definedName>
    <definedName name="FL7_AN" localSheetId="2">#REF!</definedName>
    <definedName name="FL7_AN" localSheetId="1">#REF!</definedName>
    <definedName name="FL7_AN" localSheetId="4">#REF!</definedName>
    <definedName name="FL7_AN" localSheetId="5">#REF!</definedName>
    <definedName name="FL7_AN" localSheetId="3">#REF!</definedName>
    <definedName name="FL7_AN" localSheetId="18">#REF!</definedName>
    <definedName name="FL7_AN" localSheetId="0">#REF!</definedName>
    <definedName name="FL7_AN">#REF!</definedName>
    <definedName name="flag_contequity" localSheetId="4">[6]Results!$D$71</definedName>
    <definedName name="flag_contequity" localSheetId="5">[6]Results!$D$71</definedName>
    <definedName name="flag_contequity" localSheetId="3">[6]Results!$D$71</definedName>
    <definedName name="flag_contequity" localSheetId="18">[6]Results!$D$71</definedName>
    <definedName name="flag_contequity" localSheetId="0">[6]Results!$D$71</definedName>
    <definedName name="flag_contequity">[7]Results!$D$71</definedName>
    <definedName name="Fluxo_AVI" localSheetId="6">#REF!</definedName>
    <definedName name="Fluxo_AVI" localSheetId="8">#REF!</definedName>
    <definedName name="Fluxo_AVI" localSheetId="9">#REF!</definedName>
    <definedName name="Fluxo_AVI" localSheetId="2">#REF!</definedName>
    <definedName name="Fluxo_AVI" localSheetId="1">#REF!</definedName>
    <definedName name="Fluxo_AVI" localSheetId="4">#REF!</definedName>
    <definedName name="Fluxo_AVI" localSheetId="5">#REF!</definedName>
    <definedName name="Fluxo_AVI" localSheetId="3">#REF!</definedName>
    <definedName name="Fluxo_AVI" localSheetId="18">#REF!</definedName>
    <definedName name="Fluxo_AVI" localSheetId="0">#REF!</definedName>
    <definedName name="Fluxo_AVI">#REF!</definedName>
    <definedName name="FLUXO_DE_CAIXA" localSheetId="8">#REF!</definedName>
    <definedName name="FLUXO_DE_CAIXA" localSheetId="9">#REF!</definedName>
    <definedName name="FLUXO_DE_CAIXA" localSheetId="2">#REF!</definedName>
    <definedName name="FLUXO_DE_CAIXA" localSheetId="1">#REF!</definedName>
    <definedName name="FLUXO_DE_CAIXA" localSheetId="4">#REF!</definedName>
    <definedName name="FLUXO_DE_CAIXA" localSheetId="5">#REF!</definedName>
    <definedName name="FLUXO_DE_CAIXA" localSheetId="3">#REF!</definedName>
    <definedName name="FLUXO_DE_CAIXA" localSheetId="18">#REF!</definedName>
    <definedName name="FLUXO_DE_CAIXA" localSheetId="0">#REF!</definedName>
    <definedName name="FLUXO_DE_CAIXA">#REF!</definedName>
    <definedName name="Fluxo_manual" localSheetId="8">#REF!</definedName>
    <definedName name="Fluxo_manual" localSheetId="9">#REF!</definedName>
    <definedName name="Fluxo_manual" localSheetId="2">#REF!</definedName>
    <definedName name="Fluxo_manual" localSheetId="1">#REF!</definedName>
    <definedName name="Fluxo_manual" localSheetId="4">#REF!</definedName>
    <definedName name="Fluxo_manual" localSheetId="5">#REF!</definedName>
    <definedName name="Fluxo_manual" localSheetId="3">#REF!</definedName>
    <definedName name="Fluxo_manual" localSheetId="18">#REF!</definedName>
    <definedName name="Fluxo_manual" localSheetId="0">#REF!</definedName>
    <definedName name="Fluxo_manual">#REF!</definedName>
    <definedName name="FO" localSheetId="8">#REF!</definedName>
    <definedName name="FO" localSheetId="9">#REF!</definedName>
    <definedName name="FO" localSheetId="2">#REF!</definedName>
    <definedName name="FO" localSheetId="1">#REF!</definedName>
    <definedName name="FO" localSheetId="4">#REF!</definedName>
    <definedName name="FO" localSheetId="5">#REF!</definedName>
    <definedName name="FO" localSheetId="3">#REF!</definedName>
    <definedName name="FO" localSheetId="18">#REF!</definedName>
    <definedName name="FO" localSheetId="0">#REF!</definedName>
    <definedName name="FO">#REF!</definedName>
    <definedName name="FORDISPLAY" localSheetId="8">#REF!</definedName>
    <definedName name="FORDISPLAY" localSheetId="9">#REF!</definedName>
    <definedName name="FORDISPLAY" localSheetId="2">#REF!</definedName>
    <definedName name="FORDISPLAY" localSheetId="1">#REF!</definedName>
    <definedName name="FORDISPLAY" localSheetId="4">#REF!</definedName>
    <definedName name="FORDISPLAY" localSheetId="5">#REF!</definedName>
    <definedName name="FORDISPLAY" localSheetId="3">#REF!</definedName>
    <definedName name="FORDISPLAY" localSheetId="18">#REF!</definedName>
    <definedName name="FORDISPLAY" localSheetId="0">#REF!</definedName>
    <definedName name="FORDISPLAY">#REF!</definedName>
    <definedName name="FOREIGN" localSheetId="8">#REF!</definedName>
    <definedName name="FOREIGN" localSheetId="9">#REF!</definedName>
    <definedName name="FOREIGN" localSheetId="2">#REF!</definedName>
    <definedName name="FOREIGN" localSheetId="1">#REF!</definedName>
    <definedName name="FOREIGN" localSheetId="4">#REF!</definedName>
    <definedName name="FOREIGN" localSheetId="5">#REF!</definedName>
    <definedName name="FOREIGN" localSheetId="3">#REF!</definedName>
    <definedName name="FOREIGN" localSheetId="18">#REF!</definedName>
    <definedName name="FOREIGN" localSheetId="0">#REF!</definedName>
    <definedName name="FOREIGN">#REF!</definedName>
    <definedName name="Format" localSheetId="8">#REF!</definedName>
    <definedName name="Format" localSheetId="9">#REF!</definedName>
    <definedName name="Format" localSheetId="4">#REF!</definedName>
    <definedName name="Format" localSheetId="5">#REF!</definedName>
    <definedName name="Format" localSheetId="3">#REF!</definedName>
    <definedName name="Format" localSheetId="18">#REF!</definedName>
    <definedName name="Format" localSheetId="0">#REF!</definedName>
    <definedName name="Format">#REF!</definedName>
    <definedName name="FX" localSheetId="8">#REF!</definedName>
    <definedName name="FX" localSheetId="9">#REF!</definedName>
    <definedName name="FX" localSheetId="2">#REF!</definedName>
    <definedName name="FX" localSheetId="1">#REF!</definedName>
    <definedName name="FX" localSheetId="4">#REF!</definedName>
    <definedName name="FX" localSheetId="5">#REF!</definedName>
    <definedName name="FX" localSheetId="3">#REF!</definedName>
    <definedName name="FX" localSheetId="18">#REF!</definedName>
    <definedName name="FX" localSheetId="0">#REF!</definedName>
    <definedName name="FX">#REF!</definedName>
    <definedName name="G" localSheetId="8">#REF!</definedName>
    <definedName name="G" localSheetId="9">#REF!</definedName>
    <definedName name="G" localSheetId="2">#REF!</definedName>
    <definedName name="G" localSheetId="1">#REF!</definedName>
    <definedName name="G" localSheetId="4">#REF!</definedName>
    <definedName name="G" localSheetId="5">#REF!</definedName>
    <definedName name="G" localSheetId="3">#REF!</definedName>
    <definedName name="G" localSheetId="18">#REF!</definedName>
    <definedName name="G" localSheetId="0">#REF!</definedName>
    <definedName name="G">#REF!</definedName>
    <definedName name="g_lb" localSheetId="4">'[12]Material Densities'!$I$2</definedName>
    <definedName name="g_lb" localSheetId="5">'[12]Material Densities'!$I$2</definedName>
    <definedName name="g_lb" localSheetId="3">'[12]Material Densities'!$I$2</definedName>
    <definedName name="g_lb" localSheetId="18">'[12]Material Densities'!$I$2</definedName>
    <definedName name="g_lb" localSheetId="0">'[13]Material Densities'!$I$2</definedName>
    <definedName name="g_lb">'[14]Material Densities'!$I$2</definedName>
    <definedName name="gr_objetos" localSheetId="6">#REF!</definedName>
    <definedName name="gr_objetos" localSheetId="8">#REF!</definedName>
    <definedName name="gr_objetos" localSheetId="9">#REF!</definedName>
    <definedName name="gr_objetos" localSheetId="2">#REF!</definedName>
    <definedName name="gr_objetos" localSheetId="1">#REF!</definedName>
    <definedName name="gr_objetos" localSheetId="4">#REF!</definedName>
    <definedName name="gr_objetos" localSheetId="5">#REF!</definedName>
    <definedName name="gr_objetos" localSheetId="3">#REF!</definedName>
    <definedName name="gr_objetos" localSheetId="18">#REF!</definedName>
    <definedName name="gr_objetos" localSheetId="0">#REF!</definedName>
    <definedName name="gr_objetos">#REF!</definedName>
    <definedName name="gr_objetos1" localSheetId="8">#REF!</definedName>
    <definedName name="gr_objetos1" localSheetId="9">#REF!</definedName>
    <definedName name="gr_objetos1" localSheetId="2">#REF!</definedName>
    <definedName name="gr_objetos1" localSheetId="1">#REF!</definedName>
    <definedName name="gr_objetos1" localSheetId="4">#REF!</definedName>
    <definedName name="gr_objetos1" localSheetId="5">#REF!</definedName>
    <definedName name="gr_objetos1" localSheetId="3">#REF!</definedName>
    <definedName name="gr_objetos1" localSheetId="18">#REF!</definedName>
    <definedName name="gr_objetos1" localSheetId="0">#REF!</definedName>
    <definedName name="gr_objetos1">#REF!</definedName>
    <definedName name="gr_objetos2" localSheetId="8">#REF!</definedName>
    <definedName name="gr_objetos2" localSheetId="9">#REF!</definedName>
    <definedName name="gr_objetos2" localSheetId="2">#REF!</definedName>
    <definedName name="gr_objetos2" localSheetId="1">#REF!</definedName>
    <definedName name="gr_objetos2" localSheetId="4">#REF!</definedName>
    <definedName name="gr_objetos2" localSheetId="5">#REF!</definedName>
    <definedName name="gr_objetos2" localSheetId="3">#REF!</definedName>
    <definedName name="gr_objetos2" localSheetId="18">#REF!</definedName>
    <definedName name="gr_objetos2" localSheetId="0">#REF!</definedName>
    <definedName name="gr_objetos2">#REF!</definedName>
    <definedName name="gr_objetos3" localSheetId="8">#REF!</definedName>
    <definedName name="gr_objetos3" localSheetId="9">#REF!</definedName>
    <definedName name="gr_objetos3" localSheetId="2">#REF!</definedName>
    <definedName name="gr_objetos3" localSheetId="1">#REF!</definedName>
    <definedName name="gr_objetos3" localSheetId="4">#REF!</definedName>
    <definedName name="gr_objetos3" localSheetId="5">#REF!</definedName>
    <definedName name="gr_objetos3" localSheetId="3">#REF!</definedName>
    <definedName name="gr_objetos3" localSheetId="18">#REF!</definedName>
    <definedName name="gr_objetos3" localSheetId="0">#REF!</definedName>
    <definedName name="gr_objetos3">#REF!</definedName>
    <definedName name="gr_objetos4" localSheetId="8">#REF!</definedName>
    <definedName name="gr_objetos4" localSheetId="9">#REF!</definedName>
    <definedName name="gr_objetos4" localSheetId="2">#REF!</definedName>
    <definedName name="gr_objetos4" localSheetId="1">#REF!</definedName>
    <definedName name="gr_objetos4" localSheetId="4">#REF!</definedName>
    <definedName name="gr_objetos4" localSheetId="5">#REF!</definedName>
    <definedName name="gr_objetos4" localSheetId="3">#REF!</definedName>
    <definedName name="gr_objetos4" localSheetId="18">#REF!</definedName>
    <definedName name="gr_objetos4" localSheetId="0">#REF!</definedName>
    <definedName name="gr_objetos4">#REF!</definedName>
    <definedName name="gr_objetos5" localSheetId="8">#REF!</definedName>
    <definedName name="gr_objetos5" localSheetId="9">#REF!</definedName>
    <definedName name="gr_objetos5" localSheetId="2">#REF!</definedName>
    <definedName name="gr_objetos5" localSheetId="1">#REF!</definedName>
    <definedName name="gr_objetos5" localSheetId="4">#REF!</definedName>
    <definedName name="gr_objetos5" localSheetId="5">#REF!</definedName>
    <definedName name="gr_objetos5" localSheetId="3">#REF!</definedName>
    <definedName name="gr_objetos5" localSheetId="18">#REF!</definedName>
    <definedName name="gr_objetos5" localSheetId="0">#REF!</definedName>
    <definedName name="gr_objetos5">#REF!</definedName>
    <definedName name="gr_objetos6" localSheetId="8">#REF!</definedName>
    <definedName name="gr_objetos6" localSheetId="9">#REF!</definedName>
    <definedName name="gr_objetos6" localSheetId="2">#REF!</definedName>
    <definedName name="gr_objetos6" localSheetId="1">#REF!</definedName>
    <definedName name="gr_objetos6" localSheetId="4">#REF!</definedName>
    <definedName name="gr_objetos6" localSheetId="5">#REF!</definedName>
    <definedName name="gr_objetos6" localSheetId="3">#REF!</definedName>
    <definedName name="gr_objetos6" localSheetId="18">#REF!</definedName>
    <definedName name="gr_objetos6" localSheetId="0">#REF!</definedName>
    <definedName name="gr_objetos6">#REF!</definedName>
    <definedName name="gr_objetos7" localSheetId="8">#REF!</definedName>
    <definedName name="gr_objetos7" localSheetId="9">#REF!</definedName>
    <definedName name="gr_objetos7" localSheetId="2">#REF!</definedName>
    <definedName name="gr_objetos7" localSheetId="1">#REF!</definedName>
    <definedName name="gr_objetos7" localSheetId="4">#REF!</definedName>
    <definedName name="gr_objetos7" localSheetId="5">#REF!</definedName>
    <definedName name="gr_objetos7" localSheetId="3">#REF!</definedName>
    <definedName name="gr_objetos7" localSheetId="18">#REF!</definedName>
    <definedName name="gr_objetos7" localSheetId="0">#REF!</definedName>
    <definedName name="gr_objetos7">#REF!</definedName>
    <definedName name="gr_objetos8" localSheetId="8">#REF!</definedName>
    <definedName name="gr_objetos8" localSheetId="9">#REF!</definedName>
    <definedName name="gr_objetos8" localSheetId="2">#REF!</definedName>
    <definedName name="gr_objetos8" localSheetId="1">#REF!</definedName>
    <definedName name="gr_objetos8" localSheetId="4">#REF!</definedName>
    <definedName name="gr_objetos8" localSheetId="5">#REF!</definedName>
    <definedName name="gr_objetos8" localSheetId="3">#REF!</definedName>
    <definedName name="gr_objetos8" localSheetId="18">#REF!</definedName>
    <definedName name="gr_objetos8" localSheetId="0">#REF!</definedName>
    <definedName name="gr_objetos8">#REF!</definedName>
    <definedName name="gr_objetos9" localSheetId="8">#REF!</definedName>
    <definedName name="gr_objetos9" localSheetId="9">#REF!</definedName>
    <definedName name="gr_objetos9" localSheetId="2">#REF!</definedName>
    <definedName name="gr_objetos9" localSheetId="1">#REF!</definedName>
    <definedName name="gr_objetos9" localSheetId="4">#REF!</definedName>
    <definedName name="gr_objetos9" localSheetId="5">#REF!</definedName>
    <definedName name="gr_objetos9" localSheetId="3">#REF!</definedName>
    <definedName name="gr_objetos9" localSheetId="18">#REF!</definedName>
    <definedName name="gr_objetos9" localSheetId="0">#REF!</definedName>
    <definedName name="gr_objetos9">#REF!</definedName>
    <definedName name="_xlnm.Recorder" localSheetId="8">#REF!</definedName>
    <definedName name="_xlnm.Recorder" localSheetId="9">#REF!</definedName>
    <definedName name="_xlnm.Recorder" localSheetId="2">#REF!</definedName>
    <definedName name="_xlnm.Recorder" localSheetId="1">#REF!</definedName>
    <definedName name="_xlnm.Recorder" localSheetId="4">#REF!</definedName>
    <definedName name="_xlnm.Recorder" localSheetId="5">#REF!</definedName>
    <definedName name="_xlnm.Recorder" localSheetId="3">#REF!</definedName>
    <definedName name="_xlnm.Recorder" localSheetId="18">#REF!</definedName>
    <definedName name="_xlnm.Recorder">#REF!</definedName>
    <definedName name="GRV" localSheetId="8">#REF!</definedName>
    <definedName name="GRV" localSheetId="9">#REF!</definedName>
    <definedName name="GRV" localSheetId="2">#REF!</definedName>
    <definedName name="GRV" localSheetId="1">#REF!</definedName>
    <definedName name="GRV" localSheetId="4">#REF!</definedName>
    <definedName name="GRV" localSheetId="5">#REF!</definedName>
    <definedName name="GRV" localSheetId="3">#REF!</definedName>
    <definedName name="GRV" localSheetId="18">#REF!</definedName>
    <definedName name="GRV" localSheetId="0">#REF!</definedName>
    <definedName name="GRV">#REF!</definedName>
    <definedName name="H_coletor" localSheetId="8">#REF!</definedName>
    <definedName name="H_coletor" localSheetId="9">#REF!</definedName>
    <definedName name="H_coletor" localSheetId="2">#REF!</definedName>
    <definedName name="H_coletor" localSheetId="1">#REF!</definedName>
    <definedName name="H_coletor" localSheetId="4">#REF!</definedName>
    <definedName name="H_coletor" localSheetId="5">#REF!</definedName>
    <definedName name="H_coletor" localSheetId="3">#REF!</definedName>
    <definedName name="H_coletor" localSheetId="18">#REF!</definedName>
    <definedName name="H_coletor" localSheetId="0">'[8]1.1 Col. Dom'!#REF!</definedName>
    <definedName name="H_coletor">#REF!</definedName>
    <definedName name="H_extra_diurna_lav_vias_mês" localSheetId="8">#REF!</definedName>
    <definedName name="H_extra_diurna_lav_vias_mês" localSheetId="9">#REF!</definedName>
    <definedName name="H_extra_diurna_lav_vias_mês" localSheetId="2">#REF!</definedName>
    <definedName name="H_extra_diurna_lav_vias_mês" localSheetId="1">#REF!</definedName>
    <definedName name="H_extra_diurna_lav_vias_mês" localSheetId="4">#REF!</definedName>
    <definedName name="H_extra_diurna_lav_vias_mês" localSheetId="5">#REF!</definedName>
    <definedName name="H_extra_diurna_lav_vias_mês" localSheetId="3">#REF!</definedName>
    <definedName name="H_extra_diurna_lav_vias_mês" localSheetId="18">#REF!</definedName>
    <definedName name="H_extra_diurna_lav_vias_mês" localSheetId="0">#REF!</definedName>
    <definedName name="H_extra_diurna_lav_vias_mês">#REF!</definedName>
    <definedName name="H_extra_diurna_prevista_cap_mec_mês" localSheetId="8">#REF!</definedName>
    <definedName name="H_extra_diurna_prevista_cap_mec_mês" localSheetId="9">#REF!</definedName>
    <definedName name="H_extra_diurna_prevista_cap_mec_mês" localSheetId="2">#REF!</definedName>
    <definedName name="H_extra_diurna_prevista_cap_mec_mês" localSheetId="1">#REF!</definedName>
    <definedName name="H_extra_diurna_prevista_cap_mec_mês" localSheetId="4">#REF!</definedName>
    <definedName name="H_extra_diurna_prevista_cap_mec_mês" localSheetId="5">#REF!</definedName>
    <definedName name="H_extra_diurna_prevista_cap_mec_mês" localSheetId="3">#REF!</definedName>
    <definedName name="H_extra_diurna_prevista_cap_mec_mês" localSheetId="18">#REF!</definedName>
    <definedName name="H_extra_diurna_prevista_cap_mec_mês" localSheetId="0">#REF!</definedName>
    <definedName name="H_extra_diurna_prevista_cap_mec_mês">#REF!</definedName>
    <definedName name="H_extra_diurna_prevista_col_hosp_mês" localSheetId="8">#REF!</definedName>
    <definedName name="H_extra_diurna_prevista_col_hosp_mês" localSheetId="9">#REF!</definedName>
    <definedName name="H_extra_diurna_prevista_col_hosp_mês" localSheetId="2">#REF!</definedName>
    <definedName name="H_extra_diurna_prevista_col_hosp_mês" localSheetId="1">#REF!</definedName>
    <definedName name="H_extra_diurna_prevista_col_hosp_mês" localSheetId="4">#REF!</definedName>
    <definedName name="H_extra_diurna_prevista_col_hosp_mês" localSheetId="5">#REF!</definedName>
    <definedName name="H_extra_diurna_prevista_col_hosp_mês" localSheetId="3">#REF!</definedName>
    <definedName name="H_extra_diurna_prevista_col_hosp_mês" localSheetId="18">#REF!</definedName>
    <definedName name="H_extra_diurna_prevista_col_hosp_mês" localSheetId="0">#REF!</definedName>
    <definedName name="H_extra_diurna_prevista_col_hosp_mês">#REF!</definedName>
    <definedName name="H_extra_diurna_prevista_coleta_dom_mês" localSheetId="8">#REF!</definedName>
    <definedName name="H_extra_diurna_prevista_coleta_dom_mês" localSheetId="9">#REF!</definedName>
    <definedName name="H_extra_diurna_prevista_coleta_dom_mês" localSheetId="2">#REF!</definedName>
    <definedName name="H_extra_diurna_prevista_coleta_dom_mês" localSheetId="1">#REF!</definedName>
    <definedName name="H_extra_diurna_prevista_coleta_dom_mês" localSheetId="4">#REF!</definedName>
    <definedName name="H_extra_diurna_prevista_coleta_dom_mês" localSheetId="5">#REF!</definedName>
    <definedName name="H_extra_diurna_prevista_coleta_dom_mês" localSheetId="3">#REF!</definedName>
    <definedName name="H_extra_diurna_prevista_coleta_dom_mês" localSheetId="18">#REF!</definedName>
    <definedName name="H_extra_diurna_prevista_coleta_dom_mês" localSheetId="0">'[8]1.1 Col. Dom'!#REF!</definedName>
    <definedName name="H_extra_diurna_prevista_coleta_dom_mês">#REF!</definedName>
    <definedName name="H_extra_diurna_prevista_coleta_seletiva_mês" localSheetId="8">#REF!</definedName>
    <definedName name="H_extra_diurna_prevista_coleta_seletiva_mês" localSheetId="9">#REF!</definedName>
    <definedName name="H_extra_diurna_prevista_coleta_seletiva_mês" localSheetId="2">#REF!</definedName>
    <definedName name="H_extra_diurna_prevista_coleta_seletiva_mês" localSheetId="1">#REF!</definedName>
    <definedName name="H_extra_diurna_prevista_coleta_seletiva_mês" localSheetId="4">#REF!</definedName>
    <definedName name="H_extra_diurna_prevista_coleta_seletiva_mês" localSheetId="5">#REF!</definedName>
    <definedName name="H_extra_diurna_prevista_coleta_seletiva_mês" localSheetId="3">#REF!</definedName>
    <definedName name="H_extra_diurna_prevista_coleta_seletiva_mês" localSheetId="18">#REF!</definedName>
    <definedName name="H_extra_diurna_prevista_coleta_seletiva_mês" localSheetId="0">#REF!</definedName>
    <definedName name="H_extra_diurna_prevista_coleta_seletiva_mês">#REF!</definedName>
    <definedName name="H_extra_diurna_prevista_eq_padrão_mês" localSheetId="8">#REF!</definedName>
    <definedName name="H_extra_diurna_prevista_eq_padrão_mês" localSheetId="9">#REF!</definedName>
    <definedName name="H_extra_diurna_prevista_eq_padrão_mês" localSheetId="2">#REF!</definedName>
    <definedName name="H_extra_diurna_prevista_eq_padrão_mês" localSheetId="1">#REF!</definedName>
    <definedName name="H_extra_diurna_prevista_eq_padrão_mês" localSheetId="4">#REF!</definedName>
    <definedName name="H_extra_diurna_prevista_eq_padrão_mês" localSheetId="5">#REF!</definedName>
    <definedName name="H_extra_diurna_prevista_eq_padrão_mês" localSheetId="3">#REF!</definedName>
    <definedName name="H_extra_diurna_prevista_eq_padrão_mês" localSheetId="18">#REF!</definedName>
    <definedName name="H_extra_diurna_prevista_eq_padrão_mês" localSheetId="0">#REF!</definedName>
    <definedName name="H_extra_diurna_prevista_eq_padrão_mês">#REF!</definedName>
    <definedName name="H_extra_diurna_prevista_lav_vias_mês" localSheetId="8">#REF!</definedName>
    <definedName name="H_extra_diurna_prevista_lav_vias_mês" localSheetId="9">#REF!</definedName>
    <definedName name="H_extra_diurna_prevista_lav_vias_mês" localSheetId="2">#REF!</definedName>
    <definedName name="H_extra_diurna_prevista_lav_vias_mês" localSheetId="1">#REF!</definedName>
    <definedName name="H_extra_diurna_prevista_lav_vias_mês" localSheetId="4">#REF!</definedName>
    <definedName name="H_extra_diurna_prevista_lav_vias_mês" localSheetId="5">#REF!</definedName>
    <definedName name="H_extra_diurna_prevista_lav_vias_mês" localSheetId="3">#REF!</definedName>
    <definedName name="H_extra_diurna_prevista_lav_vias_mês" localSheetId="18">#REF!</definedName>
    <definedName name="H_extra_diurna_prevista_lav_vias_mês" localSheetId="0">#REF!</definedName>
    <definedName name="H_extra_diurna_prevista_lav_vias_mês">#REF!</definedName>
    <definedName name="H_extra_diurna_prevista_loc_cam_bas_mês" localSheetId="8">#REF!</definedName>
    <definedName name="H_extra_diurna_prevista_loc_cam_bas_mês" localSheetId="9">#REF!</definedName>
    <definedName name="H_extra_diurna_prevista_loc_cam_bas_mês" localSheetId="2">#REF!</definedName>
    <definedName name="H_extra_diurna_prevista_loc_cam_bas_mês" localSheetId="1">#REF!</definedName>
    <definedName name="H_extra_diurna_prevista_loc_cam_bas_mês" localSheetId="4">#REF!</definedName>
    <definedName name="H_extra_diurna_prevista_loc_cam_bas_mês" localSheetId="5">#REF!</definedName>
    <definedName name="H_extra_diurna_prevista_loc_cam_bas_mês" localSheetId="3">#REF!</definedName>
    <definedName name="H_extra_diurna_prevista_loc_cam_bas_mês" localSheetId="18">#REF!</definedName>
    <definedName name="H_extra_diurna_prevista_loc_cam_bas_mês" localSheetId="0">#REF!</definedName>
    <definedName name="H_extra_diurna_prevista_loc_cam_bas_mês">#REF!</definedName>
    <definedName name="H_extra_diurna_prevista_loc_pá_carr_mês" localSheetId="8">#REF!</definedName>
    <definedName name="H_extra_diurna_prevista_loc_pá_carr_mês" localSheetId="9">#REF!</definedName>
    <definedName name="H_extra_diurna_prevista_loc_pá_carr_mês" localSheetId="2">#REF!</definedName>
    <definedName name="H_extra_diurna_prevista_loc_pá_carr_mês" localSheetId="1">#REF!</definedName>
    <definedName name="H_extra_diurna_prevista_loc_pá_carr_mês" localSheetId="4">#REF!</definedName>
    <definedName name="H_extra_diurna_prevista_loc_pá_carr_mês" localSheetId="5">#REF!</definedName>
    <definedName name="H_extra_diurna_prevista_loc_pá_carr_mês" localSheetId="3">#REF!</definedName>
    <definedName name="H_extra_diurna_prevista_loc_pá_carr_mês" localSheetId="18">#REF!</definedName>
    <definedName name="H_extra_diurna_prevista_loc_pá_carr_mês" localSheetId="0">#REF!</definedName>
    <definedName name="H_extra_diurna_prevista_loc_pá_carr_mês">#REF!</definedName>
    <definedName name="H_extra_diurna_prevista_loc_trator_mês" localSheetId="8">#REF!</definedName>
    <definedName name="H_extra_diurna_prevista_loc_trator_mês" localSheetId="9">#REF!</definedName>
    <definedName name="H_extra_diurna_prevista_loc_trator_mês" localSheetId="2">#REF!</definedName>
    <definedName name="H_extra_diurna_prevista_loc_trator_mês" localSheetId="1">#REF!</definedName>
    <definedName name="H_extra_diurna_prevista_loc_trator_mês" localSheetId="4">#REF!</definedName>
    <definedName name="H_extra_diurna_prevista_loc_trator_mês" localSheetId="5">#REF!</definedName>
    <definedName name="H_extra_diurna_prevista_loc_trator_mês" localSheetId="3">#REF!</definedName>
    <definedName name="H_extra_diurna_prevista_loc_trator_mês" localSheetId="18">#REF!</definedName>
    <definedName name="H_extra_diurna_prevista_loc_trator_mês" localSheetId="0">#REF!</definedName>
    <definedName name="H_extra_diurna_prevista_loc_trator_mês">#REF!</definedName>
    <definedName name="H_extra_diurna_prevista_op_aterro_mês" localSheetId="8">#REF!</definedName>
    <definedName name="H_extra_diurna_prevista_op_aterro_mês" localSheetId="9">#REF!</definedName>
    <definedName name="H_extra_diurna_prevista_op_aterro_mês" localSheetId="2">#REF!</definedName>
    <definedName name="H_extra_diurna_prevista_op_aterro_mês" localSheetId="1">#REF!</definedName>
    <definedName name="H_extra_diurna_prevista_op_aterro_mês" localSheetId="4">#REF!</definedName>
    <definedName name="H_extra_diurna_prevista_op_aterro_mês" localSheetId="5">#REF!</definedName>
    <definedName name="H_extra_diurna_prevista_op_aterro_mês" localSheetId="3">#REF!</definedName>
    <definedName name="H_extra_diurna_prevista_op_aterro_mês" localSheetId="18">#REF!</definedName>
    <definedName name="H_extra_diurna_prevista_op_aterro_mês" localSheetId="0">#REF!</definedName>
    <definedName name="H_extra_diurna_prevista_op_aterro_mês">#REF!</definedName>
    <definedName name="H_extra_diurna_prevista_tra_RSSS_mês" localSheetId="8">#REF!</definedName>
    <definedName name="H_extra_diurna_prevista_tra_RSSS_mês" localSheetId="9">#REF!</definedName>
    <definedName name="H_extra_diurna_prevista_tra_RSSS_mês" localSheetId="2">#REF!</definedName>
    <definedName name="H_extra_diurna_prevista_tra_RSSS_mês" localSheetId="1">#REF!</definedName>
    <definedName name="H_extra_diurna_prevista_tra_RSSS_mês" localSheetId="4">#REF!</definedName>
    <definedName name="H_extra_diurna_prevista_tra_RSSS_mês" localSheetId="5">#REF!</definedName>
    <definedName name="H_extra_diurna_prevista_tra_RSSS_mês" localSheetId="3">#REF!</definedName>
    <definedName name="H_extra_diurna_prevista_tra_RSSS_mês" localSheetId="18">#REF!</definedName>
    <definedName name="H_extra_diurna_prevista_tra_RSSS_mês" localSheetId="0">#REF!</definedName>
    <definedName name="H_extra_diurna_prevista_tra_RSSS_mês">#REF!</definedName>
    <definedName name="H_extra_diurna_prevista_usi_rec_com_mês" localSheetId="8">#REF!</definedName>
    <definedName name="H_extra_diurna_prevista_usi_rec_com_mês" localSheetId="9">#REF!</definedName>
    <definedName name="H_extra_diurna_prevista_usi_rec_com_mês" localSheetId="2">#REF!</definedName>
    <definedName name="H_extra_diurna_prevista_usi_rec_com_mês" localSheetId="1">#REF!</definedName>
    <definedName name="H_extra_diurna_prevista_usi_rec_com_mês" localSheetId="4">#REF!</definedName>
    <definedName name="H_extra_diurna_prevista_usi_rec_com_mês" localSheetId="5">#REF!</definedName>
    <definedName name="H_extra_diurna_prevista_usi_rec_com_mês" localSheetId="3">#REF!</definedName>
    <definedName name="H_extra_diurna_prevista_usi_rec_com_mês" localSheetId="18">#REF!</definedName>
    <definedName name="H_extra_diurna_prevista_usi_rec_com_mês" localSheetId="0">#REF!</definedName>
    <definedName name="H_extra_diurna_prevista_usi_rec_com_mês">#REF!</definedName>
    <definedName name="H_extra_diurna_prevista_var_man_mês" localSheetId="8">#REF!</definedName>
    <definedName name="H_extra_diurna_prevista_var_man_mês" localSheetId="9">#REF!</definedName>
    <definedName name="H_extra_diurna_prevista_var_man_mês" localSheetId="2">#REF!</definedName>
    <definedName name="H_extra_diurna_prevista_var_man_mês" localSheetId="1">#REF!</definedName>
    <definedName name="H_extra_diurna_prevista_var_man_mês" localSheetId="4">#REF!</definedName>
    <definedName name="H_extra_diurna_prevista_var_man_mês" localSheetId="5">#REF!</definedName>
    <definedName name="H_extra_diurna_prevista_var_man_mês" localSheetId="3">#REF!</definedName>
    <definedName name="H_extra_diurna_prevista_var_man_mês" localSheetId="18">#REF!</definedName>
    <definedName name="H_extra_diurna_prevista_var_man_mês" localSheetId="0">#REF!</definedName>
    <definedName name="H_extra_diurna_prevista_var_man_mês">#REF!</definedName>
    <definedName name="H_extra_not_prevista_coleta_dom_mês" localSheetId="8">#REF!</definedName>
    <definedName name="H_extra_not_prevista_coleta_dom_mês" localSheetId="9">#REF!</definedName>
    <definedName name="H_extra_not_prevista_coleta_dom_mês" localSheetId="2">#REF!</definedName>
    <definedName name="H_extra_not_prevista_coleta_dom_mês" localSheetId="1">#REF!</definedName>
    <definedName name="H_extra_not_prevista_coleta_dom_mês" localSheetId="4">#REF!</definedName>
    <definedName name="H_extra_not_prevista_coleta_dom_mês" localSheetId="5">#REF!</definedName>
    <definedName name="H_extra_not_prevista_coleta_dom_mês" localSheetId="3">#REF!</definedName>
    <definedName name="H_extra_not_prevista_coleta_dom_mês" localSheetId="18">#REF!</definedName>
    <definedName name="H_extra_not_prevista_coleta_dom_mês" localSheetId="0">'[8]1.1 Col. Dom'!#REF!</definedName>
    <definedName name="H_extra_not_prevista_coleta_dom_mês">#REF!</definedName>
    <definedName name="H_extra_noturna_prevista_col_hosp_mês" localSheetId="8">#REF!</definedName>
    <definedName name="H_extra_noturna_prevista_col_hosp_mês" localSheetId="9">#REF!</definedName>
    <definedName name="H_extra_noturna_prevista_col_hosp_mês" localSheetId="2">#REF!</definedName>
    <definedName name="H_extra_noturna_prevista_col_hosp_mês" localSheetId="1">#REF!</definedName>
    <definedName name="H_extra_noturna_prevista_col_hosp_mês" localSheetId="4">#REF!</definedName>
    <definedName name="H_extra_noturna_prevista_col_hosp_mês" localSheetId="5">#REF!</definedName>
    <definedName name="H_extra_noturna_prevista_col_hosp_mês" localSheetId="3">#REF!</definedName>
    <definedName name="H_extra_noturna_prevista_col_hosp_mês" localSheetId="18">#REF!</definedName>
    <definedName name="H_extra_noturna_prevista_col_hosp_mês" localSheetId="0">#REF!</definedName>
    <definedName name="H_extra_noturna_prevista_col_hosp_mês">#REF!</definedName>
    <definedName name="H_extra_noturna_prevista_coleta_seletiva_mês" localSheetId="8">#REF!</definedName>
    <definedName name="H_extra_noturna_prevista_coleta_seletiva_mês" localSheetId="9">#REF!</definedName>
    <definedName name="H_extra_noturna_prevista_coleta_seletiva_mês" localSheetId="2">#REF!</definedName>
    <definedName name="H_extra_noturna_prevista_coleta_seletiva_mês" localSheetId="1">#REF!</definedName>
    <definedName name="H_extra_noturna_prevista_coleta_seletiva_mês" localSheetId="4">#REF!</definedName>
    <definedName name="H_extra_noturna_prevista_coleta_seletiva_mês" localSheetId="5">#REF!</definedName>
    <definedName name="H_extra_noturna_prevista_coleta_seletiva_mês" localSheetId="3">#REF!</definedName>
    <definedName name="H_extra_noturna_prevista_coleta_seletiva_mês" localSheetId="18">#REF!</definedName>
    <definedName name="H_extra_noturna_prevista_coleta_seletiva_mês" localSheetId="0">#REF!</definedName>
    <definedName name="H_extra_noturna_prevista_coleta_seletiva_mês">#REF!</definedName>
    <definedName name="H_extra_noturna_prevista_eq_padrão_mês" localSheetId="8">#REF!</definedName>
    <definedName name="H_extra_noturna_prevista_eq_padrão_mês" localSheetId="9">#REF!</definedName>
    <definedName name="H_extra_noturna_prevista_eq_padrão_mês" localSheetId="2">#REF!</definedName>
    <definedName name="H_extra_noturna_prevista_eq_padrão_mês" localSheetId="1">#REF!</definedName>
    <definedName name="H_extra_noturna_prevista_eq_padrão_mês" localSheetId="4">#REF!</definedName>
    <definedName name="H_extra_noturna_prevista_eq_padrão_mês" localSheetId="5">#REF!</definedName>
    <definedName name="H_extra_noturna_prevista_eq_padrão_mês" localSheetId="3">#REF!</definedName>
    <definedName name="H_extra_noturna_prevista_eq_padrão_mês" localSheetId="18">#REF!</definedName>
    <definedName name="H_extra_noturna_prevista_eq_padrão_mês" localSheetId="0">#REF!</definedName>
    <definedName name="H_extra_noturna_prevista_eq_padrão_mês">#REF!</definedName>
    <definedName name="H_extra_noturna_prevista_loc_cam_bas_mês" localSheetId="8">#REF!</definedName>
    <definedName name="H_extra_noturna_prevista_loc_cam_bas_mês" localSheetId="9">#REF!</definedName>
    <definedName name="H_extra_noturna_prevista_loc_cam_bas_mês" localSheetId="2">#REF!</definedName>
    <definedName name="H_extra_noturna_prevista_loc_cam_bas_mês" localSheetId="1">#REF!</definedName>
    <definedName name="H_extra_noturna_prevista_loc_cam_bas_mês" localSheetId="4">#REF!</definedName>
    <definedName name="H_extra_noturna_prevista_loc_cam_bas_mês" localSheetId="5">#REF!</definedName>
    <definedName name="H_extra_noturna_prevista_loc_cam_bas_mês" localSheetId="3">#REF!</definedName>
    <definedName name="H_extra_noturna_prevista_loc_cam_bas_mês" localSheetId="18">#REF!</definedName>
    <definedName name="H_extra_noturna_prevista_loc_cam_bas_mês" localSheetId="0">#REF!</definedName>
    <definedName name="H_extra_noturna_prevista_loc_cam_bas_mês">#REF!</definedName>
    <definedName name="H_extra_noturna_prevista_loc_pá_carr_mês" localSheetId="8">#REF!</definedName>
    <definedName name="H_extra_noturna_prevista_loc_pá_carr_mês" localSheetId="9">#REF!</definedName>
    <definedName name="H_extra_noturna_prevista_loc_pá_carr_mês" localSheetId="2">#REF!</definedName>
    <definedName name="H_extra_noturna_prevista_loc_pá_carr_mês" localSheetId="1">#REF!</definedName>
    <definedName name="H_extra_noturna_prevista_loc_pá_carr_mês" localSheetId="4">#REF!</definedName>
    <definedName name="H_extra_noturna_prevista_loc_pá_carr_mês" localSheetId="5">#REF!</definedName>
    <definedName name="H_extra_noturna_prevista_loc_pá_carr_mês" localSheetId="3">#REF!</definedName>
    <definedName name="H_extra_noturna_prevista_loc_pá_carr_mês" localSheetId="18">#REF!</definedName>
    <definedName name="H_extra_noturna_prevista_loc_pá_carr_mês" localSheetId="0">#REF!</definedName>
    <definedName name="H_extra_noturna_prevista_loc_pá_carr_mês">#REF!</definedName>
    <definedName name="H_extra_noturna_prevista_loc_trator_mês" localSheetId="8">#REF!</definedName>
    <definedName name="H_extra_noturna_prevista_loc_trator_mês" localSheetId="9">#REF!</definedName>
    <definedName name="H_extra_noturna_prevista_loc_trator_mês" localSheetId="2">#REF!</definedName>
    <definedName name="H_extra_noturna_prevista_loc_trator_mês" localSheetId="1">#REF!</definedName>
    <definedName name="H_extra_noturna_prevista_loc_trator_mês" localSheetId="4">#REF!</definedName>
    <definedName name="H_extra_noturna_prevista_loc_trator_mês" localSheetId="5">#REF!</definedName>
    <definedName name="H_extra_noturna_prevista_loc_trator_mês" localSheetId="3">#REF!</definedName>
    <definedName name="H_extra_noturna_prevista_loc_trator_mês" localSheetId="18">#REF!</definedName>
    <definedName name="H_extra_noturna_prevista_loc_trator_mês" localSheetId="0">#REF!</definedName>
    <definedName name="H_extra_noturna_prevista_loc_trator_mês">#REF!</definedName>
    <definedName name="H_extra_noturna_prevista_op_aterro_mês" localSheetId="8">#REF!</definedName>
    <definedName name="H_extra_noturna_prevista_op_aterro_mês" localSheetId="9">#REF!</definedName>
    <definedName name="H_extra_noturna_prevista_op_aterro_mês" localSheetId="2">#REF!</definedName>
    <definedName name="H_extra_noturna_prevista_op_aterro_mês" localSheetId="1">#REF!</definedName>
    <definedName name="H_extra_noturna_prevista_op_aterro_mês" localSheetId="4">#REF!</definedName>
    <definedName name="H_extra_noturna_prevista_op_aterro_mês" localSheetId="5">#REF!</definedName>
    <definedName name="H_extra_noturna_prevista_op_aterro_mês" localSheetId="3">#REF!</definedName>
    <definedName name="H_extra_noturna_prevista_op_aterro_mês" localSheetId="18">#REF!</definedName>
    <definedName name="H_extra_noturna_prevista_op_aterro_mês" localSheetId="0">#REF!</definedName>
    <definedName name="H_extra_noturna_prevista_op_aterro_mês">#REF!</definedName>
    <definedName name="H_extra_noturna_prevista_tra_RSSS_mês" localSheetId="8">#REF!</definedName>
    <definedName name="H_extra_noturna_prevista_tra_RSSS_mês" localSheetId="9">#REF!</definedName>
    <definedName name="H_extra_noturna_prevista_tra_RSSS_mês" localSheetId="2">#REF!</definedName>
    <definedName name="H_extra_noturna_prevista_tra_RSSS_mês" localSheetId="1">#REF!</definedName>
    <definedName name="H_extra_noturna_prevista_tra_RSSS_mês" localSheetId="4">#REF!</definedName>
    <definedName name="H_extra_noturna_prevista_tra_RSSS_mês" localSheetId="5">#REF!</definedName>
    <definedName name="H_extra_noturna_prevista_tra_RSSS_mês" localSheetId="3">#REF!</definedName>
    <definedName name="H_extra_noturna_prevista_tra_RSSS_mês" localSheetId="18">#REF!</definedName>
    <definedName name="H_extra_noturna_prevista_tra_RSSS_mês" localSheetId="0">#REF!</definedName>
    <definedName name="H_extra_noturna_prevista_tra_RSSS_mês">#REF!</definedName>
    <definedName name="H_extra_noturna_prevista_usi_rec_com_mês" localSheetId="8">#REF!</definedName>
    <definedName name="H_extra_noturna_prevista_usi_rec_com_mês" localSheetId="9">#REF!</definedName>
    <definedName name="H_extra_noturna_prevista_usi_rec_com_mês" localSheetId="2">#REF!</definedName>
    <definedName name="H_extra_noturna_prevista_usi_rec_com_mês" localSheetId="1">#REF!</definedName>
    <definedName name="H_extra_noturna_prevista_usi_rec_com_mês" localSheetId="4">#REF!</definedName>
    <definedName name="H_extra_noturna_prevista_usi_rec_com_mês" localSheetId="5">#REF!</definedName>
    <definedName name="H_extra_noturna_prevista_usi_rec_com_mês" localSheetId="3">#REF!</definedName>
    <definedName name="H_extra_noturna_prevista_usi_rec_com_mês" localSheetId="18">#REF!</definedName>
    <definedName name="H_extra_noturna_prevista_usi_rec_com_mês" localSheetId="0">#REF!</definedName>
    <definedName name="H_extra_noturna_prevista_usi_rec_com_mês">#REF!</definedName>
    <definedName name="H_extra_noturna_prevista_var_man_mês" localSheetId="8">#REF!</definedName>
    <definedName name="H_extra_noturna_prevista_var_man_mês" localSheetId="9">#REF!</definedName>
    <definedName name="H_extra_noturna_prevista_var_man_mês" localSheetId="2">#REF!</definedName>
    <definedName name="H_extra_noturna_prevista_var_man_mês" localSheetId="1">#REF!</definedName>
    <definedName name="H_extra_noturna_prevista_var_man_mês" localSheetId="4">#REF!</definedName>
    <definedName name="H_extra_noturna_prevista_var_man_mês" localSheetId="5">#REF!</definedName>
    <definedName name="H_extra_noturna_prevista_var_man_mês" localSheetId="3">#REF!</definedName>
    <definedName name="H_extra_noturna_prevista_var_man_mês" localSheetId="18">#REF!</definedName>
    <definedName name="H_extra_noturna_prevista_var_man_mês" localSheetId="0">#REF!</definedName>
    <definedName name="H_extra_noturna_prevista_var_man_mês">#REF!</definedName>
    <definedName name="H_motorita" localSheetId="8">#REF!</definedName>
    <definedName name="H_motorita" localSheetId="9">#REF!</definedName>
    <definedName name="H_motorita" localSheetId="2">#REF!</definedName>
    <definedName name="H_motorita" localSheetId="1">#REF!</definedName>
    <definedName name="H_motorita" localSheetId="4">#REF!</definedName>
    <definedName name="H_motorita" localSheetId="5">#REF!</definedName>
    <definedName name="H_motorita" localSheetId="3">#REF!</definedName>
    <definedName name="H_motorita" localSheetId="18">#REF!</definedName>
    <definedName name="H_motorita" localSheetId="0">'[8]1.1 Col. Dom'!#REF!</definedName>
    <definedName name="H_motorita">#REF!</definedName>
    <definedName name="he" localSheetId="8">#REF!</definedName>
    <definedName name="he" localSheetId="9">#REF!</definedName>
    <definedName name="he" localSheetId="2">#REF!</definedName>
    <definedName name="he" localSheetId="1">#REF!</definedName>
    <definedName name="he" localSheetId="4">#REF!</definedName>
    <definedName name="he" localSheetId="5">#REF!</definedName>
    <definedName name="he" localSheetId="3">#REF!</definedName>
    <definedName name="he" localSheetId="18">#REF!</definedName>
    <definedName name="he" localSheetId="0">#REF!</definedName>
    <definedName name="he">#REF!</definedName>
    <definedName name="Header" localSheetId="8">#REF!</definedName>
    <definedName name="Header" localSheetId="9">#REF!</definedName>
    <definedName name="Header" localSheetId="4">#REF!</definedName>
    <definedName name="Header" localSheetId="5">#REF!</definedName>
    <definedName name="Header" localSheetId="3">#REF!</definedName>
    <definedName name="Header" localSheetId="18">#REF!</definedName>
    <definedName name="Header" localSheetId="0">#REF!</definedName>
    <definedName name="Header">#REF!</definedName>
    <definedName name="HH" localSheetId="8">#REF!</definedName>
    <definedName name="HH" localSheetId="9">#REF!</definedName>
    <definedName name="HH" localSheetId="2">#REF!</definedName>
    <definedName name="HH" localSheetId="1">#REF!</definedName>
    <definedName name="HH" localSheetId="4">#REF!</definedName>
    <definedName name="HH" localSheetId="5">#REF!</definedName>
    <definedName name="HH" localSheetId="3">#REF!</definedName>
    <definedName name="HH" localSheetId="18">#REF!</definedName>
    <definedName name="HH" localSheetId="0">#REF!</definedName>
    <definedName name="HH">#REF!</definedName>
    <definedName name="HORAS_MENSAIS" localSheetId="8">#REF!</definedName>
    <definedName name="HORAS_MENSAIS" localSheetId="9">#REF!</definedName>
    <definedName name="HORAS_MENSAIS" localSheetId="2">#REF!</definedName>
    <definedName name="HORAS_MENSAIS" localSheetId="1">#REF!</definedName>
    <definedName name="HORAS_MENSAIS" localSheetId="4">#REF!</definedName>
    <definedName name="HORAS_MENSAIS" localSheetId="5">#REF!</definedName>
    <definedName name="HORAS_MENSAIS" localSheetId="3">#REF!</definedName>
    <definedName name="HORAS_MENSAIS" localSheetId="18">#REF!</definedName>
    <definedName name="HORAS_MENSAIS" localSheetId="0">#REF!</definedName>
    <definedName name="HORAS_MENSAIS">#REF!</definedName>
    <definedName name="Horas_noturnas_cap_mec" localSheetId="8">#REF!</definedName>
    <definedName name="Horas_noturnas_cap_mec" localSheetId="9">#REF!</definedName>
    <definedName name="Horas_noturnas_cap_mec" localSheetId="2">#REF!</definedName>
    <definedName name="Horas_noturnas_cap_mec" localSheetId="1">#REF!</definedName>
    <definedName name="Horas_noturnas_cap_mec" localSheetId="4">#REF!</definedName>
    <definedName name="Horas_noturnas_cap_mec" localSheetId="5">#REF!</definedName>
    <definedName name="Horas_noturnas_cap_mec" localSheetId="3">#REF!</definedName>
    <definedName name="Horas_noturnas_cap_mec" localSheetId="18">#REF!</definedName>
    <definedName name="Horas_noturnas_cap_mec" localSheetId="0">#REF!</definedName>
    <definedName name="Horas_noturnas_cap_mec">#REF!</definedName>
    <definedName name="Horas_noturnas_col_hos" localSheetId="8">#REF!</definedName>
    <definedName name="Horas_noturnas_col_hos" localSheetId="9">#REF!</definedName>
    <definedName name="Horas_noturnas_col_hos" localSheetId="2">#REF!</definedName>
    <definedName name="Horas_noturnas_col_hos" localSheetId="1">#REF!</definedName>
    <definedName name="Horas_noturnas_col_hos" localSheetId="4">#REF!</definedName>
    <definedName name="Horas_noturnas_col_hos" localSheetId="5">#REF!</definedName>
    <definedName name="Horas_noturnas_col_hos" localSheetId="3">#REF!</definedName>
    <definedName name="Horas_noturnas_col_hos" localSheetId="18">#REF!</definedName>
    <definedName name="Horas_noturnas_col_hos" localSheetId="0">#REF!</definedName>
    <definedName name="Horas_noturnas_col_hos">#REF!</definedName>
    <definedName name="Horas_noturnas_coleta_dom" localSheetId="8">#REF!</definedName>
    <definedName name="Horas_noturnas_coleta_dom" localSheetId="9">#REF!</definedName>
    <definedName name="Horas_noturnas_coleta_dom" localSheetId="2">#REF!</definedName>
    <definedName name="Horas_noturnas_coleta_dom" localSheetId="1">#REF!</definedName>
    <definedName name="Horas_noturnas_coleta_dom" localSheetId="4">#REF!</definedName>
    <definedName name="Horas_noturnas_coleta_dom" localSheetId="5">#REF!</definedName>
    <definedName name="Horas_noturnas_coleta_dom" localSheetId="3">#REF!</definedName>
    <definedName name="Horas_noturnas_coleta_dom" localSheetId="18">#REF!</definedName>
    <definedName name="Horas_noturnas_coleta_dom" localSheetId="0">'[8]1.1 Col. Dom'!#REF!</definedName>
    <definedName name="Horas_noturnas_coleta_dom">#REF!</definedName>
    <definedName name="Horas_noturnas_coleta_seletiva" localSheetId="8">#REF!</definedName>
    <definedName name="Horas_noturnas_coleta_seletiva" localSheetId="9">#REF!</definedName>
    <definedName name="Horas_noturnas_coleta_seletiva" localSheetId="2">#REF!</definedName>
    <definedName name="Horas_noturnas_coleta_seletiva" localSheetId="1">#REF!</definedName>
    <definedName name="Horas_noturnas_coleta_seletiva" localSheetId="4">#REF!</definedName>
    <definedName name="Horas_noturnas_coleta_seletiva" localSheetId="5">#REF!</definedName>
    <definedName name="Horas_noturnas_coleta_seletiva" localSheetId="3">#REF!</definedName>
    <definedName name="Horas_noturnas_coleta_seletiva" localSheetId="18">#REF!</definedName>
    <definedName name="Horas_noturnas_coleta_seletiva" localSheetId="0">#REF!</definedName>
    <definedName name="Horas_noturnas_coleta_seletiva">#REF!</definedName>
    <definedName name="Horas_noturnas_eq_padrão" localSheetId="8">#REF!</definedName>
    <definedName name="Horas_noturnas_eq_padrão" localSheetId="9">#REF!</definedName>
    <definedName name="Horas_noturnas_eq_padrão" localSheetId="2">#REF!</definedName>
    <definedName name="Horas_noturnas_eq_padrão" localSheetId="1">#REF!</definedName>
    <definedName name="Horas_noturnas_eq_padrão" localSheetId="4">#REF!</definedName>
    <definedName name="Horas_noturnas_eq_padrão" localSheetId="5">#REF!</definedName>
    <definedName name="Horas_noturnas_eq_padrão" localSheetId="3">#REF!</definedName>
    <definedName name="Horas_noturnas_eq_padrão" localSheetId="18">#REF!</definedName>
    <definedName name="Horas_noturnas_eq_padrão" localSheetId="0">#REF!</definedName>
    <definedName name="Horas_noturnas_eq_padrão">#REF!</definedName>
    <definedName name="Horas_noturnas_lav_vias" localSheetId="8">#REF!</definedName>
    <definedName name="Horas_noturnas_lav_vias" localSheetId="9">#REF!</definedName>
    <definedName name="Horas_noturnas_lav_vias" localSheetId="2">#REF!</definedName>
    <definedName name="Horas_noturnas_lav_vias" localSheetId="1">#REF!</definedName>
    <definedName name="Horas_noturnas_lav_vias" localSheetId="4">#REF!</definedName>
    <definedName name="Horas_noturnas_lav_vias" localSheetId="5">#REF!</definedName>
    <definedName name="Horas_noturnas_lav_vias" localSheetId="3">#REF!</definedName>
    <definedName name="Horas_noturnas_lav_vias" localSheetId="18">#REF!</definedName>
    <definedName name="Horas_noturnas_lav_vias" localSheetId="0">#REF!</definedName>
    <definedName name="Horas_noturnas_lav_vias">#REF!</definedName>
    <definedName name="Horas_noturnas_lim_mercado" localSheetId="8">#REF!</definedName>
    <definedName name="Horas_noturnas_lim_mercado" localSheetId="9">#REF!</definedName>
    <definedName name="Horas_noturnas_lim_mercado" localSheetId="2">#REF!</definedName>
    <definedName name="Horas_noturnas_lim_mercado" localSheetId="1">#REF!</definedName>
    <definedName name="Horas_noturnas_lim_mercado" localSheetId="4">#REF!</definedName>
    <definedName name="Horas_noturnas_lim_mercado" localSheetId="5">#REF!</definedName>
    <definedName name="Horas_noturnas_lim_mercado" localSheetId="3">#REF!</definedName>
    <definedName name="Horas_noturnas_lim_mercado" localSheetId="18">#REF!</definedName>
    <definedName name="Horas_noturnas_lim_mercado" localSheetId="0">#REF!</definedName>
    <definedName name="Horas_noturnas_lim_mercado">#REF!</definedName>
    <definedName name="Horas_noturnas_loc_cam_bas" localSheetId="8">#REF!</definedName>
    <definedName name="Horas_noturnas_loc_cam_bas" localSheetId="9">#REF!</definedName>
    <definedName name="Horas_noturnas_loc_cam_bas" localSheetId="2">#REF!</definedName>
    <definedName name="Horas_noturnas_loc_cam_bas" localSheetId="1">#REF!</definedName>
    <definedName name="Horas_noturnas_loc_cam_bas" localSheetId="4">#REF!</definedName>
    <definedName name="Horas_noturnas_loc_cam_bas" localSheetId="5">#REF!</definedName>
    <definedName name="Horas_noturnas_loc_cam_bas" localSheetId="3">#REF!</definedName>
    <definedName name="Horas_noturnas_loc_cam_bas" localSheetId="18">#REF!</definedName>
    <definedName name="Horas_noturnas_loc_cam_bas" localSheetId="0">#REF!</definedName>
    <definedName name="Horas_noturnas_loc_cam_bas">#REF!</definedName>
    <definedName name="Horas_noturnas_loc_pá" localSheetId="8">#REF!</definedName>
    <definedName name="Horas_noturnas_loc_pá" localSheetId="9">#REF!</definedName>
    <definedName name="Horas_noturnas_loc_pá" localSheetId="2">#REF!</definedName>
    <definedName name="Horas_noturnas_loc_pá" localSheetId="1">#REF!</definedName>
    <definedName name="Horas_noturnas_loc_pá" localSheetId="4">#REF!</definedName>
    <definedName name="Horas_noturnas_loc_pá" localSheetId="5">#REF!</definedName>
    <definedName name="Horas_noturnas_loc_pá" localSheetId="3">#REF!</definedName>
    <definedName name="Horas_noturnas_loc_pá" localSheetId="18">#REF!</definedName>
    <definedName name="Horas_noturnas_loc_pá" localSheetId="0">#REF!</definedName>
    <definedName name="Horas_noturnas_loc_pá">#REF!</definedName>
    <definedName name="Horas_noturnas_loc_trator" localSheetId="8">#REF!</definedName>
    <definedName name="Horas_noturnas_loc_trator" localSheetId="9">#REF!</definedName>
    <definedName name="Horas_noturnas_loc_trator" localSheetId="2">#REF!</definedName>
    <definedName name="Horas_noturnas_loc_trator" localSheetId="1">#REF!</definedName>
    <definedName name="Horas_noturnas_loc_trator" localSheetId="4">#REF!</definedName>
    <definedName name="Horas_noturnas_loc_trator" localSheetId="5">#REF!</definedName>
    <definedName name="Horas_noturnas_loc_trator" localSheetId="3">#REF!</definedName>
    <definedName name="Horas_noturnas_loc_trator" localSheetId="18">#REF!</definedName>
    <definedName name="Horas_noturnas_loc_trator" localSheetId="0">#REF!</definedName>
    <definedName name="Horas_noturnas_loc_trator">#REF!</definedName>
    <definedName name="Horas_noturnas_op_aterro" localSheetId="8">#REF!</definedName>
    <definedName name="Horas_noturnas_op_aterro" localSheetId="9">#REF!</definedName>
    <definedName name="Horas_noturnas_op_aterro" localSheetId="2">#REF!</definedName>
    <definedName name="Horas_noturnas_op_aterro" localSheetId="1">#REF!</definedName>
    <definedName name="Horas_noturnas_op_aterro" localSheetId="4">#REF!</definedName>
    <definedName name="Horas_noturnas_op_aterro" localSheetId="5">#REF!</definedName>
    <definedName name="Horas_noturnas_op_aterro" localSheetId="3">#REF!</definedName>
    <definedName name="Horas_noturnas_op_aterro" localSheetId="18">#REF!</definedName>
    <definedName name="Horas_noturnas_op_aterro" localSheetId="0">#REF!</definedName>
    <definedName name="Horas_noturnas_op_aterro">#REF!</definedName>
    <definedName name="Horas_noturnas_trat_RSSS" localSheetId="8">#REF!</definedName>
    <definedName name="Horas_noturnas_trat_RSSS" localSheetId="9">#REF!</definedName>
    <definedName name="Horas_noturnas_trat_RSSS" localSheetId="2">#REF!</definedName>
    <definedName name="Horas_noturnas_trat_RSSS" localSheetId="1">#REF!</definedName>
    <definedName name="Horas_noturnas_trat_RSSS" localSheetId="4">#REF!</definedName>
    <definedName name="Horas_noturnas_trat_RSSS" localSheetId="5">#REF!</definedName>
    <definedName name="Horas_noturnas_trat_RSSS" localSheetId="3">#REF!</definedName>
    <definedName name="Horas_noturnas_trat_RSSS" localSheetId="18">#REF!</definedName>
    <definedName name="Horas_noturnas_trat_RSSS" localSheetId="0">#REF!</definedName>
    <definedName name="Horas_noturnas_trat_RSSS">#REF!</definedName>
    <definedName name="Horas_noturnas_usi_compostagem" localSheetId="8">#REF!</definedName>
    <definedName name="Horas_noturnas_usi_compostagem" localSheetId="9">#REF!</definedName>
    <definedName name="Horas_noturnas_usi_compostagem" localSheetId="2">#REF!</definedName>
    <definedName name="Horas_noturnas_usi_compostagem" localSheetId="1">#REF!</definedName>
    <definedName name="Horas_noturnas_usi_compostagem" localSheetId="4">#REF!</definedName>
    <definedName name="Horas_noturnas_usi_compostagem" localSheetId="5">#REF!</definedName>
    <definedName name="Horas_noturnas_usi_compostagem" localSheetId="3">#REF!</definedName>
    <definedName name="Horas_noturnas_usi_compostagem" localSheetId="18">#REF!</definedName>
    <definedName name="Horas_noturnas_usi_compostagem" localSheetId="0">#REF!</definedName>
    <definedName name="Horas_noturnas_usi_compostagem">#REF!</definedName>
    <definedName name="Horas_noturnas_varrição" localSheetId="8">#REF!</definedName>
    <definedName name="Horas_noturnas_varrição" localSheetId="9">#REF!</definedName>
    <definedName name="Horas_noturnas_varrição" localSheetId="2">#REF!</definedName>
    <definedName name="Horas_noturnas_varrição" localSheetId="1">#REF!</definedName>
    <definedName name="Horas_noturnas_varrição" localSheetId="4">#REF!</definedName>
    <definedName name="Horas_noturnas_varrição" localSheetId="5">#REF!</definedName>
    <definedName name="Horas_noturnas_varrição" localSheetId="3">#REF!</definedName>
    <definedName name="Horas_noturnas_varrição" localSheetId="18">#REF!</definedName>
    <definedName name="Horas_noturnas_varrição" localSheetId="0">#REF!</definedName>
    <definedName name="Horas_noturnas_varrição">#REF!</definedName>
    <definedName name="Import.Apelido" hidden="1">#REF!</definedName>
    <definedName name="Import.CR" hidden="1">#REF!</definedName>
    <definedName name="Import.DescLote" hidden="1">#REF!</definedName>
    <definedName name="Import.EventoAdmLocal" hidden="1">#REF!</definedName>
    <definedName name="Import.Eventos.Nível" hidden="1">'01.00 EVENTO BECO FAGUNDES'!$C$9</definedName>
    <definedName name="Import.Município" hidden="1">#REF!</definedName>
    <definedName name="Import.Proponente" hidden="1">#REF!</definedName>
    <definedName name="Import.RespOrçamento" hidden="1">#REF!</definedName>
    <definedName name="Import.SICONV" hidden="1">#REF!</definedName>
    <definedName name="Import.TipoArredondamento" hidden="1">[10]DADOS!$C$31</definedName>
    <definedName name="INCFIS" localSheetId="4">"Texto 3"</definedName>
    <definedName name="INCFIS" localSheetId="5">"Texto 3"</definedName>
    <definedName name="INCFIS" localSheetId="3">"Texto 3"</definedName>
    <definedName name="INCFIS" localSheetId="18">"Texto 3"</definedName>
    <definedName name="INCFIS" localSheetId="0">"Texto 3"</definedName>
    <definedName name="INCFIS">"Texto 3"</definedName>
    <definedName name="IndCapa" localSheetId="6">#REF!</definedName>
    <definedName name="IndCapa" localSheetId="8">#REF!</definedName>
    <definedName name="IndCapa" localSheetId="9">#REF!</definedName>
    <definedName name="IndCapa" localSheetId="2">#REF!</definedName>
    <definedName name="IndCapa" localSheetId="1">#REF!</definedName>
    <definedName name="IndCapa" localSheetId="4">#REF!</definedName>
    <definedName name="IndCapa" localSheetId="5">#REF!</definedName>
    <definedName name="IndCapa" localSheetId="3">#REF!</definedName>
    <definedName name="IndCapa" localSheetId="18">#REF!</definedName>
    <definedName name="IndCapa" localSheetId="0">#REF!</definedName>
    <definedName name="IndCapa">#REF!</definedName>
    <definedName name="IndDetalhes" localSheetId="8">#REF!</definedName>
    <definedName name="IndDetalhes" localSheetId="9">#REF!</definedName>
    <definedName name="IndDetalhes" localSheetId="2">#REF!</definedName>
    <definedName name="IndDetalhes" localSheetId="1">#REF!</definedName>
    <definedName name="IndDetalhes" localSheetId="4">#REF!</definedName>
    <definedName name="IndDetalhes" localSheetId="5">#REF!</definedName>
    <definedName name="IndDetalhes" localSheetId="3">#REF!</definedName>
    <definedName name="IndDetalhes" localSheetId="18">#REF!</definedName>
    <definedName name="IndDetalhes" localSheetId="0">#REF!</definedName>
    <definedName name="IndDetalhes">#REF!</definedName>
    <definedName name="Index_Average_of_Year" localSheetId="8">#REF!</definedName>
    <definedName name="Index_Average_of_Year" localSheetId="9">#REF!</definedName>
    <definedName name="Index_Average_of_Year" localSheetId="2">#REF!</definedName>
    <definedName name="Index_Average_of_Year" localSheetId="1">#REF!</definedName>
    <definedName name="Index_Average_of_Year" localSheetId="4">#REF!</definedName>
    <definedName name="Index_Average_of_Year" localSheetId="5">#REF!</definedName>
    <definedName name="Index_Average_of_Year" localSheetId="3">#REF!</definedName>
    <definedName name="Index_Average_of_Year" localSheetId="18">#REF!</definedName>
    <definedName name="Index_Average_of_Year" localSheetId="0">#REF!</definedName>
    <definedName name="Index_Average_of_Year">#REF!</definedName>
    <definedName name="Index_End_of_Year" localSheetId="8">#REF!</definedName>
    <definedName name="Index_End_of_Year" localSheetId="9">#REF!</definedName>
    <definedName name="Index_End_of_Year" localSheetId="2">#REF!</definedName>
    <definedName name="Index_End_of_Year" localSheetId="1">#REF!</definedName>
    <definedName name="Index_End_of_Year" localSheetId="4">#REF!</definedName>
    <definedName name="Index_End_of_Year" localSheetId="5">#REF!</definedName>
    <definedName name="Index_End_of_Year" localSheetId="3">#REF!</definedName>
    <definedName name="Index_End_of_Year" localSheetId="18">#REF!</definedName>
    <definedName name="Index_End_of_Year" localSheetId="0">#REF!</definedName>
    <definedName name="Index_End_of_Year">#REF!</definedName>
    <definedName name="Index_EOY_AOY" localSheetId="8">#REF!</definedName>
    <definedName name="Index_EOY_AOY" localSheetId="9">#REF!</definedName>
    <definedName name="Index_EOY_AOY" localSheetId="2">#REF!</definedName>
    <definedName name="Index_EOY_AOY" localSheetId="1">#REF!</definedName>
    <definedName name="Index_EOY_AOY" localSheetId="4">#REF!</definedName>
    <definedName name="Index_EOY_AOY" localSheetId="5">#REF!</definedName>
    <definedName name="Index_EOY_AOY" localSheetId="3">#REF!</definedName>
    <definedName name="Index_EOY_AOY" localSheetId="18">#REF!</definedName>
    <definedName name="Index_EOY_AOY" localSheetId="0">#REF!</definedName>
    <definedName name="Index_EOY_AOY">#REF!</definedName>
    <definedName name="Inflación"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ício_tur_not_col_sel" localSheetId="6">#REF!</definedName>
    <definedName name="Início_tur_not_col_sel" localSheetId="8">#REF!</definedName>
    <definedName name="Início_tur_not_col_sel" localSheetId="9">#REF!</definedName>
    <definedName name="Início_tur_not_col_sel" localSheetId="2">#REF!</definedName>
    <definedName name="Início_tur_not_col_sel" localSheetId="1">#REF!</definedName>
    <definedName name="Início_tur_not_col_sel" localSheetId="4">#REF!</definedName>
    <definedName name="Início_tur_not_col_sel" localSheetId="5">#REF!</definedName>
    <definedName name="Início_tur_not_col_sel" localSheetId="3">#REF!</definedName>
    <definedName name="Início_tur_not_col_sel" localSheetId="18">#REF!</definedName>
    <definedName name="Início_tur_not_col_sel" localSheetId="0">#REF!</definedName>
    <definedName name="Início_tur_not_col_sel">#REF!</definedName>
    <definedName name="Insalub_Grau_Máx" localSheetId="8">#REF!</definedName>
    <definedName name="Insalub_Grau_Máx" localSheetId="9">#REF!</definedName>
    <definedName name="Insalub_Grau_Máx" localSheetId="2">#REF!</definedName>
    <definedName name="Insalub_Grau_Máx" localSheetId="1">#REF!</definedName>
    <definedName name="Insalub_Grau_Máx" localSheetId="4">#REF!</definedName>
    <definedName name="Insalub_Grau_Máx" localSheetId="5">#REF!</definedName>
    <definedName name="Insalub_Grau_Máx" localSheetId="3">#REF!</definedName>
    <definedName name="Insalub_Grau_Máx" localSheetId="18">#REF!</definedName>
    <definedName name="Insalub_Grau_Máx" localSheetId="0">#REF!</definedName>
    <definedName name="Insalub_Grau_Máx">#REF!</definedName>
    <definedName name="Insalub_Grau_Méd" localSheetId="8">#REF!</definedName>
    <definedName name="Insalub_Grau_Méd" localSheetId="9">#REF!</definedName>
    <definedName name="Insalub_Grau_Méd" localSheetId="2">#REF!</definedName>
    <definedName name="Insalub_Grau_Méd" localSheetId="1">#REF!</definedName>
    <definedName name="Insalub_Grau_Méd" localSheetId="4">#REF!</definedName>
    <definedName name="Insalub_Grau_Méd" localSheetId="5">#REF!</definedName>
    <definedName name="Insalub_Grau_Méd" localSheetId="3">#REF!</definedName>
    <definedName name="Insalub_Grau_Méd" localSheetId="18">#REF!</definedName>
    <definedName name="Insalub_Grau_Méd" localSheetId="0">#REF!</definedName>
    <definedName name="Insalub_Grau_Méd">#REF!</definedName>
    <definedName name="Insalub_Grau_Mín" localSheetId="8">#REF!</definedName>
    <definedName name="Insalub_Grau_Mín" localSheetId="9">#REF!</definedName>
    <definedName name="Insalub_Grau_Mín" localSheetId="2">#REF!</definedName>
    <definedName name="Insalub_Grau_Mín" localSheetId="1">#REF!</definedName>
    <definedName name="Insalub_Grau_Mín" localSheetId="4">#REF!</definedName>
    <definedName name="Insalub_Grau_Mín" localSheetId="5">#REF!</definedName>
    <definedName name="Insalub_Grau_Mín" localSheetId="3">#REF!</definedName>
    <definedName name="Insalub_Grau_Mín" localSheetId="18">#REF!</definedName>
    <definedName name="Insalub_Grau_Mín" localSheetId="0">#REF!</definedName>
    <definedName name="Insalub_Grau_Mín">#REF!</definedName>
    <definedName name="INSALUBRIDADE" localSheetId="8">#REF!</definedName>
    <definedName name="INSALUBRIDADE" localSheetId="9">#REF!</definedName>
    <definedName name="INSALUBRIDADE" localSheetId="2">#REF!</definedName>
    <definedName name="INSALUBRIDADE" localSheetId="1">#REF!</definedName>
    <definedName name="INSALUBRIDADE" localSheetId="4">#REF!</definedName>
    <definedName name="INSALUBRIDADE" localSheetId="5">#REF!</definedName>
    <definedName name="INSALUBRIDADE" localSheetId="3">#REF!</definedName>
    <definedName name="INSALUBRIDADE" localSheetId="18">#REF!</definedName>
    <definedName name="INSALUBRIDADE" localSheetId="0">#REF!</definedName>
    <definedName name="INSALUBRIDADE">#REF!</definedName>
    <definedName name="insumos" localSheetId="8">#REF!</definedName>
    <definedName name="insumos" localSheetId="9">#REF!</definedName>
    <definedName name="insumos" localSheetId="2">#REF!</definedName>
    <definedName name="insumos" localSheetId="1">#REF!</definedName>
    <definedName name="insumos" localSheetId="4">#REF!</definedName>
    <definedName name="insumos" localSheetId="5">#REF!</definedName>
    <definedName name="insumos" localSheetId="3">#REF!</definedName>
    <definedName name="insumos" localSheetId="18">#REF!</definedName>
    <definedName name="INSUMOS" localSheetId="0">#REF!</definedName>
    <definedName name="insumos">#REF!</definedName>
    <definedName name="Int_Rate" localSheetId="8">#REF!</definedName>
    <definedName name="Int_Rate" localSheetId="9">#REF!</definedName>
    <definedName name="Int_Rate" localSheetId="2">#REF!</definedName>
    <definedName name="Int_Rate" localSheetId="1">#REF!</definedName>
    <definedName name="Int_Rate" localSheetId="4">#REF!</definedName>
    <definedName name="Int_Rate" localSheetId="5">#REF!</definedName>
    <definedName name="Int_Rate" localSheetId="3">#REF!</definedName>
    <definedName name="Int_Rate" localSheetId="18">#REF!</definedName>
    <definedName name="Int_Rate" localSheetId="0">#REF!</definedName>
    <definedName name="Int_Rate">#REF!</definedName>
    <definedName name="inv"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P" localSheetId="6">#REF!</definedName>
    <definedName name="IP" localSheetId="8">#REF!</definedName>
    <definedName name="IP" localSheetId="9">#REF!</definedName>
    <definedName name="IP" localSheetId="2">#REF!</definedName>
    <definedName name="IP" localSheetId="1">#REF!</definedName>
    <definedName name="IP" localSheetId="4">#REF!</definedName>
    <definedName name="IP" localSheetId="5">#REF!</definedName>
    <definedName name="IP" localSheetId="3">#REF!</definedName>
    <definedName name="IP" localSheetId="18">#REF!</definedName>
    <definedName name="IP" localSheetId="0">#REF!</definedName>
    <definedName name="IP">#REF!</definedName>
    <definedName name="IQ" localSheetId="8">#REF!</definedName>
    <definedName name="IQ" localSheetId="9">#REF!</definedName>
    <definedName name="IQ" localSheetId="2">#REF!</definedName>
    <definedName name="IQ" localSheetId="1">#REF!</definedName>
    <definedName name="IQ" localSheetId="4">#REF!</definedName>
    <definedName name="IQ" localSheetId="5">#REF!</definedName>
    <definedName name="IQ" localSheetId="3">#REF!</definedName>
    <definedName name="IQ" localSheetId="18">#REF!</definedName>
    <definedName name="IQ" localSheetId="0">#REF!</definedName>
    <definedName name="IQ">#REF!</definedName>
    <definedName name="IR" localSheetId="8">#REF!</definedName>
    <definedName name="IR" localSheetId="9">#REF!</definedName>
    <definedName name="IR" localSheetId="2">#REF!</definedName>
    <definedName name="IR" localSheetId="1">#REF!</definedName>
    <definedName name="IR" localSheetId="4">#REF!</definedName>
    <definedName name="IR" localSheetId="5">#REF!</definedName>
    <definedName name="IR" localSheetId="3">#REF!</definedName>
    <definedName name="IR" localSheetId="18">#REF!</definedName>
    <definedName name="IR" localSheetId="0">#REF!</definedName>
    <definedName name="IR">#REF!</definedName>
    <definedName name="ITEM" localSheetId="8">#REF!</definedName>
    <definedName name="ITEM" localSheetId="9">#REF!</definedName>
    <definedName name="ITEM" localSheetId="2">#REF!</definedName>
    <definedName name="ITEM" localSheetId="1">#REF!</definedName>
    <definedName name="ITEM" localSheetId="4">#REF!</definedName>
    <definedName name="ITEM" localSheetId="5">#REF!</definedName>
    <definedName name="ITEM" localSheetId="3">#REF!</definedName>
    <definedName name="ITEM" localSheetId="18">#REF!</definedName>
    <definedName name="ITEM" localSheetId="0">#REF!</definedName>
    <definedName name="ITEM">#REF!</definedName>
    <definedName name="JA" localSheetId="8">#REF!</definedName>
    <definedName name="JA" localSheetId="9">#REF!</definedName>
    <definedName name="JA" localSheetId="2">#REF!</definedName>
    <definedName name="JA" localSheetId="1">#REF!</definedName>
    <definedName name="JA" localSheetId="4">#REF!</definedName>
    <definedName name="JA" localSheetId="5">#REF!</definedName>
    <definedName name="JA" localSheetId="3">#REF!</definedName>
    <definedName name="JA" localSheetId="18">#REF!</definedName>
    <definedName name="JA" localSheetId="0">#REF!</definedName>
    <definedName name="JA">#REF!</definedName>
    <definedName name="JOICE" localSheetId="8">#REF!</definedName>
    <definedName name="JOICE" localSheetId="9">#REF!</definedName>
    <definedName name="JOICE" localSheetId="4">#REF!</definedName>
    <definedName name="JOICE" localSheetId="5">#REF!</definedName>
    <definedName name="JOICE" localSheetId="3">#REF!</definedName>
    <definedName name="JOICE" localSheetId="18">#REF!</definedName>
    <definedName name="JOICE" localSheetId="0">#REF!</definedName>
    <definedName name="JOICE">#REF!</definedName>
    <definedName name="JT" localSheetId="8">#REF!</definedName>
    <definedName name="JT" localSheetId="9">#REF!</definedName>
    <definedName name="JT" localSheetId="2">#REF!</definedName>
    <definedName name="JT" localSheetId="1">#REF!</definedName>
    <definedName name="JT" localSheetId="4">#REF!</definedName>
    <definedName name="JT" localSheetId="5">#REF!</definedName>
    <definedName name="JT" localSheetId="3">#REF!</definedName>
    <definedName name="JT" localSheetId="18">#REF!</definedName>
    <definedName name="JT" localSheetId="0">#REF!</definedName>
    <definedName name="JT">#REF!</definedName>
    <definedName name="julio" localSheetId="8">#REF!</definedName>
    <definedName name="julio" localSheetId="9">#REF!</definedName>
    <definedName name="julio" localSheetId="2">#REF!</definedName>
    <definedName name="julio" localSheetId="1">#REF!</definedName>
    <definedName name="julio" localSheetId="4">#REF!</definedName>
    <definedName name="julio" localSheetId="5">#REF!</definedName>
    <definedName name="julio" localSheetId="3">#REF!</definedName>
    <definedName name="julio" localSheetId="18">#REF!</definedName>
    <definedName name="julio" localSheetId="0">#REF!</definedName>
    <definedName name="julio">#REF!</definedName>
    <definedName name="Kd" localSheetId="8">#REF!</definedName>
    <definedName name="Kd" localSheetId="9">#REF!</definedName>
    <definedName name="Kd" localSheetId="2">#REF!</definedName>
    <definedName name="Kd" localSheetId="1">#REF!</definedName>
    <definedName name="Kd" localSheetId="4">#REF!</definedName>
    <definedName name="Kd" localSheetId="5">#REF!</definedName>
    <definedName name="Kd" localSheetId="3">#REF!</definedName>
    <definedName name="Kd" localSheetId="18">#REF!</definedName>
    <definedName name="Kd" localSheetId="0">#REF!</definedName>
    <definedName name="Kd">#REF!</definedName>
    <definedName name="Ke" localSheetId="8">#REF!</definedName>
    <definedName name="Ke" localSheetId="9">#REF!</definedName>
    <definedName name="Ke" localSheetId="2">#REF!</definedName>
    <definedName name="Ke" localSheetId="1">#REF!</definedName>
    <definedName name="Ke" localSheetId="4">#REF!</definedName>
    <definedName name="Ke" localSheetId="5">#REF!</definedName>
    <definedName name="Ke" localSheetId="3">#REF!</definedName>
    <definedName name="Ke" localSheetId="18">#REF!</definedName>
    <definedName name="Ke" localSheetId="0">#REF!</definedName>
    <definedName name="Ke">#REF!</definedName>
    <definedName name="kk" localSheetId="8">#REF!</definedName>
    <definedName name="kk" localSheetId="9">#REF!</definedName>
    <definedName name="kk" localSheetId="2">#REF!</definedName>
    <definedName name="kk" localSheetId="1">#REF!</definedName>
    <definedName name="kk" localSheetId="4">#REF!</definedName>
    <definedName name="kk" localSheetId="5">#REF!</definedName>
    <definedName name="kk" localSheetId="3">#REF!</definedName>
    <definedName name="kk" localSheetId="18">#REF!</definedName>
    <definedName name="kk" localSheetId="0">#REF!</definedName>
    <definedName name="kk">#REF!</definedName>
    <definedName name="LA" localSheetId="8">#REF!</definedName>
    <definedName name="LA" localSheetId="9">#REF!</definedName>
    <definedName name="LA" localSheetId="2">#REF!</definedName>
    <definedName name="LA" localSheetId="1">#REF!</definedName>
    <definedName name="LA" localSheetId="4">#REF!</definedName>
    <definedName name="LA" localSheetId="5">#REF!</definedName>
    <definedName name="LA" localSheetId="3">#REF!</definedName>
    <definedName name="LA" localSheetId="18">#REF!</definedName>
    <definedName name="LA" localSheetId="0">#REF!</definedName>
    <definedName name="LA">#REF!</definedName>
    <definedName name="LAIR" localSheetId="8">#REF!</definedName>
    <definedName name="LAIR" localSheetId="9">#REF!</definedName>
    <definedName name="LAIR" localSheetId="2">#REF!</definedName>
    <definedName name="LAIR" localSheetId="1">#REF!</definedName>
    <definedName name="LAIR" localSheetId="4">#REF!</definedName>
    <definedName name="LAIR" localSheetId="5">#REF!</definedName>
    <definedName name="LAIR" localSheetId="3">#REF!</definedName>
    <definedName name="LAIR" localSheetId="18">#REF!</definedName>
    <definedName name="LAIR" localSheetId="0">#REF!</definedName>
    <definedName name="LAIR">#REF!</definedName>
    <definedName name="Lav" localSheetId="8">#REF!</definedName>
    <definedName name="Lav" localSheetId="9">#REF!</definedName>
    <definedName name="Lav" localSheetId="2">#REF!</definedName>
    <definedName name="Lav" localSheetId="1">#REF!</definedName>
    <definedName name="Lav" localSheetId="4">#REF!</definedName>
    <definedName name="Lav" localSheetId="5">#REF!</definedName>
    <definedName name="Lav" localSheetId="3">#REF!</definedName>
    <definedName name="Lav" localSheetId="18">#REF!</definedName>
    <definedName name="Lav" localSheetId="0">#REF!</definedName>
    <definedName name="Lav">#REF!</definedName>
    <definedName name="lav_eq_pub" localSheetId="8">#REF!</definedName>
    <definedName name="lav_eq_pub" localSheetId="9">#REF!</definedName>
    <definedName name="lav_eq_pub" localSheetId="2">#REF!</definedName>
    <definedName name="lav_eq_pub" localSheetId="1">#REF!</definedName>
    <definedName name="lav_eq_pub" localSheetId="4">#REF!</definedName>
    <definedName name="lav_eq_pub" localSheetId="5">#REF!</definedName>
    <definedName name="lav_eq_pub" localSheetId="3">#REF!</definedName>
    <definedName name="lav_eq_pub" localSheetId="18">#REF!</definedName>
    <definedName name="lav_eq_pub" localSheetId="0">#REF!</definedName>
    <definedName name="lav_eq_pub">#REF!</definedName>
    <definedName name="lav_eq_pub1" localSheetId="8">#REF!</definedName>
    <definedName name="lav_eq_pub1" localSheetId="9">#REF!</definedName>
    <definedName name="lav_eq_pub1" localSheetId="2">#REF!</definedName>
    <definedName name="lav_eq_pub1" localSheetId="1">#REF!</definedName>
    <definedName name="lav_eq_pub1" localSheetId="4">#REF!</definedName>
    <definedName name="lav_eq_pub1" localSheetId="5">#REF!</definedName>
    <definedName name="lav_eq_pub1" localSheetId="3">#REF!</definedName>
    <definedName name="lav_eq_pub1" localSheetId="18">#REF!</definedName>
    <definedName name="lav_eq_pub1" localSheetId="0">#REF!</definedName>
    <definedName name="lav_eq_pub1">#REF!</definedName>
    <definedName name="lav_eq_pub2" localSheetId="8">#REF!</definedName>
    <definedName name="lav_eq_pub2" localSheetId="9">#REF!</definedName>
    <definedName name="lav_eq_pub2" localSheetId="2">#REF!</definedName>
    <definedName name="lav_eq_pub2" localSheetId="1">#REF!</definedName>
    <definedName name="lav_eq_pub2" localSheetId="4">#REF!</definedName>
    <definedName name="lav_eq_pub2" localSheetId="5">#REF!</definedName>
    <definedName name="lav_eq_pub2" localSheetId="3">#REF!</definedName>
    <definedName name="lav_eq_pub2" localSheetId="18">#REF!</definedName>
    <definedName name="lav_eq_pub2" localSheetId="0">#REF!</definedName>
    <definedName name="lav_eq_pub2">#REF!</definedName>
    <definedName name="lav_eq_pub3" localSheetId="8">#REF!</definedName>
    <definedName name="lav_eq_pub3" localSheetId="9">#REF!</definedName>
    <definedName name="lav_eq_pub3" localSheetId="2">#REF!</definedName>
    <definedName name="lav_eq_pub3" localSheetId="1">#REF!</definedName>
    <definedName name="lav_eq_pub3" localSheetId="4">#REF!</definedName>
    <definedName name="lav_eq_pub3" localSheetId="5">#REF!</definedName>
    <definedName name="lav_eq_pub3" localSheetId="3">#REF!</definedName>
    <definedName name="lav_eq_pub3" localSheetId="18">#REF!</definedName>
    <definedName name="lav_eq_pub3" localSheetId="0">#REF!</definedName>
    <definedName name="lav_eq_pub3">#REF!</definedName>
    <definedName name="lav_eq_pub4" localSheetId="8">#REF!</definedName>
    <definedName name="lav_eq_pub4" localSheetId="9">#REF!</definedName>
    <definedName name="lav_eq_pub4" localSheetId="2">#REF!</definedName>
    <definedName name="lav_eq_pub4" localSheetId="1">#REF!</definedName>
    <definedName name="lav_eq_pub4" localSheetId="4">#REF!</definedName>
    <definedName name="lav_eq_pub4" localSheetId="5">#REF!</definedName>
    <definedName name="lav_eq_pub4" localSheetId="3">#REF!</definedName>
    <definedName name="lav_eq_pub4" localSheetId="18">#REF!</definedName>
    <definedName name="lav_eq_pub4" localSheetId="0">#REF!</definedName>
    <definedName name="lav_eq_pub4">#REF!</definedName>
    <definedName name="lav_eq_pub5" localSheetId="8">#REF!</definedName>
    <definedName name="lav_eq_pub5" localSheetId="9">#REF!</definedName>
    <definedName name="lav_eq_pub5" localSheetId="2">#REF!</definedName>
    <definedName name="lav_eq_pub5" localSheetId="1">#REF!</definedName>
    <definedName name="lav_eq_pub5" localSheetId="4">#REF!</definedName>
    <definedName name="lav_eq_pub5" localSheetId="5">#REF!</definedName>
    <definedName name="lav_eq_pub5" localSheetId="3">#REF!</definedName>
    <definedName name="lav_eq_pub5" localSheetId="18">#REF!</definedName>
    <definedName name="lav_eq_pub5" localSheetId="0">#REF!</definedName>
    <definedName name="lav_eq_pub5">#REF!</definedName>
    <definedName name="lav_eq_pub6" localSheetId="8">#REF!</definedName>
    <definedName name="lav_eq_pub6" localSheetId="9">#REF!</definedName>
    <definedName name="lav_eq_pub6" localSheetId="2">#REF!</definedName>
    <definedName name="lav_eq_pub6" localSheetId="1">#REF!</definedName>
    <definedName name="lav_eq_pub6" localSheetId="4">#REF!</definedName>
    <definedName name="lav_eq_pub6" localSheetId="5">#REF!</definedName>
    <definedName name="lav_eq_pub6" localSheetId="3">#REF!</definedName>
    <definedName name="lav_eq_pub6" localSheetId="18">#REF!</definedName>
    <definedName name="lav_eq_pub6" localSheetId="0">#REF!</definedName>
    <definedName name="lav_eq_pub6">#REF!</definedName>
    <definedName name="lav_eq_pub7" localSheetId="8">#REF!</definedName>
    <definedName name="lav_eq_pub7" localSheetId="9">#REF!</definedName>
    <definedName name="lav_eq_pub7" localSheetId="2">#REF!</definedName>
    <definedName name="lav_eq_pub7" localSheetId="1">#REF!</definedName>
    <definedName name="lav_eq_pub7" localSheetId="4">#REF!</definedName>
    <definedName name="lav_eq_pub7" localSheetId="5">#REF!</definedName>
    <definedName name="lav_eq_pub7" localSheetId="3">#REF!</definedName>
    <definedName name="lav_eq_pub7" localSheetId="18">#REF!</definedName>
    <definedName name="lav_eq_pub7" localSheetId="0">#REF!</definedName>
    <definedName name="lav_eq_pub7">#REF!</definedName>
    <definedName name="lav_eq_pub8" localSheetId="8">#REF!</definedName>
    <definedName name="lav_eq_pub8" localSheetId="9">#REF!</definedName>
    <definedName name="lav_eq_pub8" localSheetId="2">#REF!</definedName>
    <definedName name="lav_eq_pub8" localSheetId="1">#REF!</definedName>
    <definedName name="lav_eq_pub8" localSheetId="4">#REF!</definedName>
    <definedName name="lav_eq_pub8" localSheetId="5">#REF!</definedName>
    <definedName name="lav_eq_pub8" localSheetId="3">#REF!</definedName>
    <definedName name="lav_eq_pub8" localSheetId="18">#REF!</definedName>
    <definedName name="lav_eq_pub8" localSheetId="0">#REF!</definedName>
    <definedName name="lav_eq_pub8">#REF!</definedName>
    <definedName name="lav_eq_pub9" localSheetId="8">#REF!</definedName>
    <definedName name="lav_eq_pub9" localSheetId="9">#REF!</definedName>
    <definedName name="lav_eq_pub9" localSheetId="2">#REF!</definedName>
    <definedName name="lav_eq_pub9" localSheetId="1">#REF!</definedName>
    <definedName name="lav_eq_pub9" localSheetId="4">#REF!</definedName>
    <definedName name="lav_eq_pub9" localSheetId="5">#REF!</definedName>
    <definedName name="lav_eq_pub9" localSheetId="3">#REF!</definedName>
    <definedName name="lav_eq_pub9" localSheetId="18">#REF!</definedName>
    <definedName name="lav_eq_pub9" localSheetId="0">#REF!</definedName>
    <definedName name="lav_eq_pub9">#REF!</definedName>
    <definedName name="lav_escadarias" localSheetId="8">#REF!</definedName>
    <definedName name="lav_escadarias" localSheetId="9">#REF!</definedName>
    <definedName name="lav_escadarias" localSheetId="2">#REF!</definedName>
    <definedName name="lav_escadarias" localSheetId="1">#REF!</definedName>
    <definedName name="lav_escadarias" localSheetId="4">#REF!</definedName>
    <definedName name="lav_escadarias" localSheetId="5">#REF!</definedName>
    <definedName name="lav_escadarias" localSheetId="3">#REF!</definedName>
    <definedName name="lav_escadarias" localSheetId="18">#REF!</definedName>
    <definedName name="lav_escadarias" localSheetId="0">#REF!</definedName>
    <definedName name="lav_escadarias">#REF!</definedName>
    <definedName name="lav_feira" localSheetId="8">#REF!</definedName>
    <definedName name="lav_feira" localSheetId="9">#REF!</definedName>
    <definedName name="lav_feira" localSheetId="2">#REF!</definedName>
    <definedName name="lav_feira" localSheetId="1">#REF!</definedName>
    <definedName name="lav_feira" localSheetId="4">#REF!</definedName>
    <definedName name="lav_feira" localSheetId="5">#REF!</definedName>
    <definedName name="lav_feira" localSheetId="3">#REF!</definedName>
    <definedName name="lav_feira" localSheetId="18">#REF!</definedName>
    <definedName name="lav_feira" localSheetId="0">#REF!</definedName>
    <definedName name="lav_feira">#REF!</definedName>
    <definedName name="lav_feira1" localSheetId="8">#REF!</definedName>
    <definedName name="lav_feira1" localSheetId="9">#REF!</definedName>
    <definedName name="lav_feira1" localSheetId="2">#REF!</definedName>
    <definedName name="lav_feira1" localSheetId="1">#REF!</definedName>
    <definedName name="lav_feira1" localSheetId="4">#REF!</definedName>
    <definedName name="lav_feira1" localSheetId="5">#REF!</definedName>
    <definedName name="lav_feira1" localSheetId="3">#REF!</definedName>
    <definedName name="lav_feira1" localSheetId="18">#REF!</definedName>
    <definedName name="lav_feira1" localSheetId="0">#REF!</definedName>
    <definedName name="lav_feira1">#REF!</definedName>
    <definedName name="lav_feira2" localSheetId="8">#REF!</definedName>
    <definedName name="lav_feira2" localSheetId="9">#REF!</definedName>
    <definedName name="lav_feira2" localSheetId="2">#REF!</definedName>
    <definedName name="lav_feira2" localSheetId="1">#REF!</definedName>
    <definedName name="lav_feira2" localSheetId="4">#REF!</definedName>
    <definedName name="lav_feira2" localSheetId="5">#REF!</definedName>
    <definedName name="lav_feira2" localSheetId="3">#REF!</definedName>
    <definedName name="lav_feira2" localSheetId="18">#REF!</definedName>
    <definedName name="lav_feira2" localSheetId="0">#REF!</definedName>
    <definedName name="lav_feira2">#REF!</definedName>
    <definedName name="lav_feira3" localSheetId="8">#REF!</definedName>
    <definedName name="lav_feira3" localSheetId="9">#REF!</definedName>
    <definedName name="lav_feira3" localSheetId="2">#REF!</definedName>
    <definedName name="lav_feira3" localSheetId="1">#REF!</definedName>
    <definedName name="lav_feira3" localSheetId="4">#REF!</definedName>
    <definedName name="lav_feira3" localSheetId="5">#REF!</definedName>
    <definedName name="lav_feira3" localSheetId="3">#REF!</definedName>
    <definedName name="lav_feira3" localSheetId="18">#REF!</definedName>
    <definedName name="lav_feira3" localSheetId="0">#REF!</definedName>
    <definedName name="lav_feira3">#REF!</definedName>
    <definedName name="lav_feira4" localSheetId="8">#REF!</definedName>
    <definedName name="lav_feira4" localSheetId="9">#REF!</definedName>
    <definedName name="lav_feira4" localSheetId="2">#REF!</definedName>
    <definedName name="lav_feira4" localSheetId="1">#REF!</definedName>
    <definedName name="lav_feira4" localSheetId="4">#REF!</definedName>
    <definedName name="lav_feira4" localSheetId="5">#REF!</definedName>
    <definedName name="lav_feira4" localSheetId="3">#REF!</definedName>
    <definedName name="lav_feira4" localSheetId="18">#REF!</definedName>
    <definedName name="lav_feira4" localSheetId="0">#REF!</definedName>
    <definedName name="lav_feira4">#REF!</definedName>
    <definedName name="lav_feira5" localSheetId="8">#REF!</definedName>
    <definedName name="lav_feira5" localSheetId="9">#REF!</definedName>
    <definedName name="lav_feira5" localSheetId="2">#REF!</definedName>
    <definedName name="lav_feira5" localSheetId="1">#REF!</definedName>
    <definedName name="lav_feira5" localSheetId="4">#REF!</definedName>
    <definedName name="lav_feira5" localSheetId="5">#REF!</definedName>
    <definedName name="lav_feira5" localSheetId="3">#REF!</definedName>
    <definedName name="lav_feira5" localSheetId="18">#REF!</definedName>
    <definedName name="lav_feira5" localSheetId="0">#REF!</definedName>
    <definedName name="lav_feira5">#REF!</definedName>
    <definedName name="lav_feira6" localSheetId="8">#REF!</definedName>
    <definedName name="lav_feira6" localSheetId="9">#REF!</definedName>
    <definedName name="lav_feira6" localSheetId="2">#REF!</definedName>
    <definedName name="lav_feira6" localSheetId="1">#REF!</definedName>
    <definedName name="lav_feira6" localSheetId="4">#REF!</definedName>
    <definedName name="lav_feira6" localSheetId="5">#REF!</definedName>
    <definedName name="lav_feira6" localSheetId="3">#REF!</definedName>
    <definedName name="lav_feira6" localSheetId="18">#REF!</definedName>
    <definedName name="lav_feira6" localSheetId="0">#REF!</definedName>
    <definedName name="lav_feira6">#REF!</definedName>
    <definedName name="lav_feira7" localSheetId="8">#REF!</definedName>
    <definedName name="lav_feira7" localSheetId="9">#REF!</definedName>
    <definedName name="lav_feira7" localSheetId="2">#REF!</definedName>
    <definedName name="lav_feira7" localSheetId="1">#REF!</definedName>
    <definedName name="lav_feira7" localSheetId="4">#REF!</definedName>
    <definedName name="lav_feira7" localSheetId="5">#REF!</definedName>
    <definedName name="lav_feira7" localSheetId="3">#REF!</definedName>
    <definedName name="lav_feira7" localSheetId="18">#REF!</definedName>
    <definedName name="lav_feira7" localSheetId="0">#REF!</definedName>
    <definedName name="lav_feira7">#REF!</definedName>
    <definedName name="lav_feira8" localSheetId="8">#REF!</definedName>
    <definedName name="lav_feira8" localSheetId="9">#REF!</definedName>
    <definedName name="lav_feira8" localSheetId="2">#REF!</definedName>
    <definedName name="lav_feira8" localSheetId="1">#REF!</definedName>
    <definedName name="lav_feira8" localSheetId="4">#REF!</definedName>
    <definedName name="lav_feira8" localSheetId="5">#REF!</definedName>
    <definedName name="lav_feira8" localSheetId="3">#REF!</definedName>
    <definedName name="lav_feira8" localSheetId="18">#REF!</definedName>
    <definedName name="lav_feira8" localSheetId="0">#REF!</definedName>
    <definedName name="lav_feira8">#REF!</definedName>
    <definedName name="lav_feira9" localSheetId="8">#REF!</definedName>
    <definedName name="lav_feira9" localSheetId="9">#REF!</definedName>
    <definedName name="lav_feira9" localSheetId="2">#REF!</definedName>
    <definedName name="lav_feira9" localSheetId="1">#REF!</definedName>
    <definedName name="lav_feira9" localSheetId="4">#REF!</definedName>
    <definedName name="lav_feira9" localSheetId="5">#REF!</definedName>
    <definedName name="lav_feira9" localSheetId="3">#REF!</definedName>
    <definedName name="lav_feira9" localSheetId="18">#REF!</definedName>
    <definedName name="lav_feira9" localSheetId="0">#REF!</definedName>
    <definedName name="lav_feira9">#REF!</definedName>
    <definedName name="lav_mec_calç" localSheetId="8">#REF!</definedName>
    <definedName name="lav_mec_calç" localSheetId="9">#REF!</definedName>
    <definedName name="lav_mec_calç" localSheetId="2">#REF!</definedName>
    <definedName name="lav_mec_calç" localSheetId="1">#REF!</definedName>
    <definedName name="lav_mec_calç" localSheetId="4">#REF!</definedName>
    <definedName name="lav_mec_calç" localSheetId="5">#REF!</definedName>
    <definedName name="lav_mec_calç" localSheetId="3">#REF!</definedName>
    <definedName name="lav_mec_calç" localSheetId="18">#REF!</definedName>
    <definedName name="lav_mec_calç" localSheetId="0">#REF!</definedName>
    <definedName name="lav_mec_calç">#REF!</definedName>
    <definedName name="lilia" localSheetId="6">#REF!,#REF!,#REF!</definedName>
    <definedName name="lilia" localSheetId="8">#REF!,#REF!,#REF!</definedName>
    <definedName name="lilia" localSheetId="9">#REF!,#REF!,#REF!</definedName>
    <definedName name="lilia" localSheetId="2">#REF!,#REF!,#REF!</definedName>
    <definedName name="lilia" localSheetId="1">#REF!,#REF!,#REF!</definedName>
    <definedName name="lilia" localSheetId="4">#REF!,#REF!,#REF!</definedName>
    <definedName name="lilia" localSheetId="5">#REF!,#REF!,#REF!</definedName>
    <definedName name="lilia" localSheetId="3">#REF!,#REF!,#REF!</definedName>
    <definedName name="lilia" localSheetId="18">#REF!,#REF!,#REF!</definedName>
    <definedName name="lilia" localSheetId="0">#REF!,#REF!,#REF!</definedName>
    <definedName name="lilia">#REF!,#REF!,#REF!</definedName>
    <definedName name="LIMAT" localSheetId="6">#REF!</definedName>
    <definedName name="LIMAT" localSheetId="8">#REF!</definedName>
    <definedName name="LIMAT" localSheetId="9">#REF!</definedName>
    <definedName name="LIMAT" localSheetId="2">#REF!</definedName>
    <definedName name="LIMAT" localSheetId="1">#REF!</definedName>
    <definedName name="LIMAT" localSheetId="4">#REF!</definedName>
    <definedName name="LIMAT" localSheetId="5">#REF!</definedName>
    <definedName name="LIMAT" localSheetId="3">#REF!</definedName>
    <definedName name="LIMAT" localSheetId="18">#REF!</definedName>
    <definedName name="LIMAT" localSheetId="0">#REF!</definedName>
    <definedName name="LIMAT">#REF!</definedName>
    <definedName name="LINHA_INÍCIO" localSheetId="4">[5]CONTROLE!$D$12</definedName>
    <definedName name="LINHA_INÍCIO" localSheetId="5">[9]CONTROLE!$D$12</definedName>
    <definedName name="LINHA_INÍCIO" localSheetId="3">[9]CONTROLE!$D$12</definedName>
    <definedName name="LINHA_INÍCIO" localSheetId="18">[5]CONTROLE!$D$12</definedName>
    <definedName name="LINHA_INÍCIO" localSheetId="0">[4]CONTROLE!$D$12</definedName>
    <definedName name="LINHA_INÍCIO">[5]CONTROLE!$D$12</definedName>
    <definedName name="linha12" localSheetId="6">#REF!,#REF!,#REF!</definedName>
    <definedName name="linha12" localSheetId="8">#REF!,#REF!,#REF!</definedName>
    <definedName name="linha12" localSheetId="9">#REF!,#REF!,#REF!</definedName>
    <definedName name="linha12" localSheetId="2">#REF!,#REF!,#REF!</definedName>
    <definedName name="linha12" localSheetId="1">#REF!,#REF!,#REF!</definedName>
    <definedName name="linha12" localSheetId="4">#REF!,#REF!,#REF!</definedName>
    <definedName name="linha12" localSheetId="5">#REF!,#REF!,#REF!</definedName>
    <definedName name="linha12" localSheetId="3">#REF!,#REF!,#REF!</definedName>
    <definedName name="linha12" localSheetId="18">#REF!,#REF!,#REF!</definedName>
    <definedName name="linha12" localSheetId="0">#REF!,#REF!,#REF!</definedName>
    <definedName name="linha12">#REF!,#REF!,#REF!</definedName>
    <definedName name="LINHa13" localSheetId="8">#REF!,#REF!,#REF!</definedName>
    <definedName name="LINHa13" localSheetId="9">#REF!,#REF!,#REF!</definedName>
    <definedName name="LINHa13" localSheetId="2">#REF!,#REF!,#REF!</definedName>
    <definedName name="LINHa13" localSheetId="1">#REF!,#REF!,#REF!</definedName>
    <definedName name="LINHa13" localSheetId="4">#REF!,#REF!,#REF!</definedName>
    <definedName name="LINHa13" localSheetId="5">#REF!,#REF!,#REF!</definedName>
    <definedName name="LINHa13" localSheetId="3">#REF!,#REF!,#REF!</definedName>
    <definedName name="LINHa13" localSheetId="18">#REF!,#REF!,#REF!</definedName>
    <definedName name="LINHa13" localSheetId="0">#REF!,#REF!,#REF!</definedName>
    <definedName name="LINHa13">#REF!,#REF!,#REF!</definedName>
    <definedName name="linha14" localSheetId="8">#REF!,#REF!,#REF!</definedName>
    <definedName name="linha14" localSheetId="9">#REF!,#REF!,#REF!</definedName>
    <definedName name="linha14" localSheetId="2">#REF!,#REF!,#REF!</definedName>
    <definedName name="linha14" localSheetId="1">#REF!,#REF!,#REF!</definedName>
    <definedName name="linha14" localSheetId="4">#REF!,#REF!,#REF!</definedName>
    <definedName name="linha14" localSheetId="5">#REF!,#REF!,#REF!</definedName>
    <definedName name="linha14" localSheetId="3">#REF!,#REF!,#REF!</definedName>
    <definedName name="linha14" localSheetId="18">#REF!,#REF!,#REF!</definedName>
    <definedName name="linha14" localSheetId="0">#REF!,#REF!,#REF!</definedName>
    <definedName name="linha14">#REF!,#REF!,#REF!</definedName>
    <definedName name="linha15" localSheetId="8">#REF!,#REF!,#REF!</definedName>
    <definedName name="linha15" localSheetId="9">#REF!,#REF!,#REF!</definedName>
    <definedName name="linha15" localSheetId="2">#REF!,#REF!,#REF!</definedName>
    <definedName name="linha15" localSheetId="1">#REF!,#REF!,#REF!</definedName>
    <definedName name="linha15" localSheetId="4">#REF!,#REF!,#REF!</definedName>
    <definedName name="linha15" localSheetId="5">#REF!,#REF!,#REF!</definedName>
    <definedName name="linha15" localSheetId="3">#REF!,#REF!,#REF!</definedName>
    <definedName name="linha15" localSheetId="18">#REF!,#REF!,#REF!</definedName>
    <definedName name="linha15" localSheetId="0">#REF!,#REF!,#REF!</definedName>
    <definedName name="linha15">#REF!,#REF!,#REF!</definedName>
    <definedName name="linha17" localSheetId="8">#REF!,#REF!,#REF!</definedName>
    <definedName name="linha17" localSheetId="9">#REF!,#REF!,#REF!</definedName>
    <definedName name="linha17" localSheetId="2">#REF!,#REF!,#REF!</definedName>
    <definedName name="linha17" localSheetId="1">#REF!,#REF!,#REF!</definedName>
    <definedName name="linha17" localSheetId="4">#REF!,#REF!,#REF!</definedName>
    <definedName name="linha17" localSheetId="5">#REF!,#REF!,#REF!</definedName>
    <definedName name="linha17" localSheetId="3">#REF!,#REF!,#REF!</definedName>
    <definedName name="linha17" localSheetId="18">#REF!,#REF!,#REF!</definedName>
    <definedName name="linha17" localSheetId="0">#REF!,#REF!,#REF!</definedName>
    <definedName name="linha17">#REF!,#REF!,#REF!</definedName>
    <definedName name="linha18" localSheetId="8">#REF!,#REF!,#REF!</definedName>
    <definedName name="linha18" localSheetId="9">#REF!,#REF!,#REF!</definedName>
    <definedName name="linha18" localSheetId="2">#REF!,#REF!,#REF!</definedName>
    <definedName name="linha18" localSheetId="1">#REF!,#REF!,#REF!</definedName>
    <definedName name="linha18" localSheetId="4">#REF!,#REF!,#REF!</definedName>
    <definedName name="linha18" localSheetId="5">#REF!,#REF!,#REF!</definedName>
    <definedName name="linha18" localSheetId="3">#REF!,#REF!,#REF!</definedName>
    <definedName name="linha18" localSheetId="18">#REF!,#REF!,#REF!</definedName>
    <definedName name="linha18" localSheetId="0">#REF!,#REF!,#REF!</definedName>
    <definedName name="linha18">#REF!,#REF!,#REF!</definedName>
    <definedName name="linha20" localSheetId="8">#REF!,#REF!,#REF!</definedName>
    <definedName name="linha20" localSheetId="9">#REF!,#REF!,#REF!</definedName>
    <definedName name="linha20" localSheetId="2">#REF!,#REF!,#REF!</definedName>
    <definedName name="linha20" localSheetId="1">#REF!,#REF!,#REF!</definedName>
    <definedName name="linha20" localSheetId="4">#REF!,#REF!,#REF!</definedName>
    <definedName name="linha20" localSheetId="5">#REF!,#REF!,#REF!</definedName>
    <definedName name="linha20" localSheetId="3">#REF!,#REF!,#REF!</definedName>
    <definedName name="linha20" localSheetId="18">#REF!,#REF!,#REF!</definedName>
    <definedName name="linha20" localSheetId="0">#REF!,#REF!,#REF!</definedName>
    <definedName name="linha20">#REF!,#REF!,#REF!</definedName>
    <definedName name="linha22" localSheetId="8">#REF!,#REF!,#REF!</definedName>
    <definedName name="linha22" localSheetId="9">#REF!,#REF!,#REF!</definedName>
    <definedName name="linha22" localSheetId="2">#REF!,#REF!,#REF!</definedName>
    <definedName name="linha22" localSheetId="1">#REF!,#REF!,#REF!</definedName>
    <definedName name="linha22" localSheetId="4">#REF!,#REF!,#REF!</definedName>
    <definedName name="linha22" localSheetId="5">#REF!,#REF!,#REF!</definedName>
    <definedName name="linha22" localSheetId="3">#REF!,#REF!,#REF!</definedName>
    <definedName name="linha22" localSheetId="18">#REF!,#REF!,#REF!</definedName>
    <definedName name="linha22" localSheetId="0">#REF!,#REF!,#REF!</definedName>
    <definedName name="linha22">#REF!,#REF!,#REF!</definedName>
    <definedName name="linha23" localSheetId="8">#REF!,#REF!,#REF!</definedName>
    <definedName name="linha23" localSheetId="9">#REF!,#REF!,#REF!</definedName>
    <definedName name="linha23" localSheetId="2">#REF!,#REF!,#REF!</definedName>
    <definedName name="linha23" localSheetId="1">#REF!,#REF!,#REF!</definedName>
    <definedName name="linha23" localSheetId="4">#REF!,#REF!,#REF!</definedName>
    <definedName name="linha23" localSheetId="5">#REF!,#REF!,#REF!</definedName>
    <definedName name="linha23" localSheetId="3">#REF!,#REF!,#REF!</definedName>
    <definedName name="linha23" localSheetId="18">#REF!,#REF!,#REF!</definedName>
    <definedName name="linha23" localSheetId="0">#REF!,#REF!,#REF!</definedName>
    <definedName name="linha23">#REF!,#REF!,#REF!</definedName>
    <definedName name="linha24" localSheetId="8">#REF!,#REF!,#REF!</definedName>
    <definedName name="linha24" localSheetId="9">#REF!,#REF!,#REF!</definedName>
    <definedName name="linha24" localSheetId="2">#REF!,#REF!,#REF!</definedName>
    <definedName name="linha24" localSheetId="1">#REF!,#REF!,#REF!</definedName>
    <definedName name="linha24" localSheetId="4">#REF!,#REF!,#REF!</definedName>
    <definedName name="linha24" localSheetId="5">#REF!,#REF!,#REF!</definedName>
    <definedName name="linha24" localSheetId="3">#REF!,#REF!,#REF!</definedName>
    <definedName name="linha24" localSheetId="18">#REF!,#REF!,#REF!</definedName>
    <definedName name="linha24" localSheetId="0">#REF!,#REF!,#REF!</definedName>
    <definedName name="linha24">#REF!,#REF!,#REF!</definedName>
    <definedName name="linha25" localSheetId="8">#REF!,#REF!,#REF!</definedName>
    <definedName name="linha25" localSheetId="9">#REF!,#REF!,#REF!</definedName>
    <definedName name="linha25" localSheetId="2">#REF!,#REF!,#REF!</definedName>
    <definedName name="linha25" localSheetId="1">#REF!,#REF!,#REF!</definedName>
    <definedName name="linha25" localSheetId="4">#REF!,#REF!,#REF!</definedName>
    <definedName name="linha25" localSheetId="5">#REF!,#REF!,#REF!</definedName>
    <definedName name="linha25" localSheetId="3">#REF!,#REF!,#REF!</definedName>
    <definedName name="linha25" localSheetId="18">#REF!,#REF!,#REF!</definedName>
    <definedName name="linha25" localSheetId="0">#REF!,#REF!,#REF!</definedName>
    <definedName name="linha25">#REF!,#REF!,#REF!</definedName>
    <definedName name="linha26" localSheetId="8">#REF!,#REF!,#REF!</definedName>
    <definedName name="linha26" localSheetId="9">#REF!,#REF!,#REF!</definedName>
    <definedName name="linha26" localSheetId="2">#REF!,#REF!,#REF!</definedName>
    <definedName name="linha26" localSheetId="1">#REF!,#REF!,#REF!</definedName>
    <definedName name="linha26" localSheetId="4">#REF!,#REF!,#REF!</definedName>
    <definedName name="linha26" localSheetId="5">#REF!,#REF!,#REF!</definedName>
    <definedName name="linha26" localSheetId="3">#REF!,#REF!,#REF!</definedName>
    <definedName name="linha26" localSheetId="18">#REF!,#REF!,#REF!</definedName>
    <definedName name="linha26" localSheetId="0">#REF!,#REF!,#REF!</definedName>
    <definedName name="linha26">#REF!,#REF!,#REF!</definedName>
    <definedName name="linha27" localSheetId="8">#REF!,#REF!,#REF!</definedName>
    <definedName name="linha27" localSheetId="9">#REF!,#REF!,#REF!</definedName>
    <definedName name="linha27" localSheetId="2">#REF!,#REF!,#REF!</definedName>
    <definedName name="linha27" localSheetId="1">#REF!,#REF!,#REF!</definedName>
    <definedName name="linha27" localSheetId="4">#REF!,#REF!,#REF!</definedName>
    <definedName name="linha27" localSheetId="5">#REF!,#REF!,#REF!</definedName>
    <definedName name="linha27" localSheetId="3">#REF!,#REF!,#REF!</definedName>
    <definedName name="linha27" localSheetId="18">#REF!,#REF!,#REF!</definedName>
    <definedName name="linha27" localSheetId="0">#REF!,#REF!,#REF!</definedName>
    <definedName name="linha27">#REF!,#REF!,#REF!</definedName>
    <definedName name="linha29" localSheetId="8">#REF!,#REF!,#REF!</definedName>
    <definedName name="linha29" localSheetId="9">#REF!,#REF!,#REF!</definedName>
    <definedName name="linha29" localSheetId="2">#REF!,#REF!,#REF!</definedName>
    <definedName name="linha29" localSheetId="1">#REF!,#REF!,#REF!</definedName>
    <definedName name="linha29" localSheetId="4">#REF!,#REF!,#REF!</definedName>
    <definedName name="linha29" localSheetId="5">#REF!,#REF!,#REF!</definedName>
    <definedName name="linha29" localSheetId="3">#REF!,#REF!,#REF!</definedName>
    <definedName name="linha29" localSheetId="18">#REF!,#REF!,#REF!</definedName>
    <definedName name="linha29" localSheetId="0">#REF!,#REF!,#REF!</definedName>
    <definedName name="linha29">#REF!,#REF!,#REF!</definedName>
    <definedName name="linha30" localSheetId="8">#REF!,#REF!,#REF!</definedName>
    <definedName name="linha30" localSheetId="9">#REF!,#REF!,#REF!</definedName>
    <definedName name="linha30" localSheetId="2">#REF!,#REF!,#REF!</definedName>
    <definedName name="linha30" localSheetId="1">#REF!,#REF!,#REF!</definedName>
    <definedName name="linha30" localSheetId="4">#REF!,#REF!,#REF!</definedName>
    <definedName name="linha30" localSheetId="5">#REF!,#REF!,#REF!</definedName>
    <definedName name="linha30" localSheetId="3">#REF!,#REF!,#REF!</definedName>
    <definedName name="linha30" localSheetId="18">#REF!,#REF!,#REF!</definedName>
    <definedName name="linha30" localSheetId="0">#REF!,#REF!,#REF!</definedName>
    <definedName name="linha30">#REF!,#REF!,#REF!</definedName>
    <definedName name="linha31" localSheetId="8">#REF!,#REF!,#REF!</definedName>
    <definedName name="linha31" localSheetId="9">#REF!,#REF!,#REF!</definedName>
    <definedName name="linha31" localSheetId="2">#REF!,#REF!,#REF!</definedName>
    <definedName name="linha31" localSheetId="1">#REF!,#REF!,#REF!</definedName>
    <definedName name="linha31" localSheetId="4">#REF!,#REF!,#REF!</definedName>
    <definedName name="linha31" localSheetId="5">#REF!,#REF!,#REF!</definedName>
    <definedName name="linha31" localSheetId="3">#REF!,#REF!,#REF!</definedName>
    <definedName name="linha31" localSheetId="18">#REF!,#REF!,#REF!</definedName>
    <definedName name="linha31" localSheetId="0">#REF!,#REF!,#REF!</definedName>
    <definedName name="linha31">#REF!,#REF!,#REF!</definedName>
    <definedName name="linha32" localSheetId="8">#REF!,#REF!,#REF!</definedName>
    <definedName name="linha32" localSheetId="9">#REF!,#REF!,#REF!</definedName>
    <definedName name="linha32" localSheetId="2">#REF!,#REF!,#REF!</definedName>
    <definedName name="linha32" localSheetId="1">#REF!,#REF!,#REF!</definedName>
    <definedName name="linha32" localSheetId="4">#REF!,#REF!,#REF!</definedName>
    <definedName name="linha32" localSheetId="5">#REF!,#REF!,#REF!</definedName>
    <definedName name="linha32" localSheetId="3">#REF!,#REF!,#REF!</definedName>
    <definedName name="linha32" localSheetId="18">#REF!,#REF!,#REF!</definedName>
    <definedName name="linha32" localSheetId="0">#REF!,#REF!,#REF!</definedName>
    <definedName name="linha32">#REF!,#REF!,#REF!</definedName>
    <definedName name="linha34" localSheetId="8">#REF!,#REF!,#REF!</definedName>
    <definedName name="linha34" localSheetId="9">#REF!,#REF!,#REF!</definedName>
    <definedName name="linha34" localSheetId="2">#REF!,#REF!,#REF!</definedName>
    <definedName name="linha34" localSheetId="1">#REF!,#REF!,#REF!</definedName>
    <definedName name="linha34" localSheetId="4">#REF!,#REF!,#REF!</definedName>
    <definedName name="linha34" localSheetId="5">#REF!,#REF!,#REF!</definedName>
    <definedName name="linha34" localSheetId="3">#REF!,#REF!,#REF!</definedName>
    <definedName name="linha34" localSheetId="18">#REF!,#REF!,#REF!</definedName>
    <definedName name="linha34" localSheetId="0">#REF!,#REF!,#REF!</definedName>
    <definedName name="linha34">#REF!,#REF!,#REF!</definedName>
    <definedName name="lista" localSheetId="4">#N/A</definedName>
    <definedName name="lista" localSheetId="5">#N/A</definedName>
    <definedName name="lista" localSheetId="3">#N/A</definedName>
    <definedName name="lista" localSheetId="18">#N/A</definedName>
    <definedName name="lista" localSheetId="0">'[15]Preços Parâmetros'!$A$4:$A$181</definedName>
    <definedName name="lista">'[16]Preços Parâmetros'!$A$4:$A$181</definedName>
    <definedName name="LISTAEQ" localSheetId="6">#REF!</definedName>
    <definedName name="LISTAEQ" localSheetId="8">#REF!</definedName>
    <definedName name="LISTAEQ" localSheetId="9">#REF!</definedName>
    <definedName name="LISTAEQ" localSheetId="2">#REF!</definedName>
    <definedName name="LISTAEQ" localSheetId="1">#REF!</definedName>
    <definedName name="LISTAEQ" localSheetId="4">#REF!</definedName>
    <definedName name="LISTAEQ" localSheetId="5">#REF!</definedName>
    <definedName name="LISTAEQ" localSheetId="3">#REF!</definedName>
    <definedName name="LISTAEQ" localSheetId="18">#REF!</definedName>
    <definedName name="LISTAEQ" localSheetId="0">#REF!</definedName>
    <definedName name="LISTAEQ">#REF!</definedName>
    <definedName name="LISTAMO" localSheetId="8">#REF!</definedName>
    <definedName name="LISTAMO" localSheetId="9">#REF!</definedName>
    <definedName name="LISTAMO" localSheetId="2">#REF!</definedName>
    <definedName name="LISTAMO" localSheetId="1">#REF!</definedName>
    <definedName name="LISTAMO" localSheetId="4">#REF!</definedName>
    <definedName name="LISTAMO" localSheetId="5">#REF!</definedName>
    <definedName name="LISTAMO" localSheetId="3">#REF!</definedName>
    <definedName name="LISTAMO" localSheetId="18">#REF!</definedName>
    <definedName name="LISTAMO" localSheetId="0">#REF!</definedName>
    <definedName name="LISTAMO">#REF!</definedName>
    <definedName name="ListaParametros" localSheetId="4">#N/A</definedName>
    <definedName name="ListaParametros" localSheetId="5">#N/A</definedName>
    <definedName name="ListaParametros" localSheetId="3">#N/A</definedName>
    <definedName name="ListaParametros" localSheetId="18">#N/A</definedName>
    <definedName name="ListaParametros" localSheetId="0">'[15]Preços Parâmetros'!$A$4:$A$181</definedName>
    <definedName name="ListaParametros">'[16]Preços Parâmetros'!$A$4:$A$181</definedName>
    <definedName name="LL" localSheetId="4">#N/A</definedName>
    <definedName name="LL" localSheetId="5">#N/A</definedName>
    <definedName name="LL" localSheetId="3">#N/A</definedName>
    <definedName name="LL" localSheetId="18">#N/A</definedName>
    <definedName name="LL" localSheetId="0">[17]PL018407!$A$7:$E$161</definedName>
    <definedName name="LL">[18]PL018407!$A$7:$E$161</definedName>
    <definedName name="lom" localSheetId="6">#REF!</definedName>
    <definedName name="lom" localSheetId="8">#REF!</definedName>
    <definedName name="lom" localSheetId="9">#REF!</definedName>
    <definedName name="lom" localSheetId="2">#REF!</definedName>
    <definedName name="lom" localSheetId="1">#REF!</definedName>
    <definedName name="lom" localSheetId="4">#REF!</definedName>
    <definedName name="lom" localSheetId="5">#REF!</definedName>
    <definedName name="lom" localSheetId="3">#REF!</definedName>
    <definedName name="lom" localSheetId="18">#REF!</definedName>
    <definedName name="lom" localSheetId="0">#REF!</definedName>
    <definedName name="lom">#REF!</definedName>
    <definedName name="Losses" localSheetId="8">#REF!</definedName>
    <definedName name="Losses" localSheetId="9">#REF!</definedName>
    <definedName name="Losses" localSheetId="2">#REF!</definedName>
    <definedName name="Losses" localSheetId="1">#REF!</definedName>
    <definedName name="Losses" localSheetId="4">#REF!</definedName>
    <definedName name="Losses" localSheetId="5">#REF!</definedName>
    <definedName name="Losses" localSheetId="3">#REF!</definedName>
    <definedName name="Losses" localSheetId="18">#REF!</definedName>
    <definedName name="Losses" localSheetId="0">#REF!</definedName>
    <definedName name="Losses">#REF!</definedName>
    <definedName name="M" localSheetId="8">#REF!</definedName>
    <definedName name="M" localSheetId="9">#REF!</definedName>
    <definedName name="M" localSheetId="2">#REF!</definedName>
    <definedName name="M" localSheetId="1">#REF!</definedName>
    <definedName name="M" localSheetId="4">#REF!</definedName>
    <definedName name="M" localSheetId="5">#REF!</definedName>
    <definedName name="M" localSheetId="3">#REF!</definedName>
    <definedName name="M" localSheetId="18">#REF!</definedName>
    <definedName name="M" localSheetId="0">#REF!</definedName>
    <definedName name="M">#REF!</definedName>
    <definedName name="man_ent_10km" localSheetId="8">#REF!</definedName>
    <definedName name="man_ent_10km" localSheetId="9">#REF!</definedName>
    <definedName name="man_ent_10km" localSheetId="2">#REF!</definedName>
    <definedName name="man_ent_10km" localSheetId="1">#REF!</definedName>
    <definedName name="man_ent_10km" localSheetId="4">#REF!</definedName>
    <definedName name="man_ent_10km" localSheetId="5">#REF!</definedName>
    <definedName name="man_ent_10km" localSheetId="3">#REF!</definedName>
    <definedName name="man_ent_10km" localSheetId="18">#REF!</definedName>
    <definedName name="man_ent_10km" localSheetId="0">#REF!</definedName>
    <definedName name="man_ent_10km">#REF!</definedName>
    <definedName name="man_ent_10km1" localSheetId="8">#REF!</definedName>
    <definedName name="man_ent_10km1" localSheetId="9">#REF!</definedName>
    <definedName name="man_ent_10km1" localSheetId="2">#REF!</definedName>
    <definedName name="man_ent_10km1" localSheetId="1">#REF!</definedName>
    <definedName name="man_ent_10km1" localSheetId="4">#REF!</definedName>
    <definedName name="man_ent_10km1" localSheetId="5">#REF!</definedName>
    <definedName name="man_ent_10km1" localSheetId="3">#REF!</definedName>
    <definedName name="man_ent_10km1" localSheetId="18">#REF!</definedName>
    <definedName name="man_ent_10km1" localSheetId="0">#REF!</definedName>
    <definedName name="man_ent_10km1">#REF!</definedName>
    <definedName name="man_ent_10km2" localSheetId="8">#REF!</definedName>
    <definedName name="man_ent_10km2" localSheetId="9">#REF!</definedName>
    <definedName name="man_ent_10km2" localSheetId="2">#REF!</definedName>
    <definedName name="man_ent_10km2" localSheetId="1">#REF!</definedName>
    <definedName name="man_ent_10km2" localSheetId="4">#REF!</definedName>
    <definedName name="man_ent_10km2" localSheetId="5">#REF!</definedName>
    <definedName name="man_ent_10km2" localSheetId="3">#REF!</definedName>
    <definedName name="man_ent_10km2" localSheetId="18">#REF!</definedName>
    <definedName name="man_ent_10km2" localSheetId="0">#REF!</definedName>
    <definedName name="man_ent_10km2">#REF!</definedName>
    <definedName name="man_ent_10km3" localSheetId="8">#REF!</definedName>
    <definedName name="man_ent_10km3" localSheetId="9">#REF!</definedName>
    <definedName name="man_ent_10km3" localSheetId="2">#REF!</definedName>
    <definedName name="man_ent_10km3" localSheetId="1">#REF!</definedName>
    <definedName name="man_ent_10km3" localSheetId="4">#REF!</definedName>
    <definedName name="man_ent_10km3" localSheetId="5">#REF!</definedName>
    <definedName name="man_ent_10km3" localSheetId="3">#REF!</definedName>
    <definedName name="man_ent_10km3" localSheetId="18">#REF!</definedName>
    <definedName name="man_ent_10km3" localSheetId="0">#REF!</definedName>
    <definedName name="man_ent_10km3">#REF!</definedName>
    <definedName name="man_ent_10km4" localSheetId="8">#REF!</definedName>
    <definedName name="man_ent_10km4" localSheetId="9">#REF!</definedName>
    <definedName name="man_ent_10km4" localSheetId="2">#REF!</definedName>
    <definedName name="man_ent_10km4" localSheetId="1">#REF!</definedName>
    <definedName name="man_ent_10km4" localSheetId="4">#REF!</definedName>
    <definedName name="man_ent_10km4" localSheetId="5">#REF!</definedName>
    <definedName name="man_ent_10km4" localSheetId="3">#REF!</definedName>
    <definedName name="man_ent_10km4" localSheetId="18">#REF!</definedName>
    <definedName name="man_ent_10km4" localSheetId="0">#REF!</definedName>
    <definedName name="man_ent_10km4">#REF!</definedName>
    <definedName name="man_ent_10km5" localSheetId="8">#REF!</definedName>
    <definedName name="man_ent_10km5" localSheetId="9">#REF!</definedName>
    <definedName name="man_ent_10km5" localSheetId="2">#REF!</definedName>
    <definedName name="man_ent_10km5" localSheetId="1">#REF!</definedName>
    <definedName name="man_ent_10km5" localSheetId="4">#REF!</definedName>
    <definedName name="man_ent_10km5" localSheetId="5">#REF!</definedName>
    <definedName name="man_ent_10km5" localSheetId="3">#REF!</definedName>
    <definedName name="man_ent_10km5" localSheetId="18">#REF!</definedName>
    <definedName name="man_ent_10km5" localSheetId="0">#REF!</definedName>
    <definedName name="man_ent_10km5">#REF!</definedName>
    <definedName name="man_ent_10km6" localSheetId="8">#REF!</definedName>
    <definedName name="man_ent_10km6" localSheetId="9">#REF!</definedName>
    <definedName name="man_ent_10km6" localSheetId="2">#REF!</definedName>
    <definedName name="man_ent_10km6" localSheetId="1">#REF!</definedName>
    <definedName name="man_ent_10km6" localSheetId="4">#REF!</definedName>
    <definedName name="man_ent_10km6" localSheetId="5">#REF!</definedName>
    <definedName name="man_ent_10km6" localSheetId="3">#REF!</definedName>
    <definedName name="man_ent_10km6" localSheetId="18">#REF!</definedName>
    <definedName name="man_ent_10km6" localSheetId="0">#REF!</definedName>
    <definedName name="man_ent_10km6">#REF!</definedName>
    <definedName name="man_ent_10km7" localSheetId="8">#REF!</definedName>
    <definedName name="man_ent_10km7" localSheetId="9">#REF!</definedName>
    <definedName name="man_ent_10km7" localSheetId="2">#REF!</definedName>
    <definedName name="man_ent_10km7" localSheetId="1">#REF!</definedName>
    <definedName name="man_ent_10km7" localSheetId="4">#REF!</definedName>
    <definedName name="man_ent_10km7" localSheetId="5">#REF!</definedName>
    <definedName name="man_ent_10km7" localSheetId="3">#REF!</definedName>
    <definedName name="man_ent_10km7" localSheetId="18">#REF!</definedName>
    <definedName name="man_ent_10km7" localSheetId="0">#REF!</definedName>
    <definedName name="man_ent_10km7">#REF!</definedName>
    <definedName name="man_ent_10km8" localSheetId="8">#REF!</definedName>
    <definedName name="man_ent_10km8" localSheetId="9">#REF!</definedName>
    <definedName name="man_ent_10km8" localSheetId="2">#REF!</definedName>
    <definedName name="man_ent_10km8" localSheetId="1">#REF!</definedName>
    <definedName name="man_ent_10km8" localSheetId="4">#REF!</definedName>
    <definedName name="man_ent_10km8" localSheetId="5">#REF!</definedName>
    <definedName name="man_ent_10km8" localSheetId="3">#REF!</definedName>
    <definedName name="man_ent_10km8" localSheetId="18">#REF!</definedName>
    <definedName name="man_ent_10km8" localSheetId="0">#REF!</definedName>
    <definedName name="man_ent_10km8">#REF!</definedName>
    <definedName name="man_ent_10km9" localSheetId="8">#REF!</definedName>
    <definedName name="man_ent_10km9" localSheetId="9">#REF!</definedName>
    <definedName name="man_ent_10km9" localSheetId="2">#REF!</definedName>
    <definedName name="man_ent_10km9" localSheetId="1">#REF!</definedName>
    <definedName name="man_ent_10km9" localSheetId="4">#REF!</definedName>
    <definedName name="man_ent_10km9" localSheetId="5">#REF!</definedName>
    <definedName name="man_ent_10km9" localSheetId="3">#REF!</definedName>
    <definedName name="man_ent_10km9" localSheetId="18">#REF!</definedName>
    <definedName name="man_ent_10km9" localSheetId="0">#REF!</definedName>
    <definedName name="man_ent_10km9">#REF!</definedName>
    <definedName name="man_ent_ac_10km" localSheetId="8">#REF!</definedName>
    <definedName name="man_ent_ac_10km" localSheetId="9">#REF!</definedName>
    <definedName name="man_ent_ac_10km" localSheetId="2">#REF!</definedName>
    <definedName name="man_ent_ac_10km" localSheetId="1">#REF!</definedName>
    <definedName name="man_ent_ac_10km" localSheetId="4">#REF!</definedName>
    <definedName name="man_ent_ac_10km" localSheetId="5">#REF!</definedName>
    <definedName name="man_ent_ac_10km" localSheetId="3">#REF!</definedName>
    <definedName name="man_ent_ac_10km" localSheetId="18">#REF!</definedName>
    <definedName name="man_ent_ac_10km" localSheetId="0">#REF!</definedName>
    <definedName name="man_ent_ac_10km">#REF!</definedName>
    <definedName name="man_ent_ac_10km1" localSheetId="8">#REF!</definedName>
    <definedName name="man_ent_ac_10km1" localSheetId="9">#REF!</definedName>
    <definedName name="man_ent_ac_10km1" localSheetId="2">#REF!</definedName>
    <definedName name="man_ent_ac_10km1" localSheetId="1">#REF!</definedName>
    <definedName name="man_ent_ac_10km1" localSheetId="4">#REF!</definedName>
    <definedName name="man_ent_ac_10km1" localSheetId="5">#REF!</definedName>
    <definedName name="man_ent_ac_10km1" localSheetId="3">#REF!</definedName>
    <definedName name="man_ent_ac_10km1" localSheetId="18">#REF!</definedName>
    <definedName name="man_ent_ac_10km1" localSheetId="0">#REF!</definedName>
    <definedName name="man_ent_ac_10km1">#REF!</definedName>
    <definedName name="man_ent_ac_10km2" localSheetId="8">#REF!</definedName>
    <definedName name="man_ent_ac_10km2" localSheetId="9">#REF!</definedName>
    <definedName name="man_ent_ac_10km2" localSheetId="2">#REF!</definedName>
    <definedName name="man_ent_ac_10km2" localSheetId="1">#REF!</definedName>
    <definedName name="man_ent_ac_10km2" localSheetId="4">#REF!</definedName>
    <definedName name="man_ent_ac_10km2" localSheetId="5">#REF!</definedName>
    <definedName name="man_ent_ac_10km2" localSheetId="3">#REF!</definedName>
    <definedName name="man_ent_ac_10km2" localSheetId="18">#REF!</definedName>
    <definedName name="man_ent_ac_10km2" localSheetId="0">#REF!</definedName>
    <definedName name="man_ent_ac_10km2">#REF!</definedName>
    <definedName name="man_ent_ac_10km3" localSheetId="8">#REF!</definedName>
    <definedName name="man_ent_ac_10km3" localSheetId="9">#REF!</definedName>
    <definedName name="man_ent_ac_10km3" localSheetId="2">#REF!</definedName>
    <definedName name="man_ent_ac_10km3" localSheetId="1">#REF!</definedName>
    <definedName name="man_ent_ac_10km3" localSheetId="4">#REF!</definedName>
    <definedName name="man_ent_ac_10km3" localSheetId="5">#REF!</definedName>
    <definedName name="man_ent_ac_10km3" localSheetId="3">#REF!</definedName>
    <definedName name="man_ent_ac_10km3" localSheetId="18">#REF!</definedName>
    <definedName name="man_ent_ac_10km3" localSheetId="0">#REF!</definedName>
    <definedName name="man_ent_ac_10km3">#REF!</definedName>
    <definedName name="man_ent_ac_10km4" localSheetId="8">#REF!</definedName>
    <definedName name="man_ent_ac_10km4" localSheetId="9">#REF!</definedName>
    <definedName name="man_ent_ac_10km4" localSheetId="2">#REF!</definedName>
    <definedName name="man_ent_ac_10km4" localSheetId="1">#REF!</definedName>
    <definedName name="man_ent_ac_10km4" localSheetId="4">#REF!</definedName>
    <definedName name="man_ent_ac_10km4" localSheetId="5">#REF!</definedName>
    <definedName name="man_ent_ac_10km4" localSheetId="3">#REF!</definedName>
    <definedName name="man_ent_ac_10km4" localSheetId="18">#REF!</definedName>
    <definedName name="man_ent_ac_10km4" localSheetId="0">#REF!</definedName>
    <definedName name="man_ent_ac_10km4">#REF!</definedName>
    <definedName name="man_ent_ac_10km5" localSheetId="8">#REF!</definedName>
    <definedName name="man_ent_ac_10km5" localSheetId="9">#REF!</definedName>
    <definedName name="man_ent_ac_10km5" localSheetId="2">#REF!</definedName>
    <definedName name="man_ent_ac_10km5" localSheetId="1">#REF!</definedName>
    <definedName name="man_ent_ac_10km5" localSheetId="4">#REF!</definedName>
    <definedName name="man_ent_ac_10km5" localSheetId="5">#REF!</definedName>
    <definedName name="man_ent_ac_10km5" localSheetId="3">#REF!</definedName>
    <definedName name="man_ent_ac_10km5" localSheetId="18">#REF!</definedName>
    <definedName name="man_ent_ac_10km5" localSheetId="0">#REF!</definedName>
    <definedName name="man_ent_ac_10km5">#REF!</definedName>
    <definedName name="man_ent_ac_10km6" localSheetId="8">#REF!</definedName>
    <definedName name="man_ent_ac_10km6" localSheetId="9">#REF!</definedName>
    <definedName name="man_ent_ac_10km6" localSheetId="2">#REF!</definedName>
    <definedName name="man_ent_ac_10km6" localSheetId="1">#REF!</definedName>
    <definedName name="man_ent_ac_10km6" localSheetId="4">#REF!</definedName>
    <definedName name="man_ent_ac_10km6" localSheetId="5">#REF!</definedName>
    <definedName name="man_ent_ac_10km6" localSheetId="3">#REF!</definedName>
    <definedName name="man_ent_ac_10km6" localSheetId="18">#REF!</definedName>
    <definedName name="man_ent_ac_10km6" localSheetId="0">#REF!</definedName>
    <definedName name="man_ent_ac_10km6">#REF!</definedName>
    <definedName name="man_ent_ac_10km7" localSheetId="8">#REF!</definedName>
    <definedName name="man_ent_ac_10km7" localSheetId="9">#REF!</definedName>
    <definedName name="man_ent_ac_10km7" localSheetId="2">#REF!</definedName>
    <definedName name="man_ent_ac_10km7" localSheetId="1">#REF!</definedName>
    <definedName name="man_ent_ac_10km7" localSheetId="4">#REF!</definedName>
    <definedName name="man_ent_ac_10km7" localSheetId="5">#REF!</definedName>
    <definedName name="man_ent_ac_10km7" localSheetId="3">#REF!</definedName>
    <definedName name="man_ent_ac_10km7" localSheetId="18">#REF!</definedName>
    <definedName name="man_ent_ac_10km7" localSheetId="0">#REF!</definedName>
    <definedName name="man_ent_ac_10km7">#REF!</definedName>
    <definedName name="man_ent_ac_10km8" localSheetId="8">#REF!</definedName>
    <definedName name="man_ent_ac_10km8" localSheetId="9">#REF!</definedName>
    <definedName name="man_ent_ac_10km8" localSheetId="2">#REF!</definedName>
    <definedName name="man_ent_ac_10km8" localSheetId="1">#REF!</definedName>
    <definedName name="man_ent_ac_10km8" localSheetId="4">#REF!</definedName>
    <definedName name="man_ent_ac_10km8" localSheetId="5">#REF!</definedName>
    <definedName name="man_ent_ac_10km8" localSheetId="3">#REF!</definedName>
    <definedName name="man_ent_ac_10km8" localSheetId="18">#REF!</definedName>
    <definedName name="man_ent_ac_10km8" localSheetId="0">#REF!</definedName>
    <definedName name="man_ent_ac_10km8">#REF!</definedName>
    <definedName name="man_ent_ac_10km9" localSheetId="8">#REF!</definedName>
    <definedName name="man_ent_ac_10km9" localSheetId="9">#REF!</definedName>
    <definedName name="man_ent_ac_10km9" localSheetId="2">#REF!</definedName>
    <definedName name="man_ent_ac_10km9" localSheetId="1">#REF!</definedName>
    <definedName name="man_ent_ac_10km9" localSheetId="4">#REF!</definedName>
    <definedName name="man_ent_ac_10km9" localSheetId="5">#REF!</definedName>
    <definedName name="man_ent_ac_10km9" localSheetId="3">#REF!</definedName>
    <definedName name="man_ent_ac_10km9" localSheetId="18">#REF!</definedName>
    <definedName name="man_ent_ac_10km9" localSheetId="0">#REF!</definedName>
    <definedName name="man_ent_ac_10km9">#REF!</definedName>
    <definedName name="Margem" localSheetId="8">#REF!</definedName>
    <definedName name="Margem" localSheetId="9">#REF!</definedName>
    <definedName name="Margem" localSheetId="2">#REF!</definedName>
    <definedName name="Margem" localSheetId="1">#REF!</definedName>
    <definedName name="Margem" localSheetId="4">#REF!</definedName>
    <definedName name="Margem" localSheetId="5">#REF!</definedName>
    <definedName name="Margem" localSheetId="3">#REF!</definedName>
    <definedName name="Margem" localSheetId="18">#REF!</definedName>
    <definedName name="Margem" localSheetId="0">[19]CF!#REF!</definedName>
    <definedName name="Margem">#REF!</definedName>
    <definedName name="MARQUISE" localSheetId="8">#REF!</definedName>
    <definedName name="MARQUISE" localSheetId="9">#REF!</definedName>
    <definedName name="MARQUISE" localSheetId="2">#REF!</definedName>
    <definedName name="MARQUISE" localSheetId="1">#REF!</definedName>
    <definedName name="MARQUISE" localSheetId="4">#REF!</definedName>
    <definedName name="MARQUISE" localSheetId="5">#REF!</definedName>
    <definedName name="MARQUISE" localSheetId="3">#REF!</definedName>
    <definedName name="MARQUISE" localSheetId="18">#REF!</definedName>
    <definedName name="MARQUISE" localSheetId="0">#REF!</definedName>
    <definedName name="MARQUISE">#REF!</definedName>
    <definedName name="MAT" localSheetId="8">#REF!</definedName>
    <definedName name="MAT" localSheetId="9">#REF!</definedName>
    <definedName name="MAT" localSheetId="2">#REF!</definedName>
    <definedName name="MAT" localSheetId="1">#REF!</definedName>
    <definedName name="MAT" localSheetId="4">#REF!</definedName>
    <definedName name="MAT" localSheetId="5">#REF!</definedName>
    <definedName name="MAT" localSheetId="3">#REF!</definedName>
    <definedName name="MAT" localSheetId="18">#REF!</definedName>
    <definedName name="MAT" localSheetId="0">#REF!</definedName>
    <definedName name="MAT">#REF!</definedName>
    <definedName name="Mec" localSheetId="8">#REF!</definedName>
    <definedName name="Mec" localSheetId="9">#REF!</definedName>
    <definedName name="Mec" localSheetId="2">#REF!</definedName>
    <definedName name="Mec" localSheetId="1">#REF!</definedName>
    <definedName name="Mec" localSheetId="4">#REF!</definedName>
    <definedName name="Mec" localSheetId="5">#REF!</definedName>
    <definedName name="Mec" localSheetId="3">#REF!</definedName>
    <definedName name="Mec" localSheetId="18">#REF!</definedName>
    <definedName name="Mec" localSheetId="0">#REF!</definedName>
    <definedName name="Mec">#REF!</definedName>
    <definedName name="mec_10km" localSheetId="8">#REF!</definedName>
    <definedName name="mec_10km" localSheetId="9">#REF!</definedName>
    <definedName name="mec_10km" localSheetId="2">#REF!</definedName>
    <definedName name="mec_10km" localSheetId="1">#REF!</definedName>
    <definedName name="mec_10km" localSheetId="4">#REF!</definedName>
    <definedName name="mec_10km" localSheetId="5">#REF!</definedName>
    <definedName name="mec_10km" localSheetId="3">#REF!</definedName>
    <definedName name="mec_10km" localSheetId="18">#REF!</definedName>
    <definedName name="mec_10km" localSheetId="0">#REF!</definedName>
    <definedName name="mec_10km">#REF!</definedName>
    <definedName name="mec_10km1" localSheetId="8">#REF!</definedName>
    <definedName name="mec_10km1" localSheetId="9">#REF!</definedName>
    <definedName name="mec_10km1" localSheetId="2">#REF!</definedName>
    <definedName name="mec_10km1" localSheetId="1">#REF!</definedName>
    <definedName name="mec_10km1" localSheetId="4">#REF!</definedName>
    <definedName name="mec_10km1" localSheetId="5">#REF!</definedName>
    <definedName name="mec_10km1" localSheetId="3">#REF!</definedName>
    <definedName name="mec_10km1" localSheetId="18">#REF!</definedName>
    <definedName name="mec_10km1" localSheetId="0">#REF!</definedName>
    <definedName name="mec_10km1">#REF!</definedName>
    <definedName name="mec_10km2" localSheetId="8">#REF!</definedName>
    <definedName name="mec_10km2" localSheetId="9">#REF!</definedName>
    <definedName name="mec_10km2" localSheetId="2">#REF!</definedName>
    <definedName name="mec_10km2" localSheetId="1">#REF!</definedName>
    <definedName name="mec_10km2" localSheetId="4">#REF!</definedName>
    <definedName name="mec_10km2" localSheetId="5">#REF!</definedName>
    <definedName name="mec_10km2" localSheetId="3">#REF!</definedName>
    <definedName name="mec_10km2" localSheetId="18">#REF!</definedName>
    <definedName name="mec_10km2" localSheetId="0">#REF!</definedName>
    <definedName name="mec_10km2">#REF!</definedName>
    <definedName name="mec_10km3" localSheetId="8">#REF!</definedName>
    <definedName name="mec_10km3" localSheetId="9">#REF!</definedName>
    <definedName name="mec_10km3" localSheetId="2">#REF!</definedName>
    <definedName name="mec_10km3" localSheetId="1">#REF!</definedName>
    <definedName name="mec_10km3" localSheetId="4">#REF!</definedName>
    <definedName name="mec_10km3" localSheetId="5">#REF!</definedName>
    <definedName name="mec_10km3" localSheetId="3">#REF!</definedName>
    <definedName name="mec_10km3" localSheetId="18">#REF!</definedName>
    <definedName name="mec_10km3" localSheetId="0">#REF!</definedName>
    <definedName name="mec_10km3">#REF!</definedName>
    <definedName name="mec_10km4" localSheetId="8">#REF!</definedName>
    <definedName name="mec_10km4" localSheetId="9">#REF!</definedName>
    <definedName name="mec_10km4" localSheetId="2">#REF!</definedName>
    <definedName name="mec_10km4" localSheetId="1">#REF!</definedName>
    <definedName name="mec_10km4" localSheetId="4">#REF!</definedName>
    <definedName name="mec_10km4" localSheetId="5">#REF!</definedName>
    <definedName name="mec_10km4" localSheetId="3">#REF!</definedName>
    <definedName name="mec_10km4" localSheetId="18">#REF!</definedName>
    <definedName name="mec_10km4" localSheetId="0">#REF!</definedName>
    <definedName name="mec_10km4">#REF!</definedName>
    <definedName name="mec_10km5" localSheetId="8">#REF!</definedName>
    <definedName name="mec_10km5" localSheetId="9">#REF!</definedName>
    <definedName name="mec_10km5" localSheetId="2">#REF!</definedName>
    <definedName name="mec_10km5" localSheetId="1">#REF!</definedName>
    <definedName name="mec_10km5" localSheetId="4">#REF!</definedName>
    <definedName name="mec_10km5" localSheetId="5">#REF!</definedName>
    <definedName name="mec_10km5" localSheetId="3">#REF!</definedName>
    <definedName name="mec_10km5" localSheetId="18">#REF!</definedName>
    <definedName name="mec_10km5" localSheetId="0">#REF!</definedName>
    <definedName name="mec_10km5">#REF!</definedName>
    <definedName name="mec_10km6" localSheetId="8">#REF!</definedName>
    <definedName name="mec_10km6" localSheetId="9">#REF!</definedName>
    <definedName name="mec_10km6" localSheetId="2">#REF!</definedName>
    <definedName name="mec_10km6" localSheetId="1">#REF!</definedName>
    <definedName name="mec_10km6" localSheetId="4">#REF!</definedName>
    <definedName name="mec_10km6" localSheetId="5">#REF!</definedName>
    <definedName name="mec_10km6" localSheetId="3">#REF!</definedName>
    <definedName name="mec_10km6" localSheetId="18">#REF!</definedName>
    <definedName name="mec_10km6" localSheetId="0">#REF!</definedName>
    <definedName name="mec_10km6">#REF!</definedName>
    <definedName name="mec_10km7" localSheetId="8">#REF!</definedName>
    <definedName name="mec_10km7" localSheetId="9">#REF!</definedName>
    <definedName name="mec_10km7" localSheetId="2">#REF!</definedName>
    <definedName name="mec_10km7" localSheetId="1">#REF!</definedName>
    <definedName name="mec_10km7" localSheetId="4">#REF!</definedName>
    <definedName name="mec_10km7" localSheetId="5">#REF!</definedName>
    <definedName name="mec_10km7" localSheetId="3">#REF!</definedName>
    <definedName name="mec_10km7" localSheetId="18">#REF!</definedName>
    <definedName name="mec_10km7" localSheetId="0">#REF!</definedName>
    <definedName name="mec_10km7">#REF!</definedName>
    <definedName name="mec_10km8" localSheetId="8">#REF!</definedName>
    <definedName name="mec_10km8" localSheetId="9">#REF!</definedName>
    <definedName name="mec_10km8" localSheetId="2">#REF!</definedName>
    <definedName name="mec_10km8" localSheetId="1">#REF!</definedName>
    <definedName name="mec_10km8" localSheetId="4">#REF!</definedName>
    <definedName name="mec_10km8" localSheetId="5">#REF!</definedName>
    <definedName name="mec_10km8" localSheetId="3">#REF!</definedName>
    <definedName name="mec_10km8" localSheetId="18">#REF!</definedName>
    <definedName name="mec_10km8" localSheetId="0">#REF!</definedName>
    <definedName name="mec_10km8">#REF!</definedName>
    <definedName name="mec_10km9" localSheetId="8">#REF!</definedName>
    <definedName name="mec_10km9" localSheetId="9">#REF!</definedName>
    <definedName name="mec_10km9" localSheetId="2">#REF!</definedName>
    <definedName name="mec_10km9" localSheetId="1">#REF!</definedName>
    <definedName name="mec_10km9" localSheetId="4">#REF!</definedName>
    <definedName name="mec_10km9" localSheetId="5">#REF!</definedName>
    <definedName name="mec_10km9" localSheetId="3">#REF!</definedName>
    <definedName name="mec_10km9" localSheetId="18">#REF!</definedName>
    <definedName name="mec_10km9" localSheetId="0">#REF!</definedName>
    <definedName name="mec_10km9">#REF!</definedName>
    <definedName name="mec_ac_10km" localSheetId="8">#REF!</definedName>
    <definedName name="mec_ac_10km" localSheetId="9">#REF!</definedName>
    <definedName name="mec_ac_10km" localSheetId="2">#REF!</definedName>
    <definedName name="mec_ac_10km" localSheetId="1">#REF!</definedName>
    <definedName name="mec_ac_10km" localSheetId="4">#REF!</definedName>
    <definedName name="mec_ac_10km" localSheetId="5">#REF!</definedName>
    <definedName name="mec_ac_10km" localSheetId="3">#REF!</definedName>
    <definedName name="mec_ac_10km" localSheetId="18">#REF!</definedName>
    <definedName name="mec_ac_10km" localSheetId="0">#REF!</definedName>
    <definedName name="mec_ac_10km">#REF!</definedName>
    <definedName name="mec_ac_10km1" localSheetId="8">#REF!</definedName>
    <definedName name="mec_ac_10km1" localSheetId="9">#REF!</definedName>
    <definedName name="mec_ac_10km1" localSheetId="2">#REF!</definedName>
    <definedName name="mec_ac_10km1" localSheetId="1">#REF!</definedName>
    <definedName name="mec_ac_10km1" localSheetId="4">#REF!</definedName>
    <definedName name="mec_ac_10km1" localSheetId="5">#REF!</definedName>
    <definedName name="mec_ac_10km1" localSheetId="3">#REF!</definedName>
    <definedName name="mec_ac_10km1" localSheetId="18">#REF!</definedName>
    <definedName name="mec_ac_10km1" localSheetId="0">#REF!</definedName>
    <definedName name="mec_ac_10km1">#REF!</definedName>
    <definedName name="mec_ac_10km2" localSheetId="8">#REF!</definedName>
    <definedName name="mec_ac_10km2" localSheetId="9">#REF!</definedName>
    <definedName name="mec_ac_10km2" localSheetId="2">#REF!</definedName>
    <definedName name="mec_ac_10km2" localSheetId="1">#REF!</definedName>
    <definedName name="mec_ac_10km2" localSheetId="4">#REF!</definedName>
    <definedName name="mec_ac_10km2" localSheetId="5">#REF!</definedName>
    <definedName name="mec_ac_10km2" localSheetId="3">#REF!</definedName>
    <definedName name="mec_ac_10km2" localSheetId="18">#REF!</definedName>
    <definedName name="mec_ac_10km2" localSheetId="0">#REF!</definedName>
    <definedName name="mec_ac_10km2">#REF!</definedName>
    <definedName name="mec_ac_10km3" localSheetId="8">#REF!</definedName>
    <definedName name="mec_ac_10km3" localSheetId="9">#REF!</definedName>
    <definedName name="mec_ac_10km3" localSheetId="2">#REF!</definedName>
    <definedName name="mec_ac_10km3" localSheetId="1">#REF!</definedName>
    <definedName name="mec_ac_10km3" localSheetId="4">#REF!</definedName>
    <definedName name="mec_ac_10km3" localSheetId="5">#REF!</definedName>
    <definedName name="mec_ac_10km3" localSheetId="3">#REF!</definedName>
    <definedName name="mec_ac_10km3" localSheetId="18">#REF!</definedName>
    <definedName name="mec_ac_10km3" localSheetId="0">#REF!</definedName>
    <definedName name="mec_ac_10km3">#REF!</definedName>
    <definedName name="mec_ac_10km4" localSheetId="8">#REF!</definedName>
    <definedName name="mec_ac_10km4" localSheetId="9">#REF!</definedName>
    <definedName name="mec_ac_10km4" localSheetId="2">#REF!</definedName>
    <definedName name="mec_ac_10km4" localSheetId="1">#REF!</definedName>
    <definedName name="mec_ac_10km4" localSheetId="4">#REF!</definedName>
    <definedName name="mec_ac_10km4" localSheetId="5">#REF!</definedName>
    <definedName name="mec_ac_10km4" localSheetId="3">#REF!</definedName>
    <definedName name="mec_ac_10km4" localSheetId="18">#REF!</definedName>
    <definedName name="mec_ac_10km4" localSheetId="0">#REF!</definedName>
    <definedName name="mec_ac_10km4">#REF!</definedName>
    <definedName name="mec_ac_10km5" localSheetId="8">#REF!</definedName>
    <definedName name="mec_ac_10km5" localSheetId="9">#REF!</definedName>
    <definedName name="mec_ac_10km5" localSheetId="2">#REF!</definedName>
    <definedName name="mec_ac_10km5" localSheetId="1">#REF!</definedName>
    <definedName name="mec_ac_10km5" localSheetId="4">#REF!</definedName>
    <definedName name="mec_ac_10km5" localSheetId="5">#REF!</definedName>
    <definedName name="mec_ac_10km5" localSheetId="3">#REF!</definedName>
    <definedName name="mec_ac_10km5" localSheetId="18">#REF!</definedName>
    <definedName name="mec_ac_10km5" localSheetId="0">#REF!</definedName>
    <definedName name="mec_ac_10km5">#REF!</definedName>
    <definedName name="mec_ac_10km6" localSheetId="8">#REF!</definedName>
    <definedName name="mec_ac_10km6" localSheetId="9">#REF!</definedName>
    <definedName name="mec_ac_10km6" localSheetId="2">#REF!</definedName>
    <definedName name="mec_ac_10km6" localSheetId="1">#REF!</definedName>
    <definedName name="mec_ac_10km6" localSheetId="4">#REF!</definedName>
    <definedName name="mec_ac_10km6" localSheetId="5">#REF!</definedName>
    <definedName name="mec_ac_10km6" localSheetId="3">#REF!</definedName>
    <definedName name="mec_ac_10km6" localSheetId="18">#REF!</definedName>
    <definedName name="mec_ac_10km6" localSheetId="0">#REF!</definedName>
    <definedName name="mec_ac_10km6">#REF!</definedName>
    <definedName name="mec_ac_10km7" localSheetId="8">#REF!</definedName>
    <definedName name="mec_ac_10km7" localSheetId="9">#REF!</definedName>
    <definedName name="mec_ac_10km7" localSheetId="2">#REF!</definedName>
    <definedName name="mec_ac_10km7" localSheetId="1">#REF!</definedName>
    <definedName name="mec_ac_10km7" localSheetId="4">#REF!</definedName>
    <definedName name="mec_ac_10km7" localSheetId="5">#REF!</definedName>
    <definedName name="mec_ac_10km7" localSheetId="3">#REF!</definedName>
    <definedName name="mec_ac_10km7" localSheetId="18">#REF!</definedName>
    <definedName name="mec_ac_10km7" localSheetId="0">#REF!</definedName>
    <definedName name="mec_ac_10km7">#REF!</definedName>
    <definedName name="mec_ac_10km8" localSheetId="8">#REF!</definedName>
    <definedName name="mec_ac_10km8" localSheetId="9">#REF!</definedName>
    <definedName name="mec_ac_10km8" localSheetId="2">#REF!</definedName>
    <definedName name="mec_ac_10km8" localSheetId="1">#REF!</definedName>
    <definedName name="mec_ac_10km8" localSheetId="4">#REF!</definedName>
    <definedName name="mec_ac_10km8" localSheetId="5">#REF!</definedName>
    <definedName name="mec_ac_10km8" localSheetId="3">#REF!</definedName>
    <definedName name="mec_ac_10km8" localSheetId="18">#REF!</definedName>
    <definedName name="mec_ac_10km8" localSheetId="0">#REF!</definedName>
    <definedName name="mec_ac_10km8">#REF!</definedName>
    <definedName name="mec_ac_10km9" localSheetId="8">#REF!</definedName>
    <definedName name="mec_ac_10km9" localSheetId="9">#REF!</definedName>
    <definedName name="mec_ac_10km9" localSheetId="2">#REF!</definedName>
    <definedName name="mec_ac_10km9" localSheetId="1">#REF!</definedName>
    <definedName name="mec_ac_10km9" localSheetId="4">#REF!</definedName>
    <definedName name="mec_ac_10km9" localSheetId="5">#REF!</definedName>
    <definedName name="mec_ac_10km9" localSheetId="3">#REF!</definedName>
    <definedName name="mec_ac_10km9" localSheetId="18">#REF!</definedName>
    <definedName name="mec_ac_10km9" localSheetId="0">#REF!</definedName>
    <definedName name="mec_ac_10km9">#REF!</definedName>
    <definedName name="MecP" localSheetId="8">#REF!</definedName>
    <definedName name="MecP" localSheetId="9">#REF!</definedName>
    <definedName name="MecP" localSheetId="2">#REF!</definedName>
    <definedName name="MecP" localSheetId="1">#REF!</definedName>
    <definedName name="MecP" localSheetId="4">#REF!</definedName>
    <definedName name="MecP" localSheetId="5">#REF!</definedName>
    <definedName name="MecP" localSheetId="3">#REF!</definedName>
    <definedName name="MecP" localSheetId="18">#REF!</definedName>
    <definedName name="MecP" localSheetId="0">#REF!</definedName>
    <definedName name="MecP">#REF!</definedName>
    <definedName name="MED" localSheetId="8">#REF!</definedName>
    <definedName name="MED" localSheetId="9">#REF!</definedName>
    <definedName name="MED" localSheetId="2">#REF!</definedName>
    <definedName name="MED" localSheetId="1">#REF!</definedName>
    <definedName name="MED" localSheetId="4">#REF!</definedName>
    <definedName name="MED" localSheetId="5">#REF!</definedName>
    <definedName name="MED" localSheetId="3">#REF!</definedName>
    <definedName name="MED" localSheetId="18">#REF!</definedName>
    <definedName name="MED" localSheetId="0">#REF!</definedName>
    <definedName name="MED">#REF!</definedName>
    <definedName name="MEDI" localSheetId="8">#REF!</definedName>
    <definedName name="MEDI" localSheetId="9">#REF!</definedName>
    <definedName name="MEDI" localSheetId="2">#REF!</definedName>
    <definedName name="MEDI" localSheetId="1">#REF!</definedName>
    <definedName name="MEDI" localSheetId="4">#REF!</definedName>
    <definedName name="MEDI" localSheetId="5">#REF!</definedName>
    <definedName name="MEDI" localSheetId="3">#REF!</definedName>
    <definedName name="MEDI" localSheetId="18">#REF!</definedName>
    <definedName name="MEDI" localSheetId="0">#REF!</definedName>
    <definedName name="MEDI">#REF!</definedName>
    <definedName name="Média_km_diária_Cam_Comp" localSheetId="8">#REF!</definedName>
    <definedName name="Média_km_diária_Cam_Comp" localSheetId="9">#REF!</definedName>
    <definedName name="Média_km_diária_Cam_Comp" localSheetId="2">#REF!</definedName>
    <definedName name="Média_km_diária_Cam_Comp" localSheetId="1">#REF!</definedName>
    <definedName name="Média_km_diária_Cam_Comp" localSheetId="4">#REF!</definedName>
    <definedName name="Média_km_diária_Cam_Comp" localSheetId="5">#REF!</definedName>
    <definedName name="Média_km_diária_Cam_Comp" localSheetId="3">#REF!</definedName>
    <definedName name="Média_km_diária_Cam_Comp" localSheetId="18">#REF!</definedName>
    <definedName name="Média_km_diária_Cam_Comp" localSheetId="0">'[8]1.1 Col. Dom'!#REF!</definedName>
    <definedName name="Média_km_diária_Cam_Comp">#REF!</definedName>
    <definedName name="Média_km_diária_veículo_leve" localSheetId="8">#REF!</definedName>
    <definedName name="Média_km_diária_veículo_leve" localSheetId="9">#REF!</definedName>
    <definedName name="Média_km_diária_veículo_leve" localSheetId="2">#REF!</definedName>
    <definedName name="Média_km_diária_veículo_leve" localSheetId="1">#REF!</definedName>
    <definedName name="Média_km_diária_veículo_leve" localSheetId="4">#REF!</definedName>
    <definedName name="Média_km_diária_veículo_leve" localSheetId="5">#REF!</definedName>
    <definedName name="Média_km_diária_veículo_leve" localSheetId="3">#REF!</definedName>
    <definedName name="Média_km_diária_veículo_leve" localSheetId="18">#REF!</definedName>
    <definedName name="Média_km_diária_veículo_leve" localSheetId="0">'[8]1.1 Col. Dom'!#REF!</definedName>
    <definedName name="Média_km_diária_veículo_leve">#REF!</definedName>
    <definedName name="mem" localSheetId="8">#REF!</definedName>
    <definedName name="mem" localSheetId="9">#REF!</definedName>
    <definedName name="mem" localSheetId="4">#REF!</definedName>
    <definedName name="mem" localSheetId="5">#REF!</definedName>
    <definedName name="mem" localSheetId="3">#REF!</definedName>
    <definedName name="mem" localSheetId="18">#REF!</definedName>
    <definedName name="mem" localSheetId="0">#REF!</definedName>
    <definedName name="mem">#REF!</definedName>
    <definedName name="Memória" localSheetId="8">#REF!</definedName>
    <definedName name="Memória" localSheetId="9">#REF!</definedName>
    <definedName name="Memória" localSheetId="4">#REF!</definedName>
    <definedName name="Memória" localSheetId="5">#REF!</definedName>
    <definedName name="Memória" localSheetId="3">#REF!</definedName>
    <definedName name="Memória" localSheetId="18">#REF!</definedName>
    <definedName name="Memória" localSheetId="0">#REF!</definedName>
    <definedName name="Memória">#REF!</definedName>
    <definedName name="MERC" localSheetId="4">"Texto 14"</definedName>
    <definedName name="MERC" localSheetId="5">"Texto 14"</definedName>
    <definedName name="MERC" localSheetId="3">"Texto 14"</definedName>
    <definedName name="MERC" localSheetId="18">"Texto 14"</definedName>
    <definedName name="MERC" localSheetId="0">"Texto 14"</definedName>
    <definedName name="MERC">"Texto 14"</definedName>
    <definedName name="meses_ano" localSheetId="6">#REF!</definedName>
    <definedName name="meses_ano" localSheetId="8">#REF!</definedName>
    <definedName name="meses_ano" localSheetId="9">#REF!</definedName>
    <definedName name="meses_ano" localSheetId="2">#REF!</definedName>
    <definedName name="meses_ano" localSheetId="1">#REF!</definedName>
    <definedName name="meses_ano" localSheetId="4">#REF!</definedName>
    <definedName name="meses_ano" localSheetId="5">#REF!</definedName>
    <definedName name="meses_ano" localSheetId="3">#REF!</definedName>
    <definedName name="meses_ano" localSheetId="18">#REF!</definedName>
    <definedName name="meses_ano" localSheetId="0">#REF!</definedName>
    <definedName name="meses_ano">#REF!</definedName>
    <definedName name="MG" localSheetId="8">#REF!</definedName>
    <definedName name="MG" localSheetId="9">#REF!</definedName>
    <definedName name="MG" localSheetId="2">#REF!</definedName>
    <definedName name="MG" localSheetId="1">#REF!</definedName>
    <definedName name="MG" localSheetId="4">#REF!</definedName>
    <definedName name="MG" localSheetId="5">#REF!</definedName>
    <definedName name="MG" localSheetId="3">#REF!</definedName>
    <definedName name="MG" localSheetId="18">#REF!</definedName>
    <definedName name="MG" localSheetId="0">#REF!</definedName>
    <definedName name="MG">#REF!</definedName>
    <definedName name="ml_ft3" localSheetId="4">'[12]Material Densities'!$I$3</definedName>
    <definedName name="ml_ft3" localSheetId="5">'[12]Material Densities'!$I$3</definedName>
    <definedName name="ml_ft3" localSheetId="3">'[12]Material Densities'!$I$3</definedName>
    <definedName name="ml_ft3" localSheetId="18">'[12]Material Densities'!$I$3</definedName>
    <definedName name="ml_ft3" localSheetId="0">'[13]Material Densities'!$I$3</definedName>
    <definedName name="ml_ft3">'[14]Material Densities'!$I$3</definedName>
    <definedName name="ml_gal" localSheetId="4">'[12]Material Densities'!$I$5</definedName>
    <definedName name="ml_gal" localSheetId="5">'[12]Material Densities'!$I$5</definedName>
    <definedName name="ml_gal" localSheetId="3">'[12]Material Densities'!$I$5</definedName>
    <definedName name="ml_gal" localSheetId="18">'[12]Material Densities'!$I$5</definedName>
    <definedName name="ml_gal" localSheetId="0">'[13]Material Densities'!$I$5</definedName>
    <definedName name="ml_gal">'[14]Material Densities'!$I$5</definedName>
    <definedName name="ml_yd3" localSheetId="4">'[12]Material Densities'!$I$4</definedName>
    <definedName name="ml_yd3" localSheetId="5">'[12]Material Densities'!$I$4</definedName>
    <definedName name="ml_yd3" localSheetId="3">'[12]Material Densities'!$I$4</definedName>
    <definedName name="ml_yd3" localSheetId="18">'[12]Material Densities'!$I$4</definedName>
    <definedName name="ml_yd3" localSheetId="0">'[13]Material Densities'!$I$4</definedName>
    <definedName name="ml_yd3">'[14]Material Densities'!$I$4</definedName>
    <definedName name="MLH0" localSheetId="6">#REF!</definedName>
    <definedName name="MLH0" localSheetId="8">#REF!</definedName>
    <definedName name="MLH0" localSheetId="9">#REF!</definedName>
    <definedName name="MLH0" localSheetId="2">#REF!</definedName>
    <definedName name="MLH0" localSheetId="1">#REF!</definedName>
    <definedName name="MLH0" localSheetId="4">#REF!</definedName>
    <definedName name="MLH0" localSheetId="5">#REF!</definedName>
    <definedName name="MLH0" localSheetId="3">#REF!</definedName>
    <definedName name="MLH0" localSheetId="18">#REF!</definedName>
    <definedName name="MLH0" localSheetId="0">#REF!</definedName>
    <definedName name="MLH0">#REF!</definedName>
    <definedName name="MO" localSheetId="8">#REF!</definedName>
    <definedName name="MO" localSheetId="9">#REF!</definedName>
    <definedName name="MO" localSheetId="2">#REF!</definedName>
    <definedName name="MO" localSheetId="1">#REF!</definedName>
    <definedName name="MO" localSheetId="4">#REF!</definedName>
    <definedName name="MO" localSheetId="5">#REF!</definedName>
    <definedName name="MO" localSheetId="3">#REF!</definedName>
    <definedName name="MO" localSheetId="18">#REF!</definedName>
    <definedName name="MO" localSheetId="0">#REF!</definedName>
    <definedName name="MO">#REF!</definedName>
    <definedName name="MObr" localSheetId="8">#REF!</definedName>
    <definedName name="MObr" localSheetId="9">#REF!</definedName>
    <definedName name="MObr" localSheetId="2">#REF!</definedName>
    <definedName name="MObr" localSheetId="1">#REF!</definedName>
    <definedName name="MObr" localSheetId="4">#REF!</definedName>
    <definedName name="MObr" localSheetId="5">#REF!</definedName>
    <definedName name="MObr" localSheetId="3">#REF!</definedName>
    <definedName name="MObr" localSheetId="18">#REF!</definedName>
    <definedName name="MObr" localSheetId="0">#REF!</definedName>
    <definedName name="MObr">#REF!</definedName>
    <definedName name="monumentos" localSheetId="8">#REF!</definedName>
    <definedName name="monumentos" localSheetId="9">#REF!</definedName>
    <definedName name="monumentos" localSheetId="2">#REF!</definedName>
    <definedName name="monumentos" localSheetId="1">#REF!</definedName>
    <definedName name="monumentos" localSheetId="4">#REF!</definedName>
    <definedName name="monumentos" localSheetId="5">#REF!</definedName>
    <definedName name="monumentos" localSheetId="3">#REF!</definedName>
    <definedName name="monumentos" localSheetId="18">#REF!</definedName>
    <definedName name="monumentos" localSheetId="0">#REF!</definedName>
    <definedName name="monumentos">#REF!</definedName>
    <definedName name="monumentos1" localSheetId="8">#REF!</definedName>
    <definedName name="monumentos1" localSheetId="9">#REF!</definedName>
    <definedName name="monumentos1" localSheetId="2">#REF!</definedName>
    <definedName name="monumentos1" localSheetId="1">#REF!</definedName>
    <definedName name="monumentos1" localSheetId="4">#REF!</definedName>
    <definedName name="monumentos1" localSheetId="5">#REF!</definedName>
    <definedName name="monumentos1" localSheetId="3">#REF!</definedName>
    <definedName name="monumentos1" localSheetId="18">#REF!</definedName>
    <definedName name="monumentos1" localSheetId="0">#REF!</definedName>
    <definedName name="monumentos1">#REF!</definedName>
    <definedName name="monumentos2" localSheetId="8">#REF!</definedName>
    <definedName name="monumentos2" localSheetId="9">#REF!</definedName>
    <definedName name="monumentos2" localSheetId="2">#REF!</definedName>
    <definedName name="monumentos2" localSheetId="1">#REF!</definedName>
    <definedName name="monumentos2" localSheetId="4">#REF!</definedName>
    <definedName name="monumentos2" localSheetId="5">#REF!</definedName>
    <definedName name="monumentos2" localSheetId="3">#REF!</definedName>
    <definedName name="monumentos2" localSheetId="18">#REF!</definedName>
    <definedName name="monumentos2" localSheetId="0">#REF!</definedName>
    <definedName name="monumentos2">#REF!</definedName>
    <definedName name="monumentos3" localSheetId="8">#REF!</definedName>
    <definedName name="monumentos3" localSheetId="9">#REF!</definedName>
    <definedName name="monumentos3" localSheetId="2">#REF!</definedName>
    <definedName name="monumentos3" localSheetId="1">#REF!</definedName>
    <definedName name="monumentos3" localSheetId="4">#REF!</definedName>
    <definedName name="monumentos3" localSheetId="5">#REF!</definedName>
    <definedName name="monumentos3" localSheetId="3">#REF!</definedName>
    <definedName name="monumentos3" localSheetId="18">#REF!</definedName>
    <definedName name="monumentos3" localSheetId="0">#REF!</definedName>
    <definedName name="monumentos3">#REF!</definedName>
    <definedName name="monumentos4" localSheetId="8">#REF!</definedName>
    <definedName name="monumentos4" localSheetId="9">#REF!</definedName>
    <definedName name="monumentos4" localSheetId="2">#REF!</definedName>
    <definedName name="monumentos4" localSheetId="1">#REF!</definedName>
    <definedName name="monumentos4" localSheetId="4">#REF!</definedName>
    <definedName name="monumentos4" localSheetId="5">#REF!</definedName>
    <definedName name="monumentos4" localSheetId="3">#REF!</definedName>
    <definedName name="monumentos4" localSheetId="18">#REF!</definedName>
    <definedName name="monumentos4" localSheetId="0">#REF!</definedName>
    <definedName name="monumentos4">#REF!</definedName>
    <definedName name="monumentos5" localSheetId="8">#REF!</definedName>
    <definedName name="monumentos5" localSheetId="9">#REF!</definedName>
    <definedName name="monumentos5" localSheetId="2">#REF!</definedName>
    <definedName name="monumentos5" localSheetId="1">#REF!</definedName>
    <definedName name="monumentos5" localSheetId="4">#REF!</definedName>
    <definedName name="monumentos5" localSheetId="5">#REF!</definedName>
    <definedName name="monumentos5" localSheetId="3">#REF!</definedName>
    <definedName name="monumentos5" localSheetId="18">#REF!</definedName>
    <definedName name="monumentos5" localSheetId="0">#REF!</definedName>
    <definedName name="monumentos5">#REF!</definedName>
    <definedName name="monumentos6" localSheetId="8">#REF!</definedName>
    <definedName name="monumentos6" localSheetId="9">#REF!</definedName>
    <definedName name="monumentos6" localSheetId="2">#REF!</definedName>
    <definedName name="monumentos6" localSheetId="1">#REF!</definedName>
    <definedName name="monumentos6" localSheetId="4">#REF!</definedName>
    <definedName name="monumentos6" localSheetId="5">#REF!</definedName>
    <definedName name="monumentos6" localSheetId="3">#REF!</definedName>
    <definedName name="monumentos6" localSheetId="18">#REF!</definedName>
    <definedName name="monumentos6" localSheetId="0">#REF!</definedName>
    <definedName name="monumentos6">#REF!</definedName>
    <definedName name="monumentos7" localSheetId="8">#REF!</definedName>
    <definedName name="monumentos7" localSheetId="9">#REF!</definedName>
    <definedName name="monumentos7" localSheetId="2">#REF!</definedName>
    <definedName name="monumentos7" localSheetId="1">#REF!</definedName>
    <definedName name="monumentos7" localSheetId="4">#REF!</definedName>
    <definedName name="monumentos7" localSheetId="5">#REF!</definedName>
    <definedName name="monumentos7" localSheetId="3">#REF!</definedName>
    <definedName name="monumentos7" localSheetId="18">#REF!</definedName>
    <definedName name="monumentos7" localSheetId="0">#REF!</definedName>
    <definedName name="monumentos7">#REF!</definedName>
    <definedName name="monumentos8" localSheetId="8">#REF!</definedName>
    <definedName name="monumentos8" localSheetId="9">#REF!</definedName>
    <definedName name="monumentos8" localSheetId="2">#REF!</definedName>
    <definedName name="monumentos8" localSheetId="1">#REF!</definedName>
    <definedName name="monumentos8" localSheetId="4">#REF!</definedName>
    <definedName name="monumentos8" localSheetId="5">#REF!</definedName>
    <definedName name="monumentos8" localSheetId="3">#REF!</definedName>
    <definedName name="monumentos8" localSheetId="18">#REF!</definedName>
    <definedName name="monumentos8" localSheetId="0">#REF!</definedName>
    <definedName name="monumentos8">#REF!</definedName>
    <definedName name="monumentos9" localSheetId="8">#REF!</definedName>
    <definedName name="monumentos9" localSheetId="9">#REF!</definedName>
    <definedName name="monumentos9" localSheetId="2">#REF!</definedName>
    <definedName name="monumentos9" localSheetId="1">#REF!</definedName>
    <definedName name="monumentos9" localSheetId="4">#REF!</definedName>
    <definedName name="monumentos9" localSheetId="5">#REF!</definedName>
    <definedName name="monumentos9" localSheetId="3">#REF!</definedName>
    <definedName name="monumentos9" localSheetId="18">#REF!</definedName>
    <definedName name="monumentos9" localSheetId="0">#REF!</definedName>
    <definedName name="monumentos9">#REF!</definedName>
    <definedName name="Motorista_diu_cap_mec" localSheetId="8">#REF!</definedName>
    <definedName name="Motorista_diu_cap_mec" localSheetId="9">#REF!</definedName>
    <definedName name="Motorista_diu_cap_mec" localSheetId="2">#REF!</definedName>
    <definedName name="Motorista_diu_cap_mec" localSheetId="1">#REF!</definedName>
    <definedName name="Motorista_diu_cap_mec" localSheetId="4">#REF!</definedName>
    <definedName name="Motorista_diu_cap_mec" localSheetId="5">#REF!</definedName>
    <definedName name="Motorista_diu_cap_mec" localSheetId="3">#REF!</definedName>
    <definedName name="Motorista_diu_cap_mec" localSheetId="18">#REF!</definedName>
    <definedName name="Motorista_diu_cap_mec" localSheetId="0">#REF!</definedName>
    <definedName name="Motorista_diu_cap_mec">#REF!</definedName>
    <definedName name="Motorista_diu_cap_mec_res" localSheetId="8">#REF!</definedName>
    <definedName name="Motorista_diu_cap_mec_res" localSheetId="9">#REF!</definedName>
    <definedName name="Motorista_diu_cap_mec_res" localSheetId="2">#REF!</definedName>
    <definedName name="Motorista_diu_cap_mec_res" localSheetId="1">#REF!</definedName>
    <definedName name="Motorista_diu_cap_mec_res" localSheetId="4">#REF!</definedName>
    <definedName name="Motorista_diu_cap_mec_res" localSheetId="5">#REF!</definedName>
    <definedName name="Motorista_diu_cap_mec_res" localSheetId="3">#REF!</definedName>
    <definedName name="Motorista_diu_cap_mec_res" localSheetId="18">#REF!</definedName>
    <definedName name="Motorista_diu_cap_mec_res" localSheetId="0">#REF!</definedName>
    <definedName name="Motorista_diu_cap_mec_res">#REF!</definedName>
    <definedName name="Motorista_diu_col_dom" localSheetId="8">#REF!</definedName>
    <definedName name="Motorista_diu_col_dom" localSheetId="9">#REF!</definedName>
    <definedName name="Motorista_diu_col_dom" localSheetId="2">#REF!</definedName>
    <definedName name="Motorista_diu_col_dom" localSheetId="1">#REF!</definedName>
    <definedName name="Motorista_diu_col_dom" localSheetId="4">#REF!</definedName>
    <definedName name="Motorista_diu_col_dom" localSheetId="5">#REF!</definedName>
    <definedName name="Motorista_diu_col_dom" localSheetId="3">#REF!</definedName>
    <definedName name="Motorista_diu_col_dom" localSheetId="18">#REF!</definedName>
    <definedName name="Motorista_diu_col_dom" localSheetId="0">'[8]1.1 Col. Dom'!#REF!</definedName>
    <definedName name="Motorista_diu_col_dom">#REF!</definedName>
    <definedName name="Motorista_diu_col_dom_res" localSheetId="8">#REF!</definedName>
    <definedName name="Motorista_diu_col_dom_res" localSheetId="9">#REF!</definedName>
    <definedName name="Motorista_diu_col_dom_res" localSheetId="2">#REF!</definedName>
    <definedName name="Motorista_diu_col_dom_res" localSheetId="1">#REF!</definedName>
    <definedName name="Motorista_diu_col_dom_res" localSheetId="4">#REF!</definedName>
    <definedName name="Motorista_diu_col_dom_res" localSheetId="5">#REF!</definedName>
    <definedName name="Motorista_diu_col_dom_res" localSheetId="3">#REF!</definedName>
    <definedName name="Motorista_diu_col_dom_res" localSheetId="18">#REF!</definedName>
    <definedName name="Motorista_diu_col_dom_res" localSheetId="0">'[8]1.1 Col. Dom'!#REF!</definedName>
    <definedName name="Motorista_diu_col_dom_res">#REF!</definedName>
    <definedName name="Motorista_diu_col_hosp" localSheetId="8">#REF!</definedName>
    <definedName name="Motorista_diu_col_hosp" localSheetId="9">#REF!</definedName>
    <definedName name="Motorista_diu_col_hosp" localSheetId="2">#REF!</definedName>
    <definedName name="Motorista_diu_col_hosp" localSheetId="1">#REF!</definedName>
    <definedName name="Motorista_diu_col_hosp" localSheetId="4">#REF!</definedName>
    <definedName name="Motorista_diu_col_hosp" localSheetId="5">#REF!</definedName>
    <definedName name="Motorista_diu_col_hosp" localSheetId="3">#REF!</definedName>
    <definedName name="Motorista_diu_col_hosp" localSheetId="18">#REF!</definedName>
    <definedName name="Motorista_diu_col_hosp" localSheetId="0">#REF!</definedName>
    <definedName name="Motorista_diu_col_hosp">#REF!</definedName>
    <definedName name="Motorista_diu_col_hosp_res" localSheetId="8">#REF!</definedName>
    <definedName name="Motorista_diu_col_hosp_res" localSheetId="9">#REF!</definedName>
    <definedName name="Motorista_diu_col_hosp_res" localSheetId="2">#REF!</definedName>
    <definedName name="Motorista_diu_col_hosp_res" localSheetId="1">#REF!</definedName>
    <definedName name="Motorista_diu_col_hosp_res" localSheetId="4">#REF!</definedName>
    <definedName name="Motorista_diu_col_hosp_res" localSheetId="5">#REF!</definedName>
    <definedName name="Motorista_diu_col_hosp_res" localSheetId="3">#REF!</definedName>
    <definedName name="Motorista_diu_col_hosp_res" localSheetId="18">#REF!</definedName>
    <definedName name="Motorista_diu_col_hosp_res" localSheetId="0">#REF!</definedName>
    <definedName name="Motorista_diu_col_hosp_res">#REF!</definedName>
    <definedName name="Motorista_diu_col_sel" localSheetId="8">#REF!</definedName>
    <definedName name="Motorista_diu_col_sel" localSheetId="9">#REF!</definedName>
    <definedName name="Motorista_diu_col_sel" localSheetId="2">#REF!</definedName>
    <definedName name="Motorista_diu_col_sel" localSheetId="1">#REF!</definedName>
    <definedName name="Motorista_diu_col_sel" localSheetId="4">#REF!</definedName>
    <definedName name="Motorista_diu_col_sel" localSheetId="5">#REF!</definedName>
    <definedName name="Motorista_diu_col_sel" localSheetId="3">#REF!</definedName>
    <definedName name="Motorista_diu_col_sel" localSheetId="18">#REF!</definedName>
    <definedName name="Motorista_diu_col_sel" localSheetId="0">#REF!</definedName>
    <definedName name="Motorista_diu_col_sel">#REF!</definedName>
    <definedName name="Motorista_diu_eq_padrão" localSheetId="8">#REF!</definedName>
    <definedName name="Motorista_diu_eq_padrão" localSheetId="9">#REF!</definedName>
    <definedName name="Motorista_diu_eq_padrão" localSheetId="2">#REF!</definedName>
    <definedName name="Motorista_diu_eq_padrão" localSheetId="1">#REF!</definedName>
    <definedName name="Motorista_diu_eq_padrão" localSheetId="4">#REF!</definedName>
    <definedName name="Motorista_diu_eq_padrão" localSheetId="5">#REF!</definedName>
    <definedName name="Motorista_diu_eq_padrão" localSheetId="3">#REF!</definedName>
    <definedName name="Motorista_diu_eq_padrão" localSheetId="18">#REF!</definedName>
    <definedName name="Motorista_diu_eq_padrão" localSheetId="0">#REF!</definedName>
    <definedName name="Motorista_diu_eq_padrão">#REF!</definedName>
    <definedName name="Motorista_diu_eq_padrão_res" localSheetId="8">#REF!</definedName>
    <definedName name="Motorista_diu_eq_padrão_res" localSheetId="9">#REF!</definedName>
    <definedName name="Motorista_diu_eq_padrão_res" localSheetId="2">#REF!</definedName>
    <definedName name="Motorista_diu_eq_padrão_res" localSheetId="1">#REF!</definedName>
    <definedName name="Motorista_diu_eq_padrão_res" localSheetId="4">#REF!</definedName>
    <definedName name="Motorista_diu_eq_padrão_res" localSheetId="5">#REF!</definedName>
    <definedName name="Motorista_diu_eq_padrão_res" localSheetId="3">#REF!</definedName>
    <definedName name="Motorista_diu_eq_padrão_res" localSheetId="18">#REF!</definedName>
    <definedName name="Motorista_diu_eq_padrão_res" localSheetId="0">#REF!</definedName>
    <definedName name="Motorista_diu_eq_padrão_res">#REF!</definedName>
    <definedName name="Motorista_diu_lav_vias" localSheetId="8">#REF!</definedName>
    <definedName name="Motorista_diu_lav_vias" localSheetId="9">#REF!</definedName>
    <definedName name="Motorista_diu_lav_vias" localSheetId="2">#REF!</definedName>
    <definedName name="Motorista_diu_lav_vias" localSheetId="1">#REF!</definedName>
    <definedName name="Motorista_diu_lav_vias" localSheetId="4">#REF!</definedName>
    <definedName name="Motorista_diu_lav_vias" localSheetId="5">#REF!</definedName>
    <definedName name="Motorista_diu_lav_vias" localSheetId="3">#REF!</definedName>
    <definedName name="Motorista_diu_lav_vias" localSheetId="18">#REF!</definedName>
    <definedName name="Motorista_diu_lav_vias" localSheetId="0">#REF!</definedName>
    <definedName name="Motorista_diu_lav_vias">#REF!</definedName>
    <definedName name="Motorista_diu_lav_vias_res" localSheetId="8">#REF!</definedName>
    <definedName name="Motorista_diu_lav_vias_res" localSheetId="9">#REF!</definedName>
    <definedName name="Motorista_diu_lav_vias_res" localSheetId="2">#REF!</definedName>
    <definedName name="Motorista_diu_lav_vias_res" localSheetId="1">#REF!</definedName>
    <definedName name="Motorista_diu_lav_vias_res" localSheetId="4">#REF!</definedName>
    <definedName name="Motorista_diu_lav_vias_res" localSheetId="5">#REF!</definedName>
    <definedName name="Motorista_diu_lav_vias_res" localSheetId="3">#REF!</definedName>
    <definedName name="Motorista_diu_lav_vias_res" localSheetId="18">#REF!</definedName>
    <definedName name="Motorista_diu_lav_vias_res" localSheetId="0">#REF!</definedName>
    <definedName name="Motorista_diu_lav_vias_res">#REF!</definedName>
    <definedName name="Motorista_diu_loc_cam_bas" localSheetId="8">#REF!</definedName>
    <definedName name="Motorista_diu_loc_cam_bas" localSheetId="9">#REF!</definedName>
    <definedName name="Motorista_diu_loc_cam_bas" localSheetId="2">#REF!</definedName>
    <definedName name="Motorista_diu_loc_cam_bas" localSheetId="1">#REF!</definedName>
    <definedName name="Motorista_diu_loc_cam_bas" localSheetId="4">#REF!</definedName>
    <definedName name="Motorista_diu_loc_cam_bas" localSheetId="5">#REF!</definedName>
    <definedName name="Motorista_diu_loc_cam_bas" localSheetId="3">#REF!</definedName>
    <definedName name="Motorista_diu_loc_cam_bas" localSheetId="18">#REF!</definedName>
    <definedName name="Motorista_diu_loc_cam_bas" localSheetId="0">#REF!</definedName>
    <definedName name="Motorista_diu_loc_cam_bas">#REF!</definedName>
    <definedName name="Motorista_diu_loc_cam_bas_res" localSheetId="8">#REF!</definedName>
    <definedName name="Motorista_diu_loc_cam_bas_res" localSheetId="9">#REF!</definedName>
    <definedName name="Motorista_diu_loc_cam_bas_res" localSheetId="2">#REF!</definedName>
    <definedName name="Motorista_diu_loc_cam_bas_res" localSheetId="1">#REF!</definedName>
    <definedName name="Motorista_diu_loc_cam_bas_res" localSheetId="4">#REF!</definedName>
    <definedName name="Motorista_diu_loc_cam_bas_res" localSheetId="5">#REF!</definedName>
    <definedName name="Motorista_diu_loc_cam_bas_res" localSheetId="3">#REF!</definedName>
    <definedName name="Motorista_diu_loc_cam_bas_res" localSheetId="18">#REF!</definedName>
    <definedName name="Motorista_diu_loc_cam_bas_res" localSheetId="0">#REF!</definedName>
    <definedName name="Motorista_diu_loc_cam_bas_res">#REF!</definedName>
    <definedName name="Motorista_diu_op_aterro" localSheetId="8">#REF!</definedName>
    <definedName name="Motorista_diu_op_aterro" localSheetId="9">#REF!</definedName>
    <definedName name="Motorista_diu_op_aterro" localSheetId="2">#REF!</definedName>
    <definedName name="Motorista_diu_op_aterro" localSheetId="1">#REF!</definedName>
    <definedName name="Motorista_diu_op_aterro" localSheetId="4">#REF!</definedName>
    <definedName name="Motorista_diu_op_aterro" localSheetId="5">#REF!</definedName>
    <definedName name="Motorista_diu_op_aterro" localSheetId="3">#REF!</definedName>
    <definedName name="Motorista_diu_op_aterro" localSheetId="18">#REF!</definedName>
    <definedName name="Motorista_diu_op_aterro" localSheetId="0">#REF!</definedName>
    <definedName name="Motorista_diu_op_aterro">#REF!</definedName>
    <definedName name="Motorista_diu_op_aterro_res" localSheetId="8">#REF!</definedName>
    <definedName name="Motorista_diu_op_aterro_res" localSheetId="9">#REF!</definedName>
    <definedName name="Motorista_diu_op_aterro_res" localSheetId="2">#REF!</definedName>
    <definedName name="Motorista_diu_op_aterro_res" localSheetId="1">#REF!</definedName>
    <definedName name="Motorista_diu_op_aterro_res" localSheetId="4">#REF!</definedName>
    <definedName name="Motorista_diu_op_aterro_res" localSheetId="5">#REF!</definedName>
    <definedName name="Motorista_diu_op_aterro_res" localSheetId="3">#REF!</definedName>
    <definedName name="Motorista_diu_op_aterro_res" localSheetId="18">#REF!</definedName>
    <definedName name="Motorista_diu_op_aterro_res" localSheetId="0">#REF!</definedName>
    <definedName name="Motorista_diu_op_aterro_res">#REF!</definedName>
    <definedName name="Motorista_not_cap_mec" localSheetId="8">#REF!</definedName>
    <definedName name="Motorista_not_cap_mec" localSheetId="9">#REF!</definedName>
    <definedName name="Motorista_not_cap_mec" localSheetId="2">#REF!</definedName>
    <definedName name="Motorista_not_cap_mec" localSheetId="1">#REF!</definedName>
    <definedName name="Motorista_not_cap_mec" localSheetId="4">#REF!</definedName>
    <definedName name="Motorista_not_cap_mec" localSheetId="5">#REF!</definedName>
    <definedName name="Motorista_not_cap_mec" localSheetId="3">#REF!</definedName>
    <definedName name="Motorista_not_cap_mec" localSheetId="18">#REF!</definedName>
    <definedName name="Motorista_not_cap_mec" localSheetId="0">#REF!</definedName>
    <definedName name="Motorista_not_cap_mec">#REF!</definedName>
    <definedName name="Motorista_not_cap_mec_res" localSheetId="8">#REF!</definedName>
    <definedName name="Motorista_not_cap_mec_res" localSheetId="9">#REF!</definedName>
    <definedName name="Motorista_not_cap_mec_res" localSheetId="2">#REF!</definedName>
    <definedName name="Motorista_not_cap_mec_res" localSheetId="1">#REF!</definedName>
    <definedName name="Motorista_not_cap_mec_res" localSheetId="4">#REF!</definedName>
    <definedName name="Motorista_not_cap_mec_res" localSheetId="5">#REF!</definedName>
    <definedName name="Motorista_not_cap_mec_res" localSheetId="3">#REF!</definedName>
    <definedName name="Motorista_not_cap_mec_res" localSheetId="18">#REF!</definedName>
    <definedName name="Motorista_not_cap_mec_res" localSheetId="0">#REF!</definedName>
    <definedName name="Motorista_not_cap_mec_res">#REF!</definedName>
    <definedName name="Motorista_not_col_dom" localSheetId="8">#REF!</definedName>
    <definedName name="Motorista_not_col_dom" localSheetId="9">#REF!</definedName>
    <definedName name="Motorista_not_col_dom" localSheetId="2">#REF!</definedName>
    <definedName name="Motorista_not_col_dom" localSheetId="1">#REF!</definedName>
    <definedName name="Motorista_not_col_dom" localSheetId="4">#REF!</definedName>
    <definedName name="Motorista_not_col_dom" localSheetId="5">#REF!</definedName>
    <definedName name="Motorista_not_col_dom" localSheetId="3">#REF!</definedName>
    <definedName name="Motorista_not_col_dom" localSheetId="18">#REF!</definedName>
    <definedName name="Motorista_not_col_dom" localSheetId="0">'[8]1.1 Col. Dom'!#REF!</definedName>
    <definedName name="Motorista_not_col_dom">#REF!</definedName>
    <definedName name="Motorista_not_col_dom_res" localSheetId="8">#REF!</definedName>
    <definedName name="Motorista_not_col_dom_res" localSheetId="9">#REF!</definedName>
    <definedName name="Motorista_not_col_dom_res" localSheetId="2">#REF!</definedName>
    <definedName name="Motorista_not_col_dom_res" localSheetId="1">#REF!</definedName>
    <definedName name="Motorista_not_col_dom_res" localSheetId="4">#REF!</definedName>
    <definedName name="Motorista_not_col_dom_res" localSheetId="5">#REF!</definedName>
    <definedName name="Motorista_not_col_dom_res" localSheetId="3">#REF!</definedName>
    <definedName name="Motorista_not_col_dom_res" localSheetId="18">#REF!</definedName>
    <definedName name="Motorista_not_col_dom_res" localSheetId="0">'[8]1.1 Col. Dom'!#REF!</definedName>
    <definedName name="Motorista_not_col_dom_res">#REF!</definedName>
    <definedName name="Motorista_not_col_hosp" localSheetId="8">#REF!</definedName>
    <definedName name="Motorista_not_col_hosp" localSheetId="9">#REF!</definedName>
    <definedName name="Motorista_not_col_hosp" localSheetId="2">#REF!</definedName>
    <definedName name="Motorista_not_col_hosp" localSheetId="1">#REF!</definedName>
    <definedName name="Motorista_not_col_hosp" localSheetId="4">#REF!</definedName>
    <definedName name="Motorista_not_col_hosp" localSheetId="5">#REF!</definedName>
    <definedName name="Motorista_not_col_hosp" localSheetId="3">#REF!</definedName>
    <definedName name="Motorista_not_col_hosp" localSheetId="18">#REF!</definedName>
    <definedName name="Motorista_not_col_hosp" localSheetId="0">#REF!</definedName>
    <definedName name="Motorista_not_col_hosp">#REF!</definedName>
    <definedName name="Motorista_not_col_hosp_res" localSheetId="8">#REF!</definedName>
    <definedName name="Motorista_not_col_hosp_res" localSheetId="9">#REF!</definedName>
    <definedName name="Motorista_not_col_hosp_res" localSheetId="2">#REF!</definedName>
    <definedName name="Motorista_not_col_hosp_res" localSheetId="1">#REF!</definedName>
    <definedName name="Motorista_not_col_hosp_res" localSheetId="4">#REF!</definedName>
    <definedName name="Motorista_not_col_hosp_res" localSheetId="5">#REF!</definedName>
    <definedName name="Motorista_not_col_hosp_res" localSheetId="3">#REF!</definedName>
    <definedName name="Motorista_not_col_hosp_res" localSheetId="18">#REF!</definedName>
    <definedName name="Motorista_not_col_hosp_res" localSheetId="0">#REF!</definedName>
    <definedName name="Motorista_not_col_hosp_res">#REF!</definedName>
    <definedName name="Motorista_not_col_sel" localSheetId="8">#REF!</definedName>
    <definedName name="Motorista_not_col_sel" localSheetId="9">#REF!</definedName>
    <definedName name="Motorista_not_col_sel" localSheetId="2">#REF!</definedName>
    <definedName name="Motorista_not_col_sel" localSheetId="1">#REF!</definedName>
    <definedName name="Motorista_not_col_sel" localSheetId="4">#REF!</definedName>
    <definedName name="Motorista_not_col_sel" localSheetId="5">#REF!</definedName>
    <definedName name="Motorista_not_col_sel" localSheetId="3">#REF!</definedName>
    <definedName name="Motorista_not_col_sel" localSheetId="18">#REF!</definedName>
    <definedName name="Motorista_not_col_sel" localSheetId="0">#REF!</definedName>
    <definedName name="Motorista_not_col_sel">#REF!</definedName>
    <definedName name="Motorista_not_col_sel_res" localSheetId="8">#REF!</definedName>
    <definedName name="Motorista_not_col_sel_res" localSheetId="9">#REF!</definedName>
    <definedName name="Motorista_not_col_sel_res" localSheetId="2">#REF!</definedName>
    <definedName name="Motorista_not_col_sel_res" localSheetId="1">#REF!</definedName>
    <definedName name="Motorista_not_col_sel_res" localSheetId="4">#REF!</definedName>
    <definedName name="Motorista_not_col_sel_res" localSheetId="5">#REF!</definedName>
    <definedName name="Motorista_not_col_sel_res" localSheetId="3">#REF!</definedName>
    <definedName name="Motorista_not_col_sel_res" localSheetId="18">#REF!</definedName>
    <definedName name="Motorista_not_col_sel_res" localSheetId="0">#REF!</definedName>
    <definedName name="Motorista_not_col_sel_res">#REF!</definedName>
    <definedName name="Motorista_not_eq_padrão" localSheetId="8">#REF!</definedName>
    <definedName name="Motorista_not_eq_padrão" localSheetId="9">#REF!</definedName>
    <definedName name="Motorista_not_eq_padrão" localSheetId="2">#REF!</definedName>
    <definedName name="Motorista_not_eq_padrão" localSheetId="1">#REF!</definedName>
    <definedName name="Motorista_not_eq_padrão" localSheetId="4">#REF!</definedName>
    <definedName name="Motorista_not_eq_padrão" localSheetId="5">#REF!</definedName>
    <definedName name="Motorista_not_eq_padrão" localSheetId="3">#REF!</definedName>
    <definedName name="Motorista_not_eq_padrão" localSheetId="18">#REF!</definedName>
    <definedName name="Motorista_not_eq_padrão" localSheetId="0">#REF!</definedName>
    <definedName name="Motorista_not_eq_padrão">#REF!</definedName>
    <definedName name="Motorista_not_eq_padrão_res" localSheetId="8">#REF!</definedName>
    <definedName name="Motorista_not_eq_padrão_res" localSheetId="9">#REF!</definedName>
    <definedName name="Motorista_not_eq_padrão_res" localSheetId="2">#REF!</definedName>
    <definedName name="Motorista_not_eq_padrão_res" localSheetId="1">#REF!</definedName>
    <definedName name="Motorista_not_eq_padrão_res" localSheetId="4">#REF!</definedName>
    <definedName name="Motorista_not_eq_padrão_res" localSheetId="5">#REF!</definedName>
    <definedName name="Motorista_not_eq_padrão_res" localSheetId="3">#REF!</definedName>
    <definedName name="Motorista_not_eq_padrão_res" localSheetId="18">#REF!</definedName>
    <definedName name="Motorista_not_eq_padrão_res" localSheetId="0">#REF!</definedName>
    <definedName name="Motorista_not_eq_padrão_res">#REF!</definedName>
    <definedName name="Motorista_not_lav_vias" localSheetId="8">#REF!</definedName>
    <definedName name="Motorista_not_lav_vias" localSheetId="9">#REF!</definedName>
    <definedName name="Motorista_not_lav_vias" localSheetId="2">#REF!</definedName>
    <definedName name="Motorista_not_lav_vias" localSheetId="1">#REF!</definedName>
    <definedName name="Motorista_not_lav_vias" localSheetId="4">#REF!</definedName>
    <definedName name="Motorista_not_lav_vias" localSheetId="5">#REF!</definedName>
    <definedName name="Motorista_not_lav_vias" localSheetId="3">#REF!</definedName>
    <definedName name="Motorista_not_lav_vias" localSheetId="18">#REF!</definedName>
    <definedName name="Motorista_not_lav_vias" localSheetId="0">#REF!</definedName>
    <definedName name="Motorista_not_lav_vias">#REF!</definedName>
    <definedName name="Motorista_not_lav_vias_res" localSheetId="8">#REF!</definedName>
    <definedName name="Motorista_not_lav_vias_res" localSheetId="9">#REF!</definedName>
    <definedName name="Motorista_not_lav_vias_res" localSheetId="2">#REF!</definedName>
    <definedName name="Motorista_not_lav_vias_res" localSheetId="1">#REF!</definedName>
    <definedName name="Motorista_not_lav_vias_res" localSheetId="4">#REF!</definedName>
    <definedName name="Motorista_not_lav_vias_res" localSheetId="5">#REF!</definedName>
    <definedName name="Motorista_not_lav_vias_res" localSheetId="3">#REF!</definedName>
    <definedName name="Motorista_not_lav_vias_res" localSheetId="18">#REF!</definedName>
    <definedName name="Motorista_not_lav_vias_res" localSheetId="0">#REF!</definedName>
    <definedName name="Motorista_not_lav_vias_res">#REF!</definedName>
    <definedName name="Motorista_not_loc_cam_bas" localSheetId="8">#REF!</definedName>
    <definedName name="Motorista_not_loc_cam_bas" localSheetId="9">#REF!</definedName>
    <definedName name="Motorista_not_loc_cam_bas" localSheetId="2">#REF!</definedName>
    <definedName name="Motorista_not_loc_cam_bas" localSheetId="1">#REF!</definedName>
    <definedName name="Motorista_not_loc_cam_bas" localSheetId="4">#REF!</definedName>
    <definedName name="Motorista_not_loc_cam_bas" localSheetId="5">#REF!</definedName>
    <definedName name="Motorista_not_loc_cam_bas" localSheetId="3">#REF!</definedName>
    <definedName name="Motorista_not_loc_cam_bas" localSheetId="18">#REF!</definedName>
    <definedName name="Motorista_not_loc_cam_bas" localSheetId="0">#REF!</definedName>
    <definedName name="Motorista_not_loc_cam_bas">#REF!</definedName>
    <definedName name="Motorista_not_loc_cam_bas_res" localSheetId="8">#REF!</definedName>
    <definedName name="Motorista_not_loc_cam_bas_res" localSheetId="9">#REF!</definedName>
    <definedName name="Motorista_not_loc_cam_bas_res" localSheetId="2">#REF!</definedName>
    <definedName name="Motorista_not_loc_cam_bas_res" localSheetId="1">#REF!</definedName>
    <definedName name="Motorista_not_loc_cam_bas_res" localSheetId="4">#REF!</definedName>
    <definedName name="Motorista_not_loc_cam_bas_res" localSheetId="5">#REF!</definedName>
    <definedName name="Motorista_not_loc_cam_bas_res" localSheetId="3">#REF!</definedName>
    <definedName name="Motorista_not_loc_cam_bas_res" localSheetId="18">#REF!</definedName>
    <definedName name="Motorista_not_loc_cam_bas_res" localSheetId="0">#REF!</definedName>
    <definedName name="Motorista_not_loc_cam_bas_res">#REF!</definedName>
    <definedName name="Motorista_not_op_aterro" localSheetId="8">#REF!</definedName>
    <definedName name="Motorista_not_op_aterro" localSheetId="9">#REF!</definedName>
    <definedName name="Motorista_not_op_aterro" localSheetId="2">#REF!</definedName>
    <definedName name="Motorista_not_op_aterro" localSheetId="1">#REF!</definedName>
    <definedName name="Motorista_not_op_aterro" localSheetId="4">#REF!</definedName>
    <definedName name="Motorista_not_op_aterro" localSheetId="5">#REF!</definedName>
    <definedName name="Motorista_not_op_aterro" localSheetId="3">#REF!</definedName>
    <definedName name="Motorista_not_op_aterro" localSheetId="18">#REF!</definedName>
    <definedName name="Motorista_not_op_aterro" localSheetId="0">#REF!</definedName>
    <definedName name="Motorista_not_op_aterro">#REF!</definedName>
    <definedName name="Motorista_not_op_aterro_res" localSheetId="8">#REF!</definedName>
    <definedName name="Motorista_not_op_aterro_res" localSheetId="9">#REF!</definedName>
    <definedName name="Motorista_not_op_aterro_res" localSheetId="2">#REF!</definedName>
    <definedName name="Motorista_not_op_aterro_res" localSheetId="1">#REF!</definedName>
    <definedName name="Motorista_not_op_aterro_res" localSheetId="4">#REF!</definedName>
    <definedName name="Motorista_not_op_aterro_res" localSheetId="5">#REF!</definedName>
    <definedName name="Motorista_not_op_aterro_res" localSheetId="3">#REF!</definedName>
    <definedName name="Motorista_not_op_aterro_res" localSheetId="18">#REF!</definedName>
    <definedName name="Motorista_not_op_aterro_res" localSheetId="0">#REF!</definedName>
    <definedName name="Motorista_not_op_aterro_res">#REF!</definedName>
    <definedName name="Motorita_diu_col_sel_res" localSheetId="8">#REF!</definedName>
    <definedName name="Motorita_diu_col_sel_res" localSheetId="9">#REF!</definedName>
    <definedName name="Motorita_diu_col_sel_res" localSheetId="2">#REF!</definedName>
    <definedName name="Motorita_diu_col_sel_res" localSheetId="1">#REF!</definedName>
    <definedName name="Motorita_diu_col_sel_res" localSheetId="4">#REF!</definedName>
    <definedName name="Motorita_diu_col_sel_res" localSheetId="5">#REF!</definedName>
    <definedName name="Motorita_diu_col_sel_res" localSheetId="3">#REF!</definedName>
    <definedName name="Motorita_diu_col_sel_res" localSheetId="18">#REF!</definedName>
    <definedName name="Motorita_diu_col_sel_res" localSheetId="0">#REF!</definedName>
    <definedName name="Motorita_diu_col_sel_res">#REF!</definedName>
    <definedName name="MP" localSheetId="8">#REF!</definedName>
    <definedName name="MP" localSheetId="9">#REF!</definedName>
    <definedName name="MP" localSheetId="2">#REF!</definedName>
    <definedName name="MP" localSheetId="1">#REF!</definedName>
    <definedName name="MP" localSheetId="4">#REF!</definedName>
    <definedName name="MP" localSheetId="5">#REF!</definedName>
    <definedName name="MP" localSheetId="3">#REF!</definedName>
    <definedName name="MP" localSheetId="18">#REF!</definedName>
    <definedName name="MP" localSheetId="0">#REF!</definedName>
    <definedName name="MP">#REF!</definedName>
    <definedName name="Munk" localSheetId="8">#REF!</definedName>
    <definedName name="Munk" localSheetId="9">#REF!</definedName>
    <definedName name="Munk" localSheetId="2">#REF!</definedName>
    <definedName name="Munk" localSheetId="1">#REF!</definedName>
    <definedName name="Munk" localSheetId="4">#REF!</definedName>
    <definedName name="Munk" localSheetId="5">#REF!</definedName>
    <definedName name="Munk" localSheetId="3">#REF!</definedName>
    <definedName name="Munk" localSheetId="18">#REF!</definedName>
    <definedName name="Munk" localSheetId="0">#REF!</definedName>
    <definedName name="Munk">#REF!</definedName>
    <definedName name="N" localSheetId="8">#REF!</definedName>
    <definedName name="N" localSheetId="9">#REF!</definedName>
    <definedName name="N" localSheetId="2">#REF!</definedName>
    <definedName name="N" localSheetId="1">#REF!</definedName>
    <definedName name="N" localSheetId="4">#REF!</definedName>
    <definedName name="N" localSheetId="5">#REF!</definedName>
    <definedName name="N" localSheetId="3">#REF!</definedName>
    <definedName name="N" localSheetId="18">#REF!</definedName>
    <definedName name="N" localSheetId="0">#REF!</definedName>
    <definedName name="N">#REF!</definedName>
    <definedName name="N_de_caminhões_coletores" localSheetId="8">#REF!</definedName>
    <definedName name="N_de_caminhões_coletores" localSheetId="9">#REF!</definedName>
    <definedName name="N_de_caminhões_coletores" localSheetId="2">#REF!</definedName>
    <definedName name="N_de_caminhões_coletores" localSheetId="1">#REF!</definedName>
    <definedName name="N_de_caminhões_coletores" localSheetId="4">#REF!</definedName>
    <definedName name="N_de_caminhões_coletores" localSheetId="5">#REF!</definedName>
    <definedName name="N_de_caminhões_coletores" localSheetId="3">#REF!</definedName>
    <definedName name="N_de_caminhões_coletores" localSheetId="18">#REF!</definedName>
    <definedName name="N_de_caminhões_coletores" localSheetId="0">'[8]1.1 Col. Dom'!#REF!</definedName>
    <definedName name="N_de_caminhões_coletores">#REF!</definedName>
    <definedName name="n_de_feriados" localSheetId="8">#REF!</definedName>
    <definedName name="n_de_feriados" localSheetId="9">#REF!</definedName>
    <definedName name="n_de_feriados" localSheetId="2">#REF!</definedName>
    <definedName name="n_de_feriados" localSheetId="1">#REF!</definedName>
    <definedName name="n_de_feriados" localSheetId="4">#REF!</definedName>
    <definedName name="n_de_feriados" localSheetId="5">#REF!</definedName>
    <definedName name="n_de_feriados" localSheetId="3">#REF!</definedName>
    <definedName name="n_de_feriados" localSheetId="18">#REF!</definedName>
    <definedName name="n_de_feriados" localSheetId="0">#REF!</definedName>
    <definedName name="n_de_feriados">#REF!</definedName>
    <definedName name="n_de_meses_no_ano" localSheetId="8">#REF!</definedName>
    <definedName name="n_de_meses_no_ano" localSheetId="9">#REF!</definedName>
    <definedName name="n_de_meses_no_ano" localSheetId="2">#REF!</definedName>
    <definedName name="n_de_meses_no_ano" localSheetId="1">#REF!</definedName>
    <definedName name="n_de_meses_no_ano" localSheetId="4">#REF!</definedName>
    <definedName name="n_de_meses_no_ano" localSheetId="5">#REF!</definedName>
    <definedName name="n_de_meses_no_ano" localSheetId="3">#REF!</definedName>
    <definedName name="n_de_meses_no_ano" localSheetId="18">#REF!</definedName>
    <definedName name="n_de_meses_no_ano" localSheetId="0">#REF!</definedName>
    <definedName name="n_de_meses_no_ano">#REF!</definedName>
    <definedName name="N_de_passagens" localSheetId="8">#REF!</definedName>
    <definedName name="N_de_passagens" localSheetId="9">#REF!</definedName>
    <definedName name="N_de_passagens" localSheetId="2">#REF!</definedName>
    <definedName name="N_de_passagens" localSheetId="1">#REF!</definedName>
    <definedName name="N_de_passagens" localSheetId="4">#REF!</definedName>
    <definedName name="N_de_passagens" localSheetId="5">#REF!</definedName>
    <definedName name="N_de_passagens" localSheetId="3">#REF!</definedName>
    <definedName name="N_de_passagens" localSheetId="18">#REF!</definedName>
    <definedName name="N_de_passagens" localSheetId="0">#REF!</definedName>
    <definedName name="N_de_passagens">#REF!</definedName>
    <definedName name="n_horas_diárias" localSheetId="8">#REF!</definedName>
    <definedName name="n_horas_diárias" localSheetId="9">#REF!</definedName>
    <definedName name="n_horas_diárias" localSheetId="2">#REF!</definedName>
    <definedName name="n_horas_diárias" localSheetId="1">#REF!</definedName>
    <definedName name="n_horas_diárias" localSheetId="4">#REF!</definedName>
    <definedName name="n_horas_diárias" localSheetId="5">#REF!</definedName>
    <definedName name="n_horas_diárias" localSheetId="3">#REF!</definedName>
    <definedName name="n_horas_diárias" localSheetId="18">#REF!</definedName>
    <definedName name="n_horas_diárias" localSheetId="0">#REF!</definedName>
    <definedName name="n_horas_diárias">#REF!</definedName>
    <definedName name="N_veículos_leves" localSheetId="8">#REF!</definedName>
    <definedName name="N_veículos_leves" localSheetId="9">#REF!</definedName>
    <definedName name="N_veículos_leves" localSheetId="2">#REF!</definedName>
    <definedName name="N_veículos_leves" localSheetId="1">#REF!</definedName>
    <definedName name="N_veículos_leves" localSheetId="4">#REF!</definedName>
    <definedName name="N_veículos_leves" localSheetId="5">#REF!</definedName>
    <definedName name="N_veículos_leves" localSheetId="3">#REF!</definedName>
    <definedName name="N_veículos_leves" localSheetId="18">#REF!</definedName>
    <definedName name="N_veículos_leves" localSheetId="0">'[8]1.1 Col. Dom'!#REF!</definedName>
    <definedName name="N_veículos_leves">#REF!</definedName>
    <definedName name="OA"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e" localSheetId="6">#REF!</definedName>
    <definedName name="oae" localSheetId="8">#REF!</definedName>
    <definedName name="oae" localSheetId="9">#REF!</definedName>
    <definedName name="oae" localSheetId="2">#REF!</definedName>
    <definedName name="oae" localSheetId="1">#REF!</definedName>
    <definedName name="oae" localSheetId="4">#REF!</definedName>
    <definedName name="oae" localSheetId="5">#REF!</definedName>
    <definedName name="oae" localSheetId="3">#REF!</definedName>
    <definedName name="oae" localSheetId="18">#REF!</definedName>
    <definedName name="oae" localSheetId="0">#REF!</definedName>
    <definedName name="oae">#REF!</definedName>
    <definedName name="Op_balança_diu_op_aterro" localSheetId="8">#REF!</definedName>
    <definedName name="Op_balança_diu_op_aterro" localSheetId="9">#REF!</definedName>
    <definedName name="Op_balança_diu_op_aterro" localSheetId="2">#REF!</definedName>
    <definedName name="Op_balança_diu_op_aterro" localSheetId="1">#REF!</definedName>
    <definedName name="Op_balança_diu_op_aterro" localSheetId="4">#REF!</definedName>
    <definedName name="Op_balança_diu_op_aterro" localSheetId="5">#REF!</definedName>
    <definedName name="Op_balança_diu_op_aterro" localSheetId="3">#REF!</definedName>
    <definedName name="Op_balança_diu_op_aterro" localSheetId="18">#REF!</definedName>
    <definedName name="Op_balança_diu_op_aterro" localSheetId="0">#REF!</definedName>
    <definedName name="Op_balança_diu_op_aterro">#REF!</definedName>
    <definedName name="Op_balança_diu_op_aterro_res" localSheetId="8">#REF!</definedName>
    <definedName name="Op_balança_diu_op_aterro_res" localSheetId="9">#REF!</definedName>
    <definedName name="Op_balança_diu_op_aterro_res" localSheetId="2">#REF!</definedName>
    <definedName name="Op_balança_diu_op_aterro_res" localSheetId="1">#REF!</definedName>
    <definedName name="Op_balança_diu_op_aterro_res" localSheetId="4">#REF!</definedName>
    <definedName name="Op_balança_diu_op_aterro_res" localSheetId="5">#REF!</definedName>
    <definedName name="Op_balança_diu_op_aterro_res" localSheetId="3">#REF!</definedName>
    <definedName name="Op_balança_diu_op_aterro_res" localSheetId="18">#REF!</definedName>
    <definedName name="Op_balança_diu_op_aterro_res" localSheetId="0">#REF!</definedName>
    <definedName name="Op_balança_diu_op_aterro_res">#REF!</definedName>
    <definedName name="Op_balança_not_op_aterro" localSheetId="8">#REF!</definedName>
    <definedName name="Op_balança_not_op_aterro" localSheetId="9">#REF!</definedName>
    <definedName name="Op_balança_not_op_aterro" localSheetId="2">#REF!</definedName>
    <definedName name="Op_balança_not_op_aterro" localSheetId="1">#REF!</definedName>
    <definedName name="Op_balança_not_op_aterro" localSheetId="4">#REF!</definedName>
    <definedName name="Op_balança_not_op_aterro" localSheetId="5">#REF!</definedName>
    <definedName name="Op_balança_not_op_aterro" localSheetId="3">#REF!</definedName>
    <definedName name="Op_balança_not_op_aterro" localSheetId="18">#REF!</definedName>
    <definedName name="Op_balança_not_op_aterro" localSheetId="0">#REF!</definedName>
    <definedName name="Op_balança_not_op_aterro">#REF!</definedName>
    <definedName name="Op_balança_not_op_aterro_res" localSheetId="8">#REF!</definedName>
    <definedName name="Op_balança_not_op_aterro_res" localSheetId="9">#REF!</definedName>
    <definedName name="Op_balança_not_op_aterro_res" localSheetId="2">#REF!</definedName>
    <definedName name="Op_balança_not_op_aterro_res" localSheetId="1">#REF!</definedName>
    <definedName name="Op_balança_not_op_aterro_res" localSheetId="4">#REF!</definedName>
    <definedName name="Op_balança_not_op_aterro_res" localSheetId="5">#REF!</definedName>
    <definedName name="Op_balança_not_op_aterro_res" localSheetId="3">#REF!</definedName>
    <definedName name="Op_balança_not_op_aterro_res" localSheetId="18">#REF!</definedName>
    <definedName name="Op_balança_not_op_aterro_res" localSheetId="0">#REF!</definedName>
    <definedName name="Op_balança_not_op_aterro_res">#REF!</definedName>
    <definedName name="Op_diu_usi_rec_comp" localSheetId="8">#REF!</definedName>
    <definedName name="Op_diu_usi_rec_comp" localSheetId="9">#REF!</definedName>
    <definedName name="Op_diu_usi_rec_comp" localSheetId="2">#REF!</definedName>
    <definedName name="Op_diu_usi_rec_comp" localSheetId="1">#REF!</definedName>
    <definedName name="Op_diu_usi_rec_comp" localSheetId="4">#REF!</definedName>
    <definedName name="Op_diu_usi_rec_comp" localSheetId="5">#REF!</definedName>
    <definedName name="Op_diu_usi_rec_comp" localSheetId="3">#REF!</definedName>
    <definedName name="Op_diu_usi_rec_comp" localSheetId="18">#REF!</definedName>
    <definedName name="Op_diu_usi_rec_comp" localSheetId="0">#REF!</definedName>
    <definedName name="Op_diu_usi_rec_comp">#REF!</definedName>
    <definedName name="Op_diu_usi_rec_comp_res" localSheetId="8">#REF!</definedName>
    <definedName name="Op_diu_usi_rec_comp_res" localSheetId="9">#REF!</definedName>
    <definedName name="Op_diu_usi_rec_comp_res" localSheetId="2">#REF!</definedName>
    <definedName name="Op_diu_usi_rec_comp_res" localSheetId="1">#REF!</definedName>
    <definedName name="Op_diu_usi_rec_comp_res" localSheetId="4">#REF!</definedName>
    <definedName name="Op_diu_usi_rec_comp_res" localSheetId="5">#REF!</definedName>
    <definedName name="Op_diu_usi_rec_comp_res" localSheetId="3">#REF!</definedName>
    <definedName name="Op_diu_usi_rec_comp_res" localSheetId="18">#REF!</definedName>
    <definedName name="Op_diu_usi_rec_comp_res" localSheetId="0">#REF!</definedName>
    <definedName name="Op_diu_usi_rec_comp_res">#REF!</definedName>
    <definedName name="Op_diu_usi_tra_RSSS" localSheetId="8">#REF!</definedName>
    <definedName name="Op_diu_usi_tra_RSSS" localSheetId="9">#REF!</definedName>
    <definedName name="Op_diu_usi_tra_RSSS" localSheetId="2">#REF!</definedName>
    <definedName name="Op_diu_usi_tra_RSSS" localSheetId="1">#REF!</definedName>
    <definedName name="Op_diu_usi_tra_RSSS" localSheetId="4">#REF!</definedName>
    <definedName name="Op_diu_usi_tra_RSSS" localSheetId="5">#REF!</definedName>
    <definedName name="Op_diu_usi_tra_RSSS" localSheetId="3">#REF!</definedName>
    <definedName name="Op_diu_usi_tra_RSSS" localSheetId="18">#REF!</definedName>
    <definedName name="Op_diu_usi_tra_RSSS" localSheetId="0">#REF!</definedName>
    <definedName name="Op_diu_usi_tra_RSSS">#REF!</definedName>
    <definedName name="Op_diu_usi_tra_RSSS_res" localSheetId="8">#REF!</definedName>
    <definedName name="Op_diu_usi_tra_RSSS_res" localSheetId="9">#REF!</definedName>
    <definedName name="Op_diu_usi_tra_RSSS_res" localSheetId="2">#REF!</definedName>
    <definedName name="Op_diu_usi_tra_RSSS_res" localSheetId="1">#REF!</definedName>
    <definedName name="Op_diu_usi_tra_RSSS_res" localSheetId="4">#REF!</definedName>
    <definedName name="Op_diu_usi_tra_RSSS_res" localSheetId="5">#REF!</definedName>
    <definedName name="Op_diu_usi_tra_RSSS_res" localSheetId="3">#REF!</definedName>
    <definedName name="Op_diu_usi_tra_RSSS_res" localSheetId="18">#REF!</definedName>
    <definedName name="Op_diu_usi_tra_RSSS_res" localSheetId="0">#REF!</definedName>
    <definedName name="Op_diu_usi_tra_RSSS_res">#REF!</definedName>
    <definedName name="Op_maq_diu_cap_mec" localSheetId="8">#REF!</definedName>
    <definedName name="Op_maq_diu_cap_mec" localSheetId="9">#REF!</definedName>
    <definedName name="Op_maq_diu_cap_mec" localSheetId="2">#REF!</definedName>
    <definedName name="Op_maq_diu_cap_mec" localSheetId="1">#REF!</definedName>
    <definedName name="Op_maq_diu_cap_mec" localSheetId="4">#REF!</definedName>
    <definedName name="Op_maq_diu_cap_mec" localSheetId="5">#REF!</definedName>
    <definedName name="Op_maq_diu_cap_mec" localSheetId="3">#REF!</definedName>
    <definedName name="Op_maq_diu_cap_mec" localSheetId="18">#REF!</definedName>
    <definedName name="Op_maq_diu_cap_mec" localSheetId="0">#REF!</definedName>
    <definedName name="Op_maq_diu_cap_mec">#REF!</definedName>
    <definedName name="Op_maq_diu_cap_mec_res" localSheetId="8">#REF!</definedName>
    <definedName name="Op_maq_diu_cap_mec_res" localSheetId="9">#REF!</definedName>
    <definedName name="Op_maq_diu_cap_mec_res" localSheetId="2">#REF!</definedName>
    <definedName name="Op_maq_diu_cap_mec_res" localSheetId="1">#REF!</definedName>
    <definedName name="Op_maq_diu_cap_mec_res" localSheetId="4">#REF!</definedName>
    <definedName name="Op_maq_diu_cap_mec_res" localSheetId="5">#REF!</definedName>
    <definedName name="Op_maq_diu_cap_mec_res" localSheetId="3">#REF!</definedName>
    <definedName name="Op_maq_diu_cap_mec_res" localSheetId="18">#REF!</definedName>
    <definedName name="Op_maq_diu_cap_mec_res" localSheetId="0">#REF!</definedName>
    <definedName name="Op_maq_diu_cap_mec_res">#REF!</definedName>
    <definedName name="Op_máq_diu_op_aterro" localSheetId="8">#REF!</definedName>
    <definedName name="Op_máq_diu_op_aterro" localSheetId="9">#REF!</definedName>
    <definedName name="Op_máq_diu_op_aterro" localSheetId="2">#REF!</definedName>
    <definedName name="Op_máq_diu_op_aterro" localSheetId="1">#REF!</definedName>
    <definedName name="Op_máq_diu_op_aterro" localSheetId="4">#REF!</definedName>
    <definedName name="Op_máq_diu_op_aterro" localSheetId="5">#REF!</definedName>
    <definedName name="Op_máq_diu_op_aterro" localSheetId="3">#REF!</definedName>
    <definedName name="Op_máq_diu_op_aterro" localSheetId="18">#REF!</definedName>
    <definedName name="Op_máq_diu_op_aterro" localSheetId="0">#REF!</definedName>
    <definedName name="Op_máq_diu_op_aterro">#REF!</definedName>
    <definedName name="Op_máq_diu_op_aterro_res" localSheetId="8">#REF!</definedName>
    <definedName name="Op_máq_diu_op_aterro_res" localSheetId="9">#REF!</definedName>
    <definedName name="Op_máq_diu_op_aterro_res" localSheetId="2">#REF!</definedName>
    <definedName name="Op_máq_diu_op_aterro_res" localSheetId="1">#REF!</definedName>
    <definedName name="Op_máq_diu_op_aterro_res" localSheetId="4">#REF!</definedName>
    <definedName name="Op_máq_diu_op_aterro_res" localSheetId="5">#REF!</definedName>
    <definedName name="Op_máq_diu_op_aterro_res" localSheetId="3">#REF!</definedName>
    <definedName name="Op_máq_diu_op_aterro_res" localSheetId="18">#REF!</definedName>
    <definedName name="Op_máq_diu_op_aterro_res" localSheetId="0">#REF!</definedName>
    <definedName name="Op_máq_diu_op_aterro_res">#REF!</definedName>
    <definedName name="Op_maq_not_cap_mec" localSheetId="8">#REF!</definedName>
    <definedName name="Op_maq_not_cap_mec" localSheetId="9">#REF!</definedName>
    <definedName name="Op_maq_not_cap_mec" localSheetId="2">#REF!</definedName>
    <definedName name="Op_maq_not_cap_mec" localSheetId="1">#REF!</definedName>
    <definedName name="Op_maq_not_cap_mec" localSheetId="4">#REF!</definedName>
    <definedName name="Op_maq_not_cap_mec" localSheetId="5">#REF!</definedName>
    <definedName name="Op_maq_not_cap_mec" localSheetId="3">#REF!</definedName>
    <definedName name="Op_maq_not_cap_mec" localSheetId="18">#REF!</definedName>
    <definedName name="Op_maq_not_cap_mec" localSheetId="0">#REF!</definedName>
    <definedName name="Op_maq_not_cap_mec">#REF!</definedName>
    <definedName name="Op_maq_not_cap_mec_res" localSheetId="8">#REF!</definedName>
    <definedName name="Op_maq_not_cap_mec_res" localSheetId="9">#REF!</definedName>
    <definedName name="Op_maq_not_cap_mec_res" localSheetId="2">#REF!</definedName>
    <definedName name="Op_maq_not_cap_mec_res" localSheetId="1">#REF!</definedName>
    <definedName name="Op_maq_not_cap_mec_res" localSheetId="4">#REF!</definedName>
    <definedName name="Op_maq_not_cap_mec_res" localSheetId="5">#REF!</definedName>
    <definedName name="Op_maq_not_cap_mec_res" localSheetId="3">#REF!</definedName>
    <definedName name="Op_maq_not_cap_mec_res" localSheetId="18">#REF!</definedName>
    <definedName name="Op_maq_not_cap_mec_res" localSheetId="0">#REF!</definedName>
    <definedName name="Op_maq_not_cap_mec_res">#REF!</definedName>
    <definedName name="Op_máq_not_op_aterro" localSheetId="8">#REF!</definedName>
    <definedName name="Op_máq_not_op_aterro" localSheetId="9">#REF!</definedName>
    <definedName name="Op_máq_not_op_aterro" localSheetId="2">#REF!</definedName>
    <definedName name="Op_máq_not_op_aterro" localSheetId="1">#REF!</definedName>
    <definedName name="Op_máq_not_op_aterro" localSheetId="4">#REF!</definedName>
    <definedName name="Op_máq_not_op_aterro" localSheetId="5">#REF!</definedName>
    <definedName name="Op_máq_not_op_aterro" localSheetId="3">#REF!</definedName>
    <definedName name="Op_máq_not_op_aterro" localSheetId="18">#REF!</definedName>
    <definedName name="Op_máq_not_op_aterro" localSheetId="0">#REF!</definedName>
    <definedName name="Op_máq_not_op_aterro">#REF!</definedName>
    <definedName name="Op_máq_not_op_aterro_res" localSheetId="8">#REF!</definedName>
    <definedName name="Op_máq_not_op_aterro_res" localSheetId="9">#REF!</definedName>
    <definedName name="Op_máq_not_op_aterro_res" localSheetId="2">#REF!</definedName>
    <definedName name="Op_máq_not_op_aterro_res" localSheetId="1">#REF!</definedName>
    <definedName name="Op_máq_not_op_aterro_res" localSheetId="4">#REF!</definedName>
    <definedName name="Op_máq_not_op_aterro_res" localSheetId="5">#REF!</definedName>
    <definedName name="Op_máq_not_op_aterro_res" localSheetId="3">#REF!</definedName>
    <definedName name="Op_máq_not_op_aterro_res" localSheetId="18">#REF!</definedName>
    <definedName name="Op_máq_not_op_aterro_res" localSheetId="0">#REF!</definedName>
    <definedName name="Op_máq_not_op_aterro_res">#REF!</definedName>
    <definedName name="Op_not_usi_rec_comp" localSheetId="8">#REF!</definedName>
    <definedName name="Op_not_usi_rec_comp" localSheetId="9">#REF!</definedName>
    <definedName name="Op_not_usi_rec_comp" localSheetId="2">#REF!</definedName>
    <definedName name="Op_not_usi_rec_comp" localSheetId="1">#REF!</definedName>
    <definedName name="Op_not_usi_rec_comp" localSheetId="4">#REF!</definedName>
    <definedName name="Op_not_usi_rec_comp" localSheetId="5">#REF!</definedName>
    <definedName name="Op_not_usi_rec_comp" localSheetId="3">#REF!</definedName>
    <definedName name="Op_not_usi_rec_comp" localSheetId="18">#REF!</definedName>
    <definedName name="Op_not_usi_rec_comp" localSheetId="0">#REF!</definedName>
    <definedName name="Op_not_usi_rec_comp">#REF!</definedName>
    <definedName name="Op_not_usi_rec_comp_res" localSheetId="8">#REF!</definedName>
    <definedName name="Op_not_usi_rec_comp_res" localSheetId="9">#REF!</definedName>
    <definedName name="Op_not_usi_rec_comp_res" localSheetId="2">#REF!</definedName>
    <definedName name="Op_not_usi_rec_comp_res" localSheetId="1">#REF!</definedName>
    <definedName name="Op_not_usi_rec_comp_res" localSheetId="4">#REF!</definedName>
    <definedName name="Op_not_usi_rec_comp_res" localSheetId="5">#REF!</definedName>
    <definedName name="Op_not_usi_rec_comp_res" localSheetId="3">#REF!</definedName>
    <definedName name="Op_not_usi_rec_comp_res" localSheetId="18">#REF!</definedName>
    <definedName name="Op_not_usi_rec_comp_res" localSheetId="0">#REF!</definedName>
    <definedName name="Op_not_usi_rec_comp_res">#REF!</definedName>
    <definedName name="Op_not_usi_tra_RSSS" localSheetId="8">#REF!</definedName>
    <definedName name="Op_not_usi_tra_RSSS" localSheetId="9">#REF!</definedName>
    <definedName name="Op_not_usi_tra_RSSS" localSheetId="2">#REF!</definedName>
    <definedName name="Op_not_usi_tra_RSSS" localSheetId="1">#REF!</definedName>
    <definedName name="Op_not_usi_tra_RSSS" localSheetId="4">#REF!</definedName>
    <definedName name="Op_not_usi_tra_RSSS" localSheetId="5">#REF!</definedName>
    <definedName name="Op_not_usi_tra_RSSS" localSheetId="3">#REF!</definedName>
    <definedName name="Op_not_usi_tra_RSSS" localSheetId="18">#REF!</definedName>
    <definedName name="Op_not_usi_tra_RSSS" localSheetId="0">#REF!</definedName>
    <definedName name="Op_not_usi_tra_RSSS">#REF!</definedName>
    <definedName name="Op_not_usi_tra_RSSS_res" localSheetId="8">#REF!</definedName>
    <definedName name="Op_not_usi_tra_RSSS_res" localSheetId="9">#REF!</definedName>
    <definedName name="Op_not_usi_tra_RSSS_res" localSheetId="2">#REF!</definedName>
    <definedName name="Op_not_usi_tra_RSSS_res" localSheetId="1">#REF!</definedName>
    <definedName name="Op_not_usi_tra_RSSS_res" localSheetId="4">#REF!</definedName>
    <definedName name="Op_not_usi_tra_RSSS_res" localSheetId="5">#REF!</definedName>
    <definedName name="Op_not_usi_tra_RSSS_res" localSheetId="3">#REF!</definedName>
    <definedName name="Op_not_usi_tra_RSSS_res" localSheetId="18">#REF!</definedName>
    <definedName name="Op_not_usi_tra_RSSS_res" localSheetId="0">#REF!</definedName>
    <definedName name="Op_not_usi_tra_RSSS_res">#REF!</definedName>
    <definedName name="Op_pá_diu_eq_padrão" localSheetId="8">#REF!</definedName>
    <definedName name="Op_pá_diu_eq_padrão" localSheetId="9">#REF!</definedName>
    <definedName name="Op_pá_diu_eq_padrão" localSheetId="2">#REF!</definedName>
    <definedName name="Op_pá_diu_eq_padrão" localSheetId="1">#REF!</definedName>
    <definedName name="Op_pá_diu_eq_padrão" localSheetId="4">#REF!</definedName>
    <definedName name="Op_pá_diu_eq_padrão" localSheetId="5">#REF!</definedName>
    <definedName name="Op_pá_diu_eq_padrão" localSheetId="3">#REF!</definedName>
    <definedName name="Op_pá_diu_eq_padrão" localSheetId="18">#REF!</definedName>
    <definedName name="Op_pá_diu_eq_padrão" localSheetId="0">#REF!</definedName>
    <definedName name="Op_pá_diu_eq_padrão">#REF!</definedName>
    <definedName name="Op_pá_diu_eq_padrão_res" localSheetId="8">#REF!</definedName>
    <definedName name="Op_pá_diu_eq_padrão_res" localSheetId="9">#REF!</definedName>
    <definedName name="Op_pá_diu_eq_padrão_res" localSheetId="2">#REF!</definedName>
    <definedName name="Op_pá_diu_eq_padrão_res" localSheetId="1">#REF!</definedName>
    <definedName name="Op_pá_diu_eq_padrão_res" localSheetId="4">#REF!</definedName>
    <definedName name="Op_pá_diu_eq_padrão_res" localSheetId="5">#REF!</definedName>
    <definedName name="Op_pá_diu_eq_padrão_res" localSheetId="3">#REF!</definedName>
    <definedName name="Op_pá_diu_eq_padrão_res" localSheetId="18">#REF!</definedName>
    <definedName name="Op_pá_diu_eq_padrão_res" localSheetId="0">#REF!</definedName>
    <definedName name="Op_pá_diu_eq_padrão_res">#REF!</definedName>
    <definedName name="Op_pá_diu_loc_pá" localSheetId="8">#REF!</definedName>
    <definedName name="Op_pá_diu_loc_pá" localSheetId="9">#REF!</definedName>
    <definedName name="Op_pá_diu_loc_pá" localSheetId="2">#REF!</definedName>
    <definedName name="Op_pá_diu_loc_pá" localSheetId="1">#REF!</definedName>
    <definedName name="Op_pá_diu_loc_pá" localSheetId="4">#REF!</definedName>
    <definedName name="Op_pá_diu_loc_pá" localSheetId="5">#REF!</definedName>
    <definedName name="Op_pá_diu_loc_pá" localSheetId="3">#REF!</definedName>
    <definedName name="Op_pá_diu_loc_pá" localSheetId="18">#REF!</definedName>
    <definedName name="Op_pá_diu_loc_pá" localSheetId="0">#REF!</definedName>
    <definedName name="Op_pá_diu_loc_pá">#REF!</definedName>
    <definedName name="Op_pá_diu_loc_pá_res" localSheetId="8">#REF!</definedName>
    <definedName name="Op_pá_diu_loc_pá_res" localSheetId="9">#REF!</definedName>
    <definedName name="Op_pá_diu_loc_pá_res" localSheetId="2">#REF!</definedName>
    <definedName name="Op_pá_diu_loc_pá_res" localSheetId="1">#REF!</definedName>
    <definedName name="Op_pá_diu_loc_pá_res" localSheetId="4">#REF!</definedName>
    <definedName name="Op_pá_diu_loc_pá_res" localSheetId="5">#REF!</definedName>
    <definedName name="Op_pá_diu_loc_pá_res" localSheetId="3">#REF!</definedName>
    <definedName name="Op_pá_diu_loc_pá_res" localSheetId="18">#REF!</definedName>
    <definedName name="Op_pá_diu_loc_pá_res" localSheetId="0">#REF!</definedName>
    <definedName name="Op_pá_diu_loc_pá_res">#REF!</definedName>
    <definedName name="Op_pá_not_eq_padrão" localSheetId="8">#REF!</definedName>
    <definedName name="Op_pá_not_eq_padrão" localSheetId="9">#REF!</definedName>
    <definedName name="Op_pá_not_eq_padrão" localSheetId="2">#REF!</definedName>
    <definedName name="Op_pá_not_eq_padrão" localSheetId="1">#REF!</definedName>
    <definedName name="Op_pá_not_eq_padrão" localSheetId="4">#REF!</definedName>
    <definedName name="Op_pá_not_eq_padrão" localSheetId="5">#REF!</definedName>
    <definedName name="Op_pá_not_eq_padrão" localSheetId="3">#REF!</definedName>
    <definedName name="Op_pá_not_eq_padrão" localSheetId="18">#REF!</definedName>
    <definedName name="Op_pá_not_eq_padrão" localSheetId="0">#REF!</definedName>
    <definedName name="Op_pá_not_eq_padrão">#REF!</definedName>
    <definedName name="Op_pá_not_eq_padrão_res" localSheetId="8">#REF!</definedName>
    <definedName name="Op_pá_not_eq_padrão_res" localSheetId="9">#REF!</definedName>
    <definedName name="Op_pá_not_eq_padrão_res" localSheetId="2">#REF!</definedName>
    <definedName name="Op_pá_not_eq_padrão_res" localSheetId="1">#REF!</definedName>
    <definedName name="Op_pá_not_eq_padrão_res" localSheetId="4">#REF!</definedName>
    <definedName name="Op_pá_not_eq_padrão_res" localSheetId="5">#REF!</definedName>
    <definedName name="Op_pá_not_eq_padrão_res" localSheetId="3">#REF!</definedName>
    <definedName name="Op_pá_not_eq_padrão_res" localSheetId="18">#REF!</definedName>
    <definedName name="Op_pá_not_eq_padrão_res" localSheetId="0">#REF!</definedName>
    <definedName name="Op_pá_not_eq_padrão_res">#REF!</definedName>
    <definedName name="Op_pá_not_loc_pá" localSheetId="8">#REF!</definedName>
    <definedName name="Op_pá_not_loc_pá" localSheetId="9">#REF!</definedName>
    <definedName name="Op_pá_not_loc_pá" localSheetId="2">#REF!</definedName>
    <definedName name="Op_pá_not_loc_pá" localSheetId="1">#REF!</definedName>
    <definedName name="Op_pá_not_loc_pá" localSheetId="4">#REF!</definedName>
    <definedName name="Op_pá_not_loc_pá" localSheetId="5">#REF!</definedName>
    <definedName name="Op_pá_not_loc_pá" localSheetId="3">#REF!</definedName>
    <definedName name="Op_pá_not_loc_pá" localSheetId="18">#REF!</definedName>
    <definedName name="Op_pá_not_loc_pá" localSheetId="0">#REF!</definedName>
    <definedName name="Op_pá_not_loc_pá">#REF!</definedName>
    <definedName name="Op_pá_not_loc_pá_res" localSheetId="8">#REF!</definedName>
    <definedName name="Op_pá_not_loc_pá_res" localSheetId="9">#REF!</definedName>
    <definedName name="Op_pá_not_loc_pá_res" localSheetId="2">#REF!</definedName>
    <definedName name="Op_pá_not_loc_pá_res" localSheetId="1">#REF!</definedName>
    <definedName name="Op_pá_not_loc_pá_res" localSheetId="4">#REF!</definedName>
    <definedName name="Op_pá_not_loc_pá_res" localSheetId="5">#REF!</definedName>
    <definedName name="Op_pá_not_loc_pá_res" localSheetId="3">#REF!</definedName>
    <definedName name="Op_pá_not_loc_pá_res" localSheetId="18">#REF!</definedName>
    <definedName name="Op_pá_not_loc_pá_res" localSheetId="0">#REF!</definedName>
    <definedName name="Op_pá_not_loc_pá_res">#REF!</definedName>
    <definedName name="Op_roç_diu_eq_padrão" localSheetId="8">#REF!</definedName>
    <definedName name="Op_roç_diu_eq_padrão" localSheetId="9">#REF!</definedName>
    <definedName name="Op_roç_diu_eq_padrão" localSheetId="2">#REF!</definedName>
    <definedName name="Op_roç_diu_eq_padrão" localSheetId="1">#REF!</definedName>
    <definedName name="Op_roç_diu_eq_padrão" localSheetId="4">#REF!</definedName>
    <definedName name="Op_roç_diu_eq_padrão" localSheetId="5">#REF!</definedName>
    <definedName name="Op_roç_diu_eq_padrão" localSheetId="3">#REF!</definedName>
    <definedName name="Op_roç_diu_eq_padrão" localSheetId="18">#REF!</definedName>
    <definedName name="Op_roç_diu_eq_padrão" localSheetId="0">#REF!</definedName>
    <definedName name="Op_roç_diu_eq_padrão">#REF!</definedName>
    <definedName name="Op_roç_diu_eq_padrão_res" localSheetId="8">#REF!</definedName>
    <definedName name="Op_roç_diu_eq_padrão_res" localSheetId="9">#REF!</definedName>
    <definedName name="Op_roç_diu_eq_padrão_res" localSheetId="2">#REF!</definedName>
    <definedName name="Op_roç_diu_eq_padrão_res" localSheetId="1">#REF!</definedName>
    <definedName name="Op_roç_diu_eq_padrão_res" localSheetId="4">#REF!</definedName>
    <definedName name="Op_roç_diu_eq_padrão_res" localSheetId="5">#REF!</definedName>
    <definedName name="Op_roç_diu_eq_padrão_res" localSheetId="3">#REF!</definedName>
    <definedName name="Op_roç_diu_eq_padrão_res" localSheetId="18">#REF!</definedName>
    <definedName name="Op_roç_diu_eq_padrão_res" localSheetId="0">#REF!</definedName>
    <definedName name="Op_roç_diu_eq_padrão_res">#REF!</definedName>
    <definedName name="Op_roç_not_eq_padrão" localSheetId="8">#REF!</definedName>
    <definedName name="Op_roç_not_eq_padrão" localSheetId="9">#REF!</definedName>
    <definedName name="Op_roç_not_eq_padrão" localSheetId="2">#REF!</definedName>
    <definedName name="Op_roç_not_eq_padrão" localSheetId="1">#REF!</definedName>
    <definedName name="Op_roç_not_eq_padrão" localSheetId="4">#REF!</definedName>
    <definedName name="Op_roç_not_eq_padrão" localSheetId="5">#REF!</definedName>
    <definedName name="Op_roç_not_eq_padrão" localSheetId="3">#REF!</definedName>
    <definedName name="Op_roç_not_eq_padrão" localSheetId="18">#REF!</definedName>
    <definedName name="Op_roç_not_eq_padrão" localSheetId="0">#REF!</definedName>
    <definedName name="Op_roç_not_eq_padrão">#REF!</definedName>
    <definedName name="Op_roç_not_eq_padrão_res" localSheetId="8">#REF!</definedName>
    <definedName name="Op_roç_not_eq_padrão_res" localSheetId="9">#REF!</definedName>
    <definedName name="Op_roç_not_eq_padrão_res" localSheetId="2">#REF!</definedName>
    <definedName name="Op_roç_not_eq_padrão_res" localSheetId="1">#REF!</definedName>
    <definedName name="Op_roç_not_eq_padrão_res" localSheetId="4">#REF!</definedName>
    <definedName name="Op_roç_not_eq_padrão_res" localSheetId="5">#REF!</definedName>
    <definedName name="Op_roç_not_eq_padrão_res" localSheetId="3">#REF!</definedName>
    <definedName name="Op_roç_not_eq_padrão_res" localSheetId="18">#REF!</definedName>
    <definedName name="Op_roç_not_eq_padrão_res" localSheetId="0">#REF!</definedName>
    <definedName name="Op_roç_not_eq_padrão_res">#REF!</definedName>
    <definedName name="OPAG" localSheetId="4">"Texto 5"</definedName>
    <definedName name="OPAG" localSheetId="5">"Texto 5"</definedName>
    <definedName name="OPAG" localSheetId="3">"Texto 5"</definedName>
    <definedName name="OPAG" localSheetId="18">"Texto 5"</definedName>
    <definedName name="OPAG" localSheetId="0">"Texto 5"</definedName>
    <definedName name="OPAG">"Texto 5"</definedName>
    <definedName name="Oper_scenario" localSheetId="6">#REF!</definedName>
    <definedName name="Oper_scenario" localSheetId="8">#REF!</definedName>
    <definedName name="Oper_scenario" localSheetId="9">#REF!</definedName>
    <definedName name="Oper_scenario" localSheetId="2">#REF!</definedName>
    <definedName name="Oper_scenario" localSheetId="1">#REF!</definedName>
    <definedName name="Oper_scenario" localSheetId="4">#REF!</definedName>
    <definedName name="Oper_scenario" localSheetId="5">#REF!</definedName>
    <definedName name="Oper_scenario" localSheetId="3">#REF!</definedName>
    <definedName name="Oper_scenario" localSheetId="18">#REF!</definedName>
    <definedName name="Oper_scenario" localSheetId="0">#REF!</definedName>
    <definedName name="Oper_scenario">#REF!</definedName>
    <definedName name="ORACLE" localSheetId="8">#REF!</definedName>
    <definedName name="ORACLE" localSheetId="9">#REF!</definedName>
    <definedName name="ORACLE" localSheetId="2">#REF!</definedName>
    <definedName name="ORACLE" localSheetId="1">#REF!</definedName>
    <definedName name="ORACLE" localSheetId="4">#REF!</definedName>
    <definedName name="ORACLE" localSheetId="5">#REF!</definedName>
    <definedName name="ORACLE" localSheetId="3">#REF!</definedName>
    <definedName name="ORACLE" localSheetId="18">#REF!</definedName>
    <definedName name="ORACLE" localSheetId="0">#REF!</definedName>
    <definedName name="ORACLE">#REF!</definedName>
    <definedName name="Orç" localSheetId="8">#REF!</definedName>
    <definedName name="Orç" localSheetId="9">#REF!</definedName>
    <definedName name="Orç" localSheetId="2">#REF!</definedName>
    <definedName name="Orç" localSheetId="1">#REF!</definedName>
    <definedName name="Orç" localSheetId="4">#REF!</definedName>
    <definedName name="Orç" localSheetId="5">#REF!</definedName>
    <definedName name="Orç" localSheetId="3">#REF!</definedName>
    <definedName name="Orç" localSheetId="18">#REF!</definedName>
    <definedName name="Orç" localSheetId="0">#REF!</definedName>
    <definedName name="Orç">#REF!</definedName>
    <definedName name="Orç1" localSheetId="8">#REF!</definedName>
    <definedName name="Orç1" localSheetId="9">#REF!</definedName>
    <definedName name="Orç1" localSheetId="2">#REF!</definedName>
    <definedName name="Orç1" localSheetId="1">#REF!</definedName>
    <definedName name="Orç1" localSheetId="4">#REF!</definedName>
    <definedName name="Orç1" localSheetId="5">#REF!</definedName>
    <definedName name="Orç1" localSheetId="3">#REF!</definedName>
    <definedName name="Orç1" localSheetId="18">#REF!</definedName>
    <definedName name="Orç1" localSheetId="0">#REF!</definedName>
    <definedName name="Orç1">#REF!</definedName>
    <definedName name="ORCAMENTO" localSheetId="8">#REF!</definedName>
    <definedName name="ORCAMENTO" localSheetId="9">#REF!</definedName>
    <definedName name="ORCAMENTO" localSheetId="2">#REF!</definedName>
    <definedName name="ORCAMENTO" localSheetId="1">#REF!</definedName>
    <definedName name="ORCAMENTO" localSheetId="4">#REF!</definedName>
    <definedName name="ORCAMENTO" localSheetId="5">#REF!</definedName>
    <definedName name="ORCAMENTO" localSheetId="3">#REF!</definedName>
    <definedName name="ORCAMENTO" localSheetId="18">#REF!</definedName>
    <definedName name="ORCAMENTO" localSheetId="0">#REF!</definedName>
    <definedName name="ORCAMENTO">#REF!</definedName>
    <definedName name="ORGADM" localSheetId="4">"Texto 4"</definedName>
    <definedName name="ORGADM" localSheetId="5">"Texto 4"</definedName>
    <definedName name="ORGADM" localSheetId="3">"Texto 4"</definedName>
    <definedName name="ORGADM" localSheetId="18">"Texto 4"</definedName>
    <definedName name="ORGADM" localSheetId="0">"Texto 4"</definedName>
    <definedName name="ORGADM">"Texto 4"</definedName>
    <definedName name="origen"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UTCON" localSheetId="4">"Texto 15"</definedName>
    <definedName name="OUTCON" localSheetId="5">"Texto 15"</definedName>
    <definedName name="OUTCON" localSheetId="3">"Texto 15"</definedName>
    <definedName name="OUTCON" localSheetId="18">"Texto 15"</definedName>
    <definedName name="OUTCON" localSheetId="0">"Texto 15"</definedName>
    <definedName name="OUTCON">"Texto 15"</definedName>
    <definedName name="OUTRO" localSheetId="6">#REF!</definedName>
    <definedName name="OUTRO" localSheetId="8">#REF!</definedName>
    <definedName name="OUTRO" localSheetId="9">#REF!</definedName>
    <definedName name="OUTRO" localSheetId="2">#REF!</definedName>
    <definedName name="OUTRO" localSheetId="1">#REF!</definedName>
    <definedName name="OUTRO" localSheetId="4">#REF!</definedName>
    <definedName name="OUTRO" localSheetId="5">#REF!</definedName>
    <definedName name="OUTRO" localSheetId="3">#REF!</definedName>
    <definedName name="OUTRO" localSheetId="18">#REF!</definedName>
    <definedName name="OUTRO" localSheetId="0">#REF!</definedName>
    <definedName name="OUTRO">#REF!</definedName>
    <definedName name="p" localSheetId="8">#REF!</definedName>
    <definedName name="p" localSheetId="9">#REF!</definedName>
    <definedName name="p" localSheetId="4">#REF!</definedName>
    <definedName name="p" localSheetId="5">#REF!</definedName>
    <definedName name="p" localSheetId="3">#REF!</definedName>
    <definedName name="p" localSheetId="18">#REF!</definedName>
    <definedName name="p" localSheetId="0">#REF!</definedName>
    <definedName name="p">#REF!</definedName>
    <definedName name="PaCar" localSheetId="8">#REF!</definedName>
    <definedName name="PaCar" localSheetId="9">#REF!</definedName>
    <definedName name="PaCar" localSheetId="2">#REF!</definedName>
    <definedName name="PaCar" localSheetId="1">#REF!</definedName>
    <definedName name="PaCar" localSheetId="4">#REF!</definedName>
    <definedName name="PaCar" localSheetId="5">#REF!</definedName>
    <definedName name="PaCar" localSheetId="3">#REF!</definedName>
    <definedName name="PaCar" localSheetId="18">#REF!</definedName>
    <definedName name="PaCar" localSheetId="0">#REF!</definedName>
    <definedName name="PaCar">#REF!</definedName>
    <definedName name="pato" localSheetId="4">[20]Capa!$A$1:$D$137</definedName>
    <definedName name="pato" localSheetId="5">[20]Capa!$A$1:$D$137</definedName>
    <definedName name="pato" localSheetId="3">[20]Capa!$A$1:$D$137</definedName>
    <definedName name="pato" localSheetId="18">[20]Capa!$A$1:$D$137</definedName>
    <definedName name="pato" localSheetId="0">[21]Capa!$A$1:$D$137</definedName>
    <definedName name="pato">[22]Capa!$A$1:$D$137</definedName>
    <definedName name="paulo" localSheetId="6">#REF!</definedName>
    <definedName name="paulo" localSheetId="8">#REF!</definedName>
    <definedName name="paulo" localSheetId="9">#REF!</definedName>
    <definedName name="paulo" localSheetId="2">#REF!</definedName>
    <definedName name="paulo" localSheetId="1">#REF!</definedName>
    <definedName name="paulo" localSheetId="4">#REF!</definedName>
    <definedName name="paulo" localSheetId="5">#REF!</definedName>
    <definedName name="paulo" localSheetId="3">#REF!</definedName>
    <definedName name="paulo" localSheetId="18">#REF!</definedName>
    <definedName name="paulo" localSheetId="0">#REF!</definedName>
    <definedName name="paulo">#REF!</definedName>
    <definedName name="pav" localSheetId="8">#REF!</definedName>
    <definedName name="pav" localSheetId="9">#REF!</definedName>
    <definedName name="pav" localSheetId="2">#REF!</definedName>
    <definedName name="pav" localSheetId="1">#REF!</definedName>
    <definedName name="pav" localSheetId="4">#REF!</definedName>
    <definedName name="pav" localSheetId="5">#REF!</definedName>
    <definedName name="pav" localSheetId="3">#REF!</definedName>
    <definedName name="pav" localSheetId="18">#REF!</definedName>
    <definedName name="pav" localSheetId="0">#REF!</definedName>
    <definedName name="pav">#REF!</definedName>
    <definedName name="Payment_Needed" localSheetId="4">"Pagamento necessário"</definedName>
    <definedName name="Payment_Needed" localSheetId="5">"Pagamento necessário"</definedName>
    <definedName name="Payment_Needed" localSheetId="3">"Pagamento necessário"</definedName>
    <definedName name="Payment_Needed" localSheetId="18">"Pagamento necessário"</definedName>
    <definedName name="Payment_Needed" localSheetId="0">"Pagamento necessário"</definedName>
    <definedName name="Payment_Needed">"Pagamento necessário"</definedName>
    <definedName name="PE" localSheetId="6">#REF!</definedName>
    <definedName name="PE" localSheetId="8">#REF!</definedName>
    <definedName name="PE" localSheetId="9">#REF!</definedName>
    <definedName name="PE" localSheetId="2">#REF!</definedName>
    <definedName name="PE" localSheetId="1">#REF!</definedName>
    <definedName name="PE" localSheetId="4">#REF!</definedName>
    <definedName name="PE" localSheetId="5">#REF!</definedName>
    <definedName name="PE" localSheetId="3">#REF!</definedName>
    <definedName name="PE" localSheetId="18">#REF!</definedName>
    <definedName name="PE" localSheetId="0">#REF!</definedName>
    <definedName name="PE">#REF!</definedName>
    <definedName name="pedagio" localSheetId="8">#REF!</definedName>
    <definedName name="pedagio" localSheetId="9">#REF!</definedName>
    <definedName name="pedagio" localSheetId="2">#REF!</definedName>
    <definedName name="pedagio" localSheetId="1">#REF!</definedName>
    <definedName name="pedagio" localSheetId="4">#REF!</definedName>
    <definedName name="pedagio" localSheetId="5">#REF!</definedName>
    <definedName name="pedagio" localSheetId="3">#REF!</definedName>
    <definedName name="pedagio" localSheetId="18">#REF!</definedName>
    <definedName name="pedagio" localSheetId="0">#REF!</definedName>
    <definedName name="pedagio">#REF!</definedName>
    <definedName name="pedagio_arrecadador" localSheetId="8">#REF!</definedName>
    <definedName name="pedagio_arrecadador" localSheetId="9">#REF!</definedName>
    <definedName name="pedagio_arrecadador" localSheetId="2">#REF!</definedName>
    <definedName name="pedagio_arrecadador" localSheetId="1">#REF!</definedName>
    <definedName name="pedagio_arrecadador" localSheetId="4">#REF!</definedName>
    <definedName name="pedagio_arrecadador" localSheetId="5">#REF!</definedName>
    <definedName name="pedagio_arrecadador" localSheetId="3">#REF!</definedName>
    <definedName name="pedagio_arrecadador" localSheetId="18">#REF!</definedName>
    <definedName name="pedagio_arrecadador" localSheetId="0">#REF!</definedName>
    <definedName name="pedagio_arrecadador">#REF!</definedName>
    <definedName name="pedagio_aux_financ" localSheetId="8">#REF!</definedName>
    <definedName name="pedagio_aux_financ" localSheetId="9">#REF!</definedName>
    <definedName name="pedagio_aux_financ" localSheetId="2">#REF!</definedName>
    <definedName name="pedagio_aux_financ" localSheetId="1">#REF!</definedName>
    <definedName name="pedagio_aux_financ" localSheetId="4">#REF!</definedName>
    <definedName name="pedagio_aux_financ" localSheetId="5">#REF!</definedName>
    <definedName name="pedagio_aux_financ" localSheetId="3">#REF!</definedName>
    <definedName name="pedagio_aux_financ" localSheetId="18">#REF!</definedName>
    <definedName name="pedagio_aux_financ" localSheetId="0">#REF!</definedName>
    <definedName name="pedagio_aux_financ">#REF!</definedName>
    <definedName name="pedagio_aux_pista" localSheetId="8">#REF!</definedName>
    <definedName name="pedagio_aux_pista" localSheetId="9">#REF!</definedName>
    <definedName name="pedagio_aux_pista" localSheetId="2">#REF!</definedName>
    <definedName name="pedagio_aux_pista" localSheetId="1">#REF!</definedName>
    <definedName name="pedagio_aux_pista" localSheetId="4">#REF!</definedName>
    <definedName name="pedagio_aux_pista" localSheetId="5">#REF!</definedName>
    <definedName name="pedagio_aux_pista" localSheetId="3">#REF!</definedName>
    <definedName name="pedagio_aux_pista" localSheetId="18">#REF!</definedName>
    <definedName name="pedagio_aux_pista" localSheetId="0">#REF!</definedName>
    <definedName name="pedagio_aux_pista">#REF!</definedName>
    <definedName name="pedagio_cont_pça" localSheetId="8">#REF!</definedName>
    <definedName name="pedagio_cont_pça" localSheetId="9">#REF!</definedName>
    <definedName name="pedagio_cont_pça" localSheetId="2">#REF!</definedName>
    <definedName name="pedagio_cont_pça" localSheetId="1">#REF!</definedName>
    <definedName name="pedagio_cont_pça" localSheetId="4">#REF!</definedName>
    <definedName name="pedagio_cont_pça" localSheetId="5">#REF!</definedName>
    <definedName name="pedagio_cont_pça" localSheetId="3">#REF!</definedName>
    <definedName name="pedagio_cont_pça" localSheetId="18">#REF!</definedName>
    <definedName name="pedagio_cont_pça" localSheetId="0">#REF!</definedName>
    <definedName name="pedagio_cont_pça">#REF!</definedName>
    <definedName name="pedagio_coordenador" localSheetId="8">#REF!</definedName>
    <definedName name="pedagio_coordenador" localSheetId="9">#REF!</definedName>
    <definedName name="pedagio_coordenador" localSheetId="2">#REF!</definedName>
    <definedName name="pedagio_coordenador" localSheetId="1">#REF!</definedName>
    <definedName name="pedagio_coordenador" localSheetId="4">#REF!</definedName>
    <definedName name="pedagio_coordenador" localSheetId="5">#REF!</definedName>
    <definedName name="pedagio_coordenador" localSheetId="3">#REF!</definedName>
    <definedName name="pedagio_coordenador" localSheetId="18">#REF!</definedName>
    <definedName name="pedagio_coordenador" localSheetId="0">#REF!</definedName>
    <definedName name="pedagio_coordenador">#REF!</definedName>
    <definedName name="pedagio_enc_arrec" localSheetId="8">#REF!</definedName>
    <definedName name="pedagio_enc_arrec" localSheetId="9">#REF!</definedName>
    <definedName name="pedagio_enc_arrec" localSheetId="2">#REF!</definedName>
    <definedName name="pedagio_enc_arrec" localSheetId="1">#REF!</definedName>
    <definedName name="pedagio_enc_arrec" localSheetId="4">#REF!</definedName>
    <definedName name="pedagio_enc_arrec" localSheetId="5">#REF!</definedName>
    <definedName name="pedagio_enc_arrec" localSheetId="3">#REF!</definedName>
    <definedName name="pedagio_enc_arrec" localSheetId="18">#REF!</definedName>
    <definedName name="pedagio_enc_arrec" localSheetId="0">#REF!</definedName>
    <definedName name="pedagio_enc_arrec">#REF!</definedName>
    <definedName name="pedagio_servente" localSheetId="8">#REF!</definedName>
    <definedName name="pedagio_servente" localSheetId="9">#REF!</definedName>
    <definedName name="pedagio_servente" localSheetId="2">#REF!</definedName>
    <definedName name="pedagio_servente" localSheetId="1">#REF!</definedName>
    <definedName name="pedagio_servente" localSheetId="4">#REF!</definedName>
    <definedName name="pedagio_servente" localSheetId="5">#REF!</definedName>
    <definedName name="pedagio_servente" localSheetId="3">#REF!</definedName>
    <definedName name="pedagio_servente" localSheetId="18">#REF!</definedName>
    <definedName name="pedagio_servente" localSheetId="0">#REF!</definedName>
    <definedName name="pedagio_servente">#REF!</definedName>
    <definedName name="pedagio_supervisor" localSheetId="8">#REF!</definedName>
    <definedName name="pedagio_supervisor" localSheetId="9">#REF!</definedName>
    <definedName name="pedagio_supervisor" localSheetId="2">#REF!</definedName>
    <definedName name="pedagio_supervisor" localSheetId="1">#REF!</definedName>
    <definedName name="pedagio_supervisor" localSheetId="4">#REF!</definedName>
    <definedName name="pedagio_supervisor" localSheetId="5">#REF!</definedName>
    <definedName name="pedagio_supervisor" localSheetId="3">#REF!</definedName>
    <definedName name="pedagio_supervisor" localSheetId="18">#REF!</definedName>
    <definedName name="pedagio_supervisor" localSheetId="0">#REF!</definedName>
    <definedName name="pedagio_supervisor">#REF!</definedName>
    <definedName name="pedagio_vigilante" localSheetId="8">#REF!</definedName>
    <definedName name="pedagio_vigilante" localSheetId="9">#REF!</definedName>
    <definedName name="pedagio_vigilante" localSheetId="2">#REF!</definedName>
    <definedName name="pedagio_vigilante" localSheetId="1">#REF!</definedName>
    <definedName name="pedagio_vigilante" localSheetId="4">#REF!</definedName>
    <definedName name="pedagio_vigilante" localSheetId="5">#REF!</definedName>
    <definedName name="pedagio_vigilante" localSheetId="3">#REF!</definedName>
    <definedName name="pedagio_vigilante" localSheetId="18">#REF!</definedName>
    <definedName name="pedagio_vigilante" localSheetId="0">#REF!</definedName>
    <definedName name="pedagio_vigilante">#REF!</definedName>
    <definedName name="per" localSheetId="8">#REF!</definedName>
    <definedName name="per" localSheetId="9">#REF!</definedName>
    <definedName name="per" localSheetId="2">#REF!</definedName>
    <definedName name="per" localSheetId="1">#REF!</definedName>
    <definedName name="per" localSheetId="4">#REF!</definedName>
    <definedName name="per" localSheetId="5">#REF!</definedName>
    <definedName name="per" localSheetId="3">#REF!</definedName>
    <definedName name="per" localSheetId="18">#REF!</definedName>
    <definedName name="per" localSheetId="0">#REF!</definedName>
    <definedName name="per">#REF!</definedName>
    <definedName name="per_dias" localSheetId="8">#REF!</definedName>
    <definedName name="per_dias" localSheetId="9">#REF!</definedName>
    <definedName name="per_dias" localSheetId="2">#REF!</definedName>
    <definedName name="per_dias" localSheetId="1">#REF!</definedName>
    <definedName name="per_dias" localSheetId="4">#REF!</definedName>
    <definedName name="per_dias" localSheetId="5">#REF!</definedName>
    <definedName name="per_dias" localSheetId="3">#REF!</definedName>
    <definedName name="per_dias" localSheetId="18">#REF!</definedName>
    <definedName name="per_dias" localSheetId="0">#REF!</definedName>
    <definedName name="per_dias">#REF!</definedName>
    <definedName name="Pesagem_3o" localSheetId="8">#REF!</definedName>
    <definedName name="Pesagem_3o" localSheetId="9">#REF!</definedName>
    <definedName name="Pesagem_3o" localSheetId="2">#REF!</definedName>
    <definedName name="Pesagem_3o" localSheetId="1">#REF!</definedName>
    <definedName name="Pesagem_3o" localSheetId="4">#REF!</definedName>
    <definedName name="Pesagem_3o" localSheetId="5">#REF!</definedName>
    <definedName name="Pesagem_3o" localSheetId="3">#REF!</definedName>
    <definedName name="Pesagem_3o" localSheetId="18">#REF!</definedName>
    <definedName name="Pesagem_3o" localSheetId="0">#REF!</definedName>
    <definedName name="Pesagem_3o">#REF!</definedName>
    <definedName name="PI" localSheetId="8">#REF!</definedName>
    <definedName name="PI" localSheetId="9">#REF!</definedName>
    <definedName name="PI" localSheetId="2">#REF!</definedName>
    <definedName name="PI" localSheetId="1">#REF!</definedName>
    <definedName name="PI" localSheetId="4">#REF!</definedName>
    <definedName name="PI" localSheetId="5">#REF!</definedName>
    <definedName name="PI" localSheetId="3">#REF!</definedName>
    <definedName name="PI" localSheetId="18">#REF!</definedName>
    <definedName name="PI" localSheetId="0">#REF!</definedName>
    <definedName name="PI">#REF!</definedName>
    <definedName name="Pin" localSheetId="8">#REF!</definedName>
    <definedName name="Pin" localSheetId="9">#REF!</definedName>
    <definedName name="Pin" localSheetId="2">#REF!</definedName>
    <definedName name="Pin" localSheetId="1">#REF!</definedName>
    <definedName name="Pin" localSheetId="4">#REF!</definedName>
    <definedName name="Pin" localSheetId="5">#REF!</definedName>
    <definedName name="Pin" localSheetId="3">#REF!</definedName>
    <definedName name="Pin" localSheetId="18">#REF!</definedName>
    <definedName name="Pin" localSheetId="0">#REF!</definedName>
    <definedName name="Pin">#REF!</definedName>
    <definedName name="PJ" localSheetId="8">#REF!</definedName>
    <definedName name="PJ" localSheetId="9">#REF!</definedName>
    <definedName name="PJ" localSheetId="2">#REF!</definedName>
    <definedName name="PJ" localSheetId="1">#REF!</definedName>
    <definedName name="PJ" localSheetId="4">#REF!</definedName>
    <definedName name="PJ" localSheetId="5">#REF!</definedName>
    <definedName name="PJ" localSheetId="3">#REF!</definedName>
    <definedName name="PJ" localSheetId="18">#REF!</definedName>
    <definedName name="PJ" localSheetId="0">#REF!</definedName>
    <definedName name="PJ">#REF!</definedName>
    <definedName name="PL_ABC" localSheetId="8">#REF!</definedName>
    <definedName name="PL_ABC" localSheetId="9">#REF!</definedName>
    <definedName name="PL_ABC" localSheetId="2">#REF!</definedName>
    <definedName name="PL_ABC" localSheetId="1">#REF!</definedName>
    <definedName name="PL_ABC" localSheetId="4">#REF!</definedName>
    <definedName name="PL_ABC" localSheetId="5">#REF!</definedName>
    <definedName name="PL_ABC" localSheetId="3">#REF!</definedName>
    <definedName name="PL_ABC" localSheetId="18">#REF!</definedName>
    <definedName name="PL_ABC" localSheetId="0">#REF!</definedName>
    <definedName name="PL_ABC">#REF!</definedName>
    <definedName name="Planilha" localSheetId="8">#REF!</definedName>
    <definedName name="Planilha" localSheetId="9">#REF!</definedName>
    <definedName name="Planilha" localSheetId="2">#REF!</definedName>
    <definedName name="Planilha" localSheetId="1">#REF!</definedName>
    <definedName name="Planilha" localSheetId="4">#REF!</definedName>
    <definedName name="Planilha" localSheetId="5">#REF!</definedName>
    <definedName name="Planilha" localSheetId="3">#REF!</definedName>
    <definedName name="Planilha" localSheetId="18">#REF!</definedName>
    <definedName name="planilha" localSheetId="0">#REF!</definedName>
    <definedName name="Planilha">#REF!</definedName>
    <definedName name="plassarelas" localSheetId="4">[20]Capa!$A$1:$D$137</definedName>
    <definedName name="plassarelas" localSheetId="5">[20]Capa!$A$1:$D$137</definedName>
    <definedName name="plassarelas" localSheetId="3">[20]Capa!$A$1:$D$137</definedName>
    <definedName name="plassarelas" localSheetId="18">[20]Capa!$A$1:$D$137</definedName>
    <definedName name="plassarelas" localSheetId="0">[21]Capa!$A$1:$D$137</definedName>
    <definedName name="plassarelas">[22]Capa!$A$1:$D$137</definedName>
    <definedName name="PMB" localSheetId="6">#REF!</definedName>
    <definedName name="PMB" localSheetId="8">#REF!</definedName>
    <definedName name="PMB" localSheetId="9">#REF!</definedName>
    <definedName name="PMB" localSheetId="2">#REF!</definedName>
    <definedName name="PMB" localSheetId="1">#REF!</definedName>
    <definedName name="PMB" localSheetId="4">#REF!</definedName>
    <definedName name="PMB" localSheetId="5">#REF!</definedName>
    <definedName name="PMB" localSheetId="3">#REF!</definedName>
    <definedName name="PMB" localSheetId="18">#REF!</definedName>
    <definedName name="PMB" localSheetId="0">#REF!</definedName>
    <definedName name="PMB">#REF!</definedName>
    <definedName name="PMB_CEF" localSheetId="8">#REF!</definedName>
    <definedName name="PMB_CEF" localSheetId="9">#REF!</definedName>
    <definedName name="PMB_CEF" localSheetId="2">#REF!</definedName>
    <definedName name="PMB_CEF" localSheetId="1">#REF!</definedName>
    <definedName name="PMB_CEF" localSheetId="4">#REF!</definedName>
    <definedName name="PMB_CEF" localSheetId="5">#REF!</definedName>
    <definedName name="PMB_CEF" localSheetId="3">#REF!</definedName>
    <definedName name="PMB_CEF" localSheetId="18">#REF!</definedName>
    <definedName name="PMB_CEF" localSheetId="0">#REF!</definedName>
    <definedName name="PMB_CEF">#REF!</definedName>
    <definedName name="PMBCEF" localSheetId="8">#REF!</definedName>
    <definedName name="PMBCEF" localSheetId="9">#REF!</definedName>
    <definedName name="PMBCEF" localSheetId="2">#REF!</definedName>
    <definedName name="PMBCEF" localSheetId="1">#REF!</definedName>
    <definedName name="PMBCEF" localSheetId="4">#REF!</definedName>
    <definedName name="PMBCEF" localSheetId="5">#REF!</definedName>
    <definedName name="PMBCEF" localSheetId="3">#REF!</definedName>
    <definedName name="PMBCEF" localSheetId="18">#REF!</definedName>
    <definedName name="PMBCEF" localSheetId="0">#REF!</definedName>
    <definedName name="PMBCEF">#REF!</definedName>
    <definedName name="PodaCapa" localSheetId="8">#REF!</definedName>
    <definedName name="PodaCapa" localSheetId="9">#REF!</definedName>
    <definedName name="PodaCapa" localSheetId="2">#REF!</definedName>
    <definedName name="PodaCapa" localSheetId="1">#REF!</definedName>
    <definedName name="PodaCapa" localSheetId="4">#REF!</definedName>
    <definedName name="PodaCapa" localSheetId="5">#REF!</definedName>
    <definedName name="PodaCapa" localSheetId="3">#REF!</definedName>
    <definedName name="PodaCapa" localSheetId="18">#REF!</definedName>
    <definedName name="PodaCapa" localSheetId="0">#REF!</definedName>
    <definedName name="PodaCapa">#REF!</definedName>
    <definedName name="PodaDetalhes" localSheetId="8">#REF!</definedName>
    <definedName name="PodaDetalhes" localSheetId="9">#REF!</definedName>
    <definedName name="PodaDetalhes" localSheetId="2">#REF!</definedName>
    <definedName name="PodaDetalhes" localSheetId="1">#REF!</definedName>
    <definedName name="PodaDetalhes" localSheetId="4">#REF!</definedName>
    <definedName name="PodaDetalhes" localSheetId="5">#REF!</definedName>
    <definedName name="PodaDetalhes" localSheetId="3">#REF!</definedName>
    <definedName name="PodaDetalhes" localSheetId="18">#REF!</definedName>
    <definedName name="PodaDetalhes" localSheetId="0">#REF!</definedName>
    <definedName name="PodaDetalhes">#REF!</definedName>
    <definedName name="PR" localSheetId="8">#REF!</definedName>
    <definedName name="PR" localSheetId="9">#REF!</definedName>
    <definedName name="PR" localSheetId="2">#REF!</definedName>
    <definedName name="PR" localSheetId="1">#REF!</definedName>
    <definedName name="PR" localSheetId="4">#REF!</definedName>
    <definedName name="PR" localSheetId="5">#REF!</definedName>
    <definedName name="PR" localSheetId="3">#REF!</definedName>
    <definedName name="PR" localSheetId="18">#REF!</definedName>
    <definedName name="PR" localSheetId="0">#REF!</definedName>
    <definedName name="PR">#REF!</definedName>
    <definedName name="Preço_Diesel" localSheetId="8">#REF!</definedName>
    <definedName name="Preço_Diesel" localSheetId="9">#REF!</definedName>
    <definedName name="Preço_Diesel" localSheetId="2">#REF!</definedName>
    <definedName name="Preço_Diesel" localSheetId="1">#REF!</definedName>
    <definedName name="Preço_Diesel" localSheetId="4">#REF!</definedName>
    <definedName name="Preço_Diesel" localSheetId="5">#REF!</definedName>
    <definedName name="Preço_Diesel" localSheetId="3">#REF!</definedName>
    <definedName name="Preço_Diesel" localSheetId="18">#REF!</definedName>
    <definedName name="Preço_Diesel" localSheetId="0">'[8]1.1 Col. Dom'!#REF!</definedName>
    <definedName name="Preço_Diesel">#REF!</definedName>
    <definedName name="Preço_gasolina" localSheetId="8">#REF!</definedName>
    <definedName name="Preço_gasolina" localSheetId="9">#REF!</definedName>
    <definedName name="Preço_gasolina" localSheetId="2">#REF!</definedName>
    <definedName name="Preço_gasolina" localSheetId="1">#REF!</definedName>
    <definedName name="Preço_gasolina" localSheetId="4">#REF!</definedName>
    <definedName name="Preço_gasolina" localSheetId="5">#REF!</definedName>
    <definedName name="Preço_gasolina" localSheetId="3">#REF!</definedName>
    <definedName name="Preço_gasolina" localSheetId="18">#REF!</definedName>
    <definedName name="Preço_gasolina" localSheetId="0">'[8]1.1 Col. Dom'!#REF!</definedName>
    <definedName name="Preço_gasolina">#REF!</definedName>
    <definedName name="Price" localSheetId="8">#REF!</definedName>
    <definedName name="Price" localSheetId="9">#REF!</definedName>
    <definedName name="Price" localSheetId="2">#REF!</definedName>
    <definedName name="Price" localSheetId="1">#REF!</definedName>
    <definedName name="Price" localSheetId="4">#REF!</definedName>
    <definedName name="Price" localSheetId="5">#REF!</definedName>
    <definedName name="Price" localSheetId="3">#REF!</definedName>
    <definedName name="Price" localSheetId="18">#REF!</definedName>
    <definedName name="Price" localSheetId="0">#REF!</definedName>
    <definedName name="Price">#REF!</definedName>
    <definedName name="Print_Area" localSheetId="8">#REF!</definedName>
    <definedName name="Print_Area" localSheetId="9">#REF!</definedName>
    <definedName name="Print_Area" localSheetId="4">#REF!</definedName>
    <definedName name="Print_Area" localSheetId="5">#REF!</definedName>
    <definedName name="Print_Area" localSheetId="3">#REF!</definedName>
    <definedName name="Print_Area" localSheetId="18">#REF!</definedName>
    <definedName name="Print_Area" localSheetId="0">#REF!</definedName>
    <definedName name="Print_Area">#REF!</definedName>
    <definedName name="Print_Area_MI" localSheetId="8">#REF!</definedName>
    <definedName name="Print_Area_MI" localSheetId="9">#REF!</definedName>
    <definedName name="Print_Area_MI" localSheetId="2">#REF!</definedName>
    <definedName name="Print_Area_MI" localSheetId="1">#REF!</definedName>
    <definedName name="Print_Area_MI" localSheetId="4">#REF!</definedName>
    <definedName name="Print_Area_MI" localSheetId="5">#REF!</definedName>
    <definedName name="Print_Area_MI" localSheetId="3">#REF!</definedName>
    <definedName name="Print_Area_MI" localSheetId="18">#REF!</definedName>
    <definedName name="Print_Area_MI" localSheetId="0">#REF!</definedName>
    <definedName name="Print_Area_MI">#REF!</definedName>
    <definedName name="PRO" localSheetId="4">"Texto 8"</definedName>
    <definedName name="PRO" localSheetId="5">"Texto 8"</definedName>
    <definedName name="PRO" localSheetId="3">"Texto 8"</definedName>
    <definedName name="PRO" localSheetId="18">"Texto 8"</definedName>
    <definedName name="PRO" localSheetId="0">"Texto 8"</definedName>
    <definedName name="PRO">"Texto 8"</definedName>
    <definedName name="Profit" localSheetId="6">#REF!</definedName>
    <definedName name="Profit" localSheetId="8">#REF!</definedName>
    <definedName name="Profit" localSheetId="9">#REF!</definedName>
    <definedName name="Profit" localSheetId="2">#REF!</definedName>
    <definedName name="Profit" localSheetId="1">#REF!</definedName>
    <definedName name="Profit" localSheetId="4">#REF!</definedName>
    <definedName name="Profit" localSheetId="5">#REF!</definedName>
    <definedName name="Profit" localSheetId="3">#REF!</definedName>
    <definedName name="Profit" localSheetId="18">#REF!</definedName>
    <definedName name="Profit" localSheetId="0">#REF!</definedName>
    <definedName name="Profit">#REF!</definedName>
    <definedName name="Proj_name" localSheetId="4">'[23]I-1'!$E$5</definedName>
    <definedName name="Proj_name" localSheetId="5">'[23]I-1'!$E$5</definedName>
    <definedName name="Proj_name" localSheetId="3">'[23]I-1'!$E$5</definedName>
    <definedName name="Proj_name" localSheetId="18">'[23]I-1'!$E$5</definedName>
    <definedName name="Proj_name" localSheetId="0">'[23]I-1'!$E$5</definedName>
    <definedName name="Proj_name">'[23]I-1'!$E$5</definedName>
    <definedName name="QAZ" localSheetId="6">#REF!</definedName>
    <definedName name="QAZ" localSheetId="8">#REF!</definedName>
    <definedName name="QAZ" localSheetId="9">#REF!</definedName>
    <definedName name="QAZ" localSheetId="2">#REF!</definedName>
    <definedName name="QAZ" localSheetId="1">#REF!</definedName>
    <definedName name="QAZ" localSheetId="4">#REF!</definedName>
    <definedName name="QAZ" localSheetId="5">#REF!</definedName>
    <definedName name="QAZ" localSheetId="3">#REF!</definedName>
    <definedName name="QAZ" localSheetId="18">#REF!</definedName>
    <definedName name="QAZ" localSheetId="0">#REF!</definedName>
    <definedName name="QAZ">#REF!</definedName>
    <definedName name="QCI.ExisteManual" hidden="1">(COUNTIF(#REF!,"Manual")+COUNTIF(#REF!,"SemiAuto"))&gt;0</definedName>
    <definedName name="QEQ" localSheetId="8">#REF!</definedName>
    <definedName name="QEQ" localSheetId="9">#REF!</definedName>
    <definedName name="QEQ" localSheetId="2">#REF!</definedName>
    <definedName name="QEQ" localSheetId="1">#REF!</definedName>
    <definedName name="QEQ" localSheetId="4">#REF!</definedName>
    <definedName name="QEQ" localSheetId="5">#REF!</definedName>
    <definedName name="QEQ" localSheetId="3">#REF!</definedName>
    <definedName name="QEQ" localSheetId="18">#REF!</definedName>
    <definedName name="QEQ" localSheetId="0">#REF!</definedName>
    <definedName name="QEQ">#REF!</definedName>
    <definedName name="QMO" localSheetId="8">#REF!</definedName>
    <definedName name="QMO" localSheetId="9">#REF!</definedName>
    <definedName name="QMO" localSheetId="2">#REF!</definedName>
    <definedName name="QMO" localSheetId="1">#REF!</definedName>
    <definedName name="QMO" localSheetId="4">#REF!</definedName>
    <definedName name="QMO" localSheetId="5">#REF!</definedName>
    <definedName name="QMO" localSheetId="3">#REF!</definedName>
    <definedName name="QMO" localSheetId="18">#REF!</definedName>
    <definedName name="QMO" localSheetId="0">#REF!</definedName>
    <definedName name="QMO">#REF!</definedName>
    <definedName name="QUALIX" localSheetId="8">#REF!</definedName>
    <definedName name="QUALIX" localSheetId="9">#REF!</definedName>
    <definedName name="QUALIX" localSheetId="2">#REF!</definedName>
    <definedName name="QUALIX" localSheetId="1">#REF!</definedName>
    <definedName name="QUALIX" localSheetId="4">#REF!</definedName>
    <definedName name="QUALIX" localSheetId="5">#REF!</definedName>
    <definedName name="QUALIX" localSheetId="3">#REF!</definedName>
    <definedName name="QUALIX" localSheetId="18">#REF!</definedName>
    <definedName name="QUALIX" localSheetId="0">#REF!</definedName>
    <definedName name="QUALIX">#REF!</definedName>
    <definedName name="QUEIROZ_GALVÃO" localSheetId="8">#REF!</definedName>
    <definedName name="QUEIROZ_GALVÃO" localSheetId="9">#REF!</definedName>
    <definedName name="QUEIROZ_GALVÃO" localSheetId="2">#REF!</definedName>
    <definedName name="QUEIROZ_GALVÃO" localSheetId="1">#REF!</definedName>
    <definedName name="QUEIROZ_GALVÃO" localSheetId="4">#REF!</definedName>
    <definedName name="QUEIROZ_GALVÃO" localSheetId="5">#REF!</definedName>
    <definedName name="QUEIROZ_GALVÃO" localSheetId="3">#REF!</definedName>
    <definedName name="QUEIROZ_GALVÃO" localSheetId="18">#REF!</definedName>
    <definedName name="QUEIROZ_GALVÃO" localSheetId="0">#REF!</definedName>
    <definedName name="QUEIROZ_GALVÃO">#REF!</definedName>
    <definedName name="r_col" localSheetId="8">#REF!</definedName>
    <definedName name="r_col" localSheetId="9">#REF!</definedName>
    <definedName name="r_col" localSheetId="2">#REF!</definedName>
    <definedName name="r_col" localSheetId="1">#REF!</definedName>
    <definedName name="r_col" localSheetId="4">#REF!</definedName>
    <definedName name="r_col" localSheetId="5">#REF!</definedName>
    <definedName name="r_col" localSheetId="3">#REF!</definedName>
    <definedName name="r_col" localSheetId="18">#REF!</definedName>
    <definedName name="r_col" localSheetId="0">#REF!</definedName>
    <definedName name="r_col">#REF!</definedName>
    <definedName name="r_var" localSheetId="8">#REF!</definedName>
    <definedName name="r_var" localSheetId="9">#REF!</definedName>
    <definedName name="r_var" localSheetId="2">#REF!</definedName>
    <definedName name="r_var" localSheetId="1">#REF!</definedName>
    <definedName name="r_var" localSheetId="4">#REF!</definedName>
    <definedName name="r_var" localSheetId="5">#REF!</definedName>
    <definedName name="r_var" localSheetId="3">#REF!</definedName>
    <definedName name="r_var" localSheetId="18">#REF!</definedName>
    <definedName name="r_var" localSheetId="0">#REF!</definedName>
    <definedName name="r_var">#REF!</definedName>
    <definedName name="RawData" localSheetId="8">#REF!</definedName>
    <definedName name="RawData" localSheetId="9">#REF!</definedName>
    <definedName name="RawData" localSheetId="4">#REF!</definedName>
    <definedName name="RawData" localSheetId="5">#REF!</definedName>
    <definedName name="RawData" localSheetId="3">#REF!</definedName>
    <definedName name="RawData" localSheetId="18">#REF!</definedName>
    <definedName name="RawData" localSheetId="0">#REF!</definedName>
    <definedName name="RawData">#REF!</definedName>
    <definedName name="RawHeader" localSheetId="4">#N/A</definedName>
    <definedName name="RawHeader" localSheetId="5">#N/A</definedName>
    <definedName name="RawHeader" localSheetId="3">#N/A</definedName>
    <definedName name="RawHeader" localSheetId="18">#N/A</definedName>
    <definedName name="RawHeader" localSheetId="0">#REF!</definedName>
    <definedName name="RawHeader">#N/A</definedName>
    <definedName name="rd" localSheetId="6">#REF!</definedName>
    <definedName name="rd" localSheetId="8">#REF!</definedName>
    <definedName name="rd" localSheetId="9">#REF!</definedName>
    <definedName name="rd" localSheetId="4">#REF!</definedName>
    <definedName name="rd" localSheetId="5">#REF!</definedName>
    <definedName name="rd" localSheetId="3">#REF!</definedName>
    <definedName name="rd" localSheetId="18">#REF!</definedName>
    <definedName name="rd" localSheetId="0">#REF!</definedName>
    <definedName name="rd">#REF!</definedName>
    <definedName name="REAL_03" localSheetId="8">#REF!</definedName>
    <definedName name="REAL_03" localSheetId="9">#REF!</definedName>
    <definedName name="REAL_03" localSheetId="2">#REF!</definedName>
    <definedName name="REAL_03" localSheetId="1">#REF!</definedName>
    <definedName name="REAL_03" localSheetId="4">#REF!</definedName>
    <definedName name="REAL_03" localSheetId="5">#REF!</definedName>
    <definedName name="REAL_03" localSheetId="3">#REF!</definedName>
    <definedName name="REAL_03" localSheetId="18">#REF!</definedName>
    <definedName name="REAL_03" localSheetId="0">#REF!</definedName>
    <definedName name="REAL_03">#REF!</definedName>
    <definedName name="ReciclCapa" localSheetId="8">#REF!</definedName>
    <definedName name="ReciclCapa" localSheetId="9">#REF!</definedName>
    <definedName name="ReciclCapa" localSheetId="2">#REF!</definedName>
    <definedName name="ReciclCapa" localSheetId="1">#REF!</definedName>
    <definedName name="ReciclCapa" localSheetId="4">#REF!</definedName>
    <definedName name="ReciclCapa" localSheetId="5">#REF!</definedName>
    <definedName name="ReciclCapa" localSheetId="3">#REF!</definedName>
    <definedName name="ReciclCapa" localSheetId="18">#REF!</definedName>
    <definedName name="ReciclCapa" localSheetId="0">#REF!</definedName>
    <definedName name="ReciclCapa">#REF!</definedName>
    <definedName name="ReciclDetalhes" localSheetId="8">#REF!</definedName>
    <definedName name="ReciclDetalhes" localSheetId="9">#REF!</definedName>
    <definedName name="ReciclDetalhes" localSheetId="2">#REF!</definedName>
    <definedName name="ReciclDetalhes" localSheetId="1">#REF!</definedName>
    <definedName name="ReciclDetalhes" localSheetId="4">#REF!</definedName>
    <definedName name="ReciclDetalhes" localSheetId="5">#REF!</definedName>
    <definedName name="ReciclDetalhes" localSheetId="3">#REF!</definedName>
    <definedName name="ReciclDetalhes" localSheetId="18">#REF!</definedName>
    <definedName name="ReciclDetalhes" localSheetId="0">#REF!</definedName>
    <definedName name="ReciclDetalhes">#REF!</definedName>
    <definedName name="RECPR" localSheetId="4">"Texto 10"</definedName>
    <definedName name="RECPR" localSheetId="5">"Texto 10"</definedName>
    <definedName name="RECPR" localSheetId="3">"Texto 10"</definedName>
    <definedName name="RECPR" localSheetId="18">"Texto 10"</definedName>
    <definedName name="RECPR" localSheetId="0">"Texto 10"</definedName>
    <definedName name="RECPR">"Texto 10"</definedName>
    <definedName name="red_calç" localSheetId="6">#REF!</definedName>
    <definedName name="red_calç" localSheetId="8">#REF!</definedName>
    <definedName name="red_calç" localSheetId="9">#REF!</definedName>
    <definedName name="red_calç" localSheetId="2">#REF!</definedName>
    <definedName name="red_calç" localSheetId="1">#REF!</definedName>
    <definedName name="red_calç" localSheetId="4">#REF!</definedName>
    <definedName name="red_calç" localSheetId="5">#REF!</definedName>
    <definedName name="red_calç" localSheetId="3">#REF!</definedName>
    <definedName name="red_calç" localSheetId="18">#REF!</definedName>
    <definedName name="red_calç" localSheetId="0">#REF!</definedName>
    <definedName name="red_calç">#REF!</definedName>
    <definedName name="red_col" localSheetId="8">#REF!</definedName>
    <definedName name="red_col" localSheetId="9">#REF!</definedName>
    <definedName name="red_col" localSheetId="2">#REF!</definedName>
    <definedName name="red_col" localSheetId="1">#REF!</definedName>
    <definedName name="red_col" localSheetId="4">#REF!</definedName>
    <definedName name="red_col" localSheetId="5">#REF!</definedName>
    <definedName name="red_col" localSheetId="3">#REF!</definedName>
    <definedName name="red_col" localSheetId="18">#REF!</definedName>
    <definedName name="red_col" localSheetId="0">#REF!</definedName>
    <definedName name="red_col">#REF!</definedName>
    <definedName name="red_div" localSheetId="8">#REF!</definedName>
    <definedName name="red_div" localSheetId="9">#REF!</definedName>
    <definedName name="red_div" localSheetId="2">#REF!</definedName>
    <definedName name="red_div" localSheetId="1">#REF!</definedName>
    <definedName name="red_div" localSheetId="4">#REF!</definedName>
    <definedName name="red_div" localSheetId="5">#REF!</definedName>
    <definedName name="red_div" localSheetId="3">#REF!</definedName>
    <definedName name="red_div" localSheetId="18">#REF!</definedName>
    <definedName name="red_div" localSheetId="0">#REF!</definedName>
    <definedName name="red_div">#REF!</definedName>
    <definedName name="red_div_s" localSheetId="8">#REF!</definedName>
    <definedName name="red_div_s" localSheetId="9">#REF!</definedName>
    <definedName name="red_div_s" localSheetId="2">#REF!</definedName>
    <definedName name="red_div_s" localSheetId="1">#REF!</definedName>
    <definedName name="red_div_s" localSheetId="4">#REF!</definedName>
    <definedName name="red_div_s" localSheetId="5">#REF!</definedName>
    <definedName name="red_div_s" localSheetId="3">#REF!</definedName>
    <definedName name="red_div_s" localSheetId="18">#REF!</definedName>
    <definedName name="red_div_s" localSheetId="0">#REF!</definedName>
    <definedName name="red_div_s">#REF!</definedName>
    <definedName name="red_div2" localSheetId="8">#REF!</definedName>
    <definedName name="red_div2" localSheetId="9">#REF!</definedName>
    <definedName name="red_div2" localSheetId="2">#REF!</definedName>
    <definedName name="red_div2" localSheetId="1">#REF!</definedName>
    <definedName name="red_div2" localSheetId="4">#REF!</definedName>
    <definedName name="red_div2" localSheetId="5">#REF!</definedName>
    <definedName name="red_div2" localSheetId="3">#REF!</definedName>
    <definedName name="red_div2" localSheetId="18">#REF!</definedName>
    <definedName name="red_div2" localSheetId="0">#REF!</definedName>
    <definedName name="red_div2">#REF!</definedName>
    <definedName name="red_div6" localSheetId="8">#REF!</definedName>
    <definedName name="red_div6" localSheetId="9">#REF!</definedName>
    <definedName name="red_div6" localSheetId="2">#REF!</definedName>
    <definedName name="red_div6" localSheetId="1">#REF!</definedName>
    <definedName name="red_div6" localSheetId="4">#REF!</definedName>
    <definedName name="red_div6" localSheetId="5">#REF!</definedName>
    <definedName name="red_div6" localSheetId="3">#REF!</definedName>
    <definedName name="red_div6" localSheetId="18">#REF!</definedName>
    <definedName name="red_div6" localSheetId="0">#REF!</definedName>
    <definedName name="red_div6">#REF!</definedName>
    <definedName name="red_div7" localSheetId="8">#REF!</definedName>
    <definedName name="red_div7" localSheetId="9">#REF!</definedName>
    <definedName name="red_div7" localSheetId="2">#REF!</definedName>
    <definedName name="red_div7" localSheetId="1">#REF!</definedName>
    <definedName name="red_div7" localSheetId="4">#REF!</definedName>
    <definedName name="red_div7" localSheetId="5">#REF!</definedName>
    <definedName name="red_div7" localSheetId="3">#REF!</definedName>
    <definedName name="red_div7" localSheetId="18">#REF!</definedName>
    <definedName name="red_div7" localSheetId="0">#REF!</definedName>
    <definedName name="red_div7">#REF!</definedName>
    <definedName name="red_fav" localSheetId="8">#REF!</definedName>
    <definedName name="red_fav" localSheetId="9">#REF!</definedName>
    <definedName name="red_fav" localSheetId="2">#REF!</definedName>
    <definedName name="red_fav" localSheetId="1">#REF!</definedName>
    <definedName name="red_fav" localSheetId="4">#REF!</definedName>
    <definedName name="red_fav" localSheetId="5">#REF!</definedName>
    <definedName name="red_fav" localSheetId="3">#REF!</definedName>
    <definedName name="red_fav" localSheetId="18">#REF!</definedName>
    <definedName name="red_fav" localSheetId="0">#REF!</definedName>
    <definedName name="red_fav">#REF!</definedName>
    <definedName name="red_mon" localSheetId="8">#REF!</definedName>
    <definedName name="red_mon" localSheetId="9">#REF!</definedName>
    <definedName name="red_mon" localSheetId="2">#REF!</definedName>
    <definedName name="red_mon" localSheetId="1">#REF!</definedName>
    <definedName name="red_mon" localSheetId="4">#REF!</definedName>
    <definedName name="red_mon" localSheetId="5">#REF!</definedName>
    <definedName name="red_mon" localSheetId="3">#REF!</definedName>
    <definedName name="red_mon" localSheetId="18">#REF!</definedName>
    <definedName name="red_mon" localSheetId="0">#REF!</definedName>
    <definedName name="red_mon">#REF!</definedName>
    <definedName name="red_var" localSheetId="8">#REF!</definedName>
    <definedName name="red_var" localSheetId="9">#REF!</definedName>
    <definedName name="red_var" localSheetId="2">#REF!</definedName>
    <definedName name="red_var" localSheetId="1">#REF!</definedName>
    <definedName name="red_var" localSheetId="4">#REF!</definedName>
    <definedName name="red_var" localSheetId="5">#REF!</definedName>
    <definedName name="red_var" localSheetId="3">#REF!</definedName>
    <definedName name="red_var" localSheetId="18">#REF!</definedName>
    <definedName name="red_var" localSheetId="0">#REF!</definedName>
    <definedName name="red_var">#REF!</definedName>
    <definedName name="red_var_se" localSheetId="8">#REF!</definedName>
    <definedName name="red_var_se" localSheetId="9">#REF!</definedName>
    <definedName name="red_var_se" localSheetId="2">#REF!</definedName>
    <definedName name="red_var_se" localSheetId="1">#REF!</definedName>
    <definedName name="red_var_se" localSheetId="4">#REF!</definedName>
    <definedName name="red_var_se" localSheetId="5">#REF!</definedName>
    <definedName name="red_var_se" localSheetId="3">#REF!</definedName>
    <definedName name="red_var_se" localSheetId="18">#REF!</definedName>
    <definedName name="red_var_se" localSheetId="0">#REF!</definedName>
    <definedName name="red_var_se">#REF!</definedName>
    <definedName name="reducao" localSheetId="8">#REF!</definedName>
    <definedName name="reducao" localSheetId="9">#REF!</definedName>
    <definedName name="reducao" localSheetId="2">#REF!</definedName>
    <definedName name="reducao" localSheetId="1">#REF!</definedName>
    <definedName name="reducao" localSheetId="4">#REF!</definedName>
    <definedName name="reducao" localSheetId="5">#REF!</definedName>
    <definedName name="reducao" localSheetId="3">#REF!</definedName>
    <definedName name="reducao" localSheetId="18">#REF!</definedName>
    <definedName name="reducao" localSheetId="0">#REF!</definedName>
    <definedName name="reducao">#REF!</definedName>
    <definedName name="Reefer_share" localSheetId="6">#REF!</definedName>
    <definedName name="Reefer_share" localSheetId="8">#REF!</definedName>
    <definedName name="Reefer_share" localSheetId="9">#REF!</definedName>
    <definedName name="Reefer_share" localSheetId="2">#REF!</definedName>
    <definedName name="Reefer_share" localSheetId="1">#REF!</definedName>
    <definedName name="Reefer_share" localSheetId="4">#REF!</definedName>
    <definedName name="Reefer_share" localSheetId="5">#REF!</definedName>
    <definedName name="Reefer_share" localSheetId="3">#REF!</definedName>
    <definedName name="Reefer_share" localSheetId="18">#REF!</definedName>
    <definedName name="Reefer_share" localSheetId="0">[24]Assumptions!#REF!</definedName>
    <definedName name="Reefer_share">#REF!</definedName>
    <definedName name="REF" localSheetId="8">#REF!</definedName>
    <definedName name="REF" localSheetId="9">#REF!</definedName>
    <definedName name="REF" localSheetId="2">#REF!</definedName>
    <definedName name="REF" localSheetId="1">#REF!</definedName>
    <definedName name="REF" localSheetId="4">#REF!</definedName>
    <definedName name="REF" localSheetId="5">#REF!</definedName>
    <definedName name="REF" localSheetId="3">#REF!</definedName>
    <definedName name="REF" localSheetId="18">#REF!</definedName>
    <definedName name="REF" localSheetId="0">[2]OBRJU95!#REF!</definedName>
    <definedName name="REF">#REF!</definedName>
    <definedName name="Reimbursement" localSheetId="4">"Reembolso"</definedName>
    <definedName name="Reimbursement" localSheetId="5">"Reembolso"</definedName>
    <definedName name="Reimbursement" localSheetId="3">"Reembolso"</definedName>
    <definedName name="Reimbursement" localSheetId="18">"Reembolso"</definedName>
    <definedName name="Reimbursement" localSheetId="0">"Reembolso"</definedName>
    <definedName name="Reimbursement">"Reembolso"</definedName>
    <definedName name="REPRESENTANTE" localSheetId="4">[5]IDENTIFICACAO!$D$13</definedName>
    <definedName name="REPRESENTANTE" localSheetId="5">[9]IDENTIFICACAO!$D$13</definedName>
    <definedName name="REPRESENTANTE" localSheetId="3">[9]IDENTIFICACAO!$D$13</definedName>
    <definedName name="REPRESENTANTE" localSheetId="18">[5]IDENTIFICACAO!$D$13</definedName>
    <definedName name="REPRESENTANTE" localSheetId="0">[4]IDENTIFICACAO!$D$13</definedName>
    <definedName name="REPRESENTANTE">[5]IDENTIFICACAO!$D$13</definedName>
    <definedName name="RESULTADOS" localSheetId="6">#REF!</definedName>
    <definedName name="RESULTADOS" localSheetId="8">#REF!</definedName>
    <definedName name="RESULTADOS" localSheetId="9">#REF!</definedName>
    <definedName name="RESULTADOS" localSheetId="2">#REF!</definedName>
    <definedName name="RESULTADOS" localSheetId="1">#REF!</definedName>
    <definedName name="RESULTADOS" localSheetId="4">#REF!</definedName>
    <definedName name="RESULTADOS" localSheetId="5">#REF!</definedName>
    <definedName name="RESULTADOS" localSheetId="3">#REF!</definedName>
    <definedName name="RESULTADOS" localSheetId="18">#REF!</definedName>
    <definedName name="RESULTADOS" localSheetId="0">#REF!</definedName>
    <definedName name="RESULTADOS">#REF!</definedName>
    <definedName name="RESULTS" localSheetId="8">#REF!</definedName>
    <definedName name="RESULTS" localSheetId="9">#REF!</definedName>
    <definedName name="RESULTS" localSheetId="2">#REF!</definedName>
    <definedName name="RESULTS" localSheetId="1">#REF!</definedName>
    <definedName name="RESULTS" localSheetId="4">#REF!</definedName>
    <definedName name="RESULTS" localSheetId="5">#REF!</definedName>
    <definedName name="RESULTS" localSheetId="3">#REF!</definedName>
    <definedName name="RESULTS" localSheetId="18">#REF!</definedName>
    <definedName name="RESULTS" localSheetId="0">#REF!</definedName>
    <definedName name="RESULTS">#REF!</definedName>
    <definedName name="RESUMO" localSheetId="8">#REF!</definedName>
    <definedName name="RESUMO" localSheetId="9">#REF!</definedName>
    <definedName name="RESUMO" localSheetId="2">#REF!</definedName>
    <definedName name="RESUMO" localSheetId="1">#REF!</definedName>
    <definedName name="RESUMO" localSheetId="4">#REF!</definedName>
    <definedName name="RESUMO" localSheetId="5">#REF!</definedName>
    <definedName name="RESUMO" localSheetId="3">#REF!</definedName>
    <definedName name="RESUMO" localSheetId="18">#REF!</definedName>
    <definedName name="RESUMO" localSheetId="0">#REF!</definedName>
    <definedName name="RESUMO">#REF!</definedName>
    <definedName name="Retr" localSheetId="8">#REF!</definedName>
    <definedName name="Retr" localSheetId="9">#REF!</definedName>
    <definedName name="Retr" localSheetId="2">#REF!</definedName>
    <definedName name="Retr" localSheetId="1">#REF!</definedName>
    <definedName name="Retr" localSheetId="4">#REF!</definedName>
    <definedName name="Retr" localSheetId="5">#REF!</definedName>
    <definedName name="Retr" localSheetId="3">#REF!</definedName>
    <definedName name="Retr" localSheetId="18">#REF!</definedName>
    <definedName name="Retr" localSheetId="0">#REF!</definedName>
    <definedName name="Retr">#REF!</definedName>
    <definedName name="rev.1" localSheetId="8">#REF!</definedName>
    <definedName name="rev.1" localSheetId="9">#REF!</definedName>
    <definedName name="rev.1" localSheetId="2">#REF!</definedName>
    <definedName name="rev.1" localSheetId="1">#REF!</definedName>
    <definedName name="rev.1" localSheetId="4">#REF!</definedName>
    <definedName name="rev.1" localSheetId="5">#REF!</definedName>
    <definedName name="rev.1" localSheetId="3">#REF!</definedName>
    <definedName name="rev.1" localSheetId="18">#REF!</definedName>
    <definedName name="rev.1" localSheetId="0">#REF!</definedName>
    <definedName name="rev.1">#REF!</definedName>
    <definedName name="RiskAutoStopPercChange" localSheetId="4">1.5</definedName>
    <definedName name="RiskAutoStopPercChange" localSheetId="5">1.5</definedName>
    <definedName name="RiskAutoStopPercChange" localSheetId="3">1.5</definedName>
    <definedName name="RiskAutoStopPercChange" localSheetId="18">1.5</definedName>
    <definedName name="RiskAutoStopPercChange" localSheetId="0">1.5</definedName>
    <definedName name="RiskAutoStopPercChange">1.5</definedName>
    <definedName name="RiskCollectDistributionSamples" localSheetId="4">2</definedName>
    <definedName name="RiskCollectDistributionSamples" localSheetId="5">2</definedName>
    <definedName name="RiskCollectDistributionSamples" localSheetId="3">2</definedName>
    <definedName name="RiskCollectDistributionSamples" localSheetId="18">2</definedName>
    <definedName name="RiskCollectDistributionSamples" localSheetId="0">2</definedName>
    <definedName name="RiskCollectDistributionSamples">2</definedName>
    <definedName name="RiskExcelReportsGoInNewWorkbook" localSheetId="4">TRUE</definedName>
    <definedName name="RiskExcelReportsGoInNewWorkbook" localSheetId="5">TRUE</definedName>
    <definedName name="RiskExcelReportsGoInNewWorkbook" localSheetId="3">TRUE</definedName>
    <definedName name="RiskExcelReportsGoInNewWorkbook" localSheetId="18">TRUE</definedName>
    <definedName name="RiskExcelReportsGoInNewWorkbook" localSheetId="0">TRUE</definedName>
    <definedName name="RiskExcelReportsGoInNewWorkbook">TRUE</definedName>
    <definedName name="RiskExcelReportsToGenerate" localSheetId="4">0</definedName>
    <definedName name="RiskExcelReportsToGenerate" localSheetId="5">0</definedName>
    <definedName name="RiskExcelReportsToGenerate" localSheetId="3">0</definedName>
    <definedName name="RiskExcelReportsToGenerate" localSheetId="18">0</definedName>
    <definedName name="RiskExcelReportsToGenerate" localSheetId="0">0</definedName>
    <definedName name="RiskExcelReportsToGenerate">0</definedName>
    <definedName name="RiskFixedSeed" localSheetId="4">1</definedName>
    <definedName name="RiskFixedSeed" localSheetId="5">1</definedName>
    <definedName name="RiskFixedSeed" localSheetId="3">1</definedName>
    <definedName name="RiskFixedSeed" localSheetId="18">1</definedName>
    <definedName name="RiskFixedSeed" localSheetId="0">1</definedName>
    <definedName name="RiskFixedSeed">1</definedName>
    <definedName name="RiskGenerateExcelReportsAtEndOfSimulation" localSheetId="4">FALSE</definedName>
    <definedName name="RiskGenerateExcelReportsAtEndOfSimulation" localSheetId="5">FALSE</definedName>
    <definedName name="RiskGenerateExcelReportsAtEndOfSimulation" localSheetId="3">FALSE</definedName>
    <definedName name="RiskGenerateExcelReportsAtEndOfSimulation" localSheetId="18">FALSE</definedName>
    <definedName name="RiskGenerateExcelReportsAtEndOfSimulation" localSheetId="0">FALSE</definedName>
    <definedName name="RiskGenerateExcelReportsAtEndOfSimulation">FALSE</definedName>
    <definedName name="RiskHasSettings" localSheetId="4">TRUE</definedName>
    <definedName name="RiskHasSettings" localSheetId="5">TRUE</definedName>
    <definedName name="RiskHasSettings" localSheetId="3">TRUE</definedName>
    <definedName name="RiskHasSettings" localSheetId="18">TRUE</definedName>
    <definedName name="RiskHasSettings" localSheetId="0">TRUE</definedName>
    <definedName name="RiskHasSettings">TRUE</definedName>
    <definedName name="RiskMinimizeOnStart" localSheetId="4">FALSE</definedName>
    <definedName name="RiskMinimizeOnStart" localSheetId="5">FALSE</definedName>
    <definedName name="RiskMinimizeOnStart" localSheetId="3">FALSE</definedName>
    <definedName name="RiskMinimizeOnStart" localSheetId="18">FALSE</definedName>
    <definedName name="RiskMinimizeOnStart" localSheetId="0">FALSE</definedName>
    <definedName name="RiskMinimizeOnStart">FALSE</definedName>
    <definedName name="RiskMonitorConvergence" localSheetId="4">FALSE</definedName>
    <definedName name="RiskMonitorConvergence" localSheetId="5">FALSE</definedName>
    <definedName name="RiskMonitorConvergence" localSheetId="3">FALSE</definedName>
    <definedName name="RiskMonitorConvergence" localSheetId="18">FALSE</definedName>
    <definedName name="RiskMonitorConvergence" localSheetId="0">FALSE</definedName>
    <definedName name="RiskMonitorConvergence">FALSE</definedName>
    <definedName name="RiskNumIterations" localSheetId="4">2000</definedName>
    <definedName name="RiskNumIterations" localSheetId="5">2000</definedName>
    <definedName name="RiskNumIterations" localSheetId="3">2000</definedName>
    <definedName name="RiskNumIterations" localSheetId="18">2000</definedName>
    <definedName name="RiskNumIterations" localSheetId="0">2000</definedName>
    <definedName name="RiskNumIterations">2000</definedName>
    <definedName name="RiskNumSimulations" localSheetId="4">1</definedName>
    <definedName name="RiskNumSimulations" localSheetId="5">1</definedName>
    <definedName name="RiskNumSimulations" localSheetId="3">1</definedName>
    <definedName name="RiskNumSimulations" localSheetId="18">1</definedName>
    <definedName name="RiskNumSimulations" localSheetId="0">1</definedName>
    <definedName name="RiskNumSimulations">1</definedName>
    <definedName name="RiskPauseOnError" localSheetId="4">FALSE</definedName>
    <definedName name="RiskPauseOnError" localSheetId="5">FALSE</definedName>
    <definedName name="RiskPauseOnError" localSheetId="3">FALSE</definedName>
    <definedName name="RiskPauseOnError" localSheetId="18">FALSE</definedName>
    <definedName name="RiskPauseOnError" localSheetId="0">FALSE</definedName>
    <definedName name="RiskPauseOnError">FALSE</definedName>
    <definedName name="RiskRealTimeResults" localSheetId="4">FALSE</definedName>
    <definedName name="RiskRealTimeResults" localSheetId="5">FALSE</definedName>
    <definedName name="RiskRealTimeResults" localSheetId="3">FALSE</definedName>
    <definedName name="RiskRealTimeResults" localSheetId="18">FALSE</definedName>
    <definedName name="RiskRealTimeResults" localSheetId="0">FALSE</definedName>
    <definedName name="RiskRealTimeResults">FALSE</definedName>
    <definedName name="RiskReportGraphFormat" localSheetId="4">0</definedName>
    <definedName name="RiskReportGraphFormat" localSheetId="5">0</definedName>
    <definedName name="RiskReportGraphFormat" localSheetId="3">0</definedName>
    <definedName name="RiskReportGraphFormat" localSheetId="18">0</definedName>
    <definedName name="RiskReportGraphFormat" localSheetId="0">0</definedName>
    <definedName name="RiskReportGraphFormat">0</definedName>
    <definedName name="RiskResultsUpdateFreq" localSheetId="4">100</definedName>
    <definedName name="RiskResultsUpdateFreq" localSheetId="5">100</definedName>
    <definedName name="RiskResultsUpdateFreq" localSheetId="3">100</definedName>
    <definedName name="RiskResultsUpdateFreq" localSheetId="18">100</definedName>
    <definedName name="RiskResultsUpdateFreq" localSheetId="0">100</definedName>
    <definedName name="RiskResultsUpdateFreq">100</definedName>
    <definedName name="RiskRunAfterRecalcMacro" localSheetId="4">FALSE</definedName>
    <definedName name="RiskRunAfterRecalcMacro" localSheetId="5">FALSE</definedName>
    <definedName name="RiskRunAfterRecalcMacro" localSheetId="3">FALSE</definedName>
    <definedName name="RiskRunAfterRecalcMacro" localSheetId="18">FALSE</definedName>
    <definedName name="RiskRunAfterRecalcMacro" localSheetId="0">FALSE</definedName>
    <definedName name="RiskRunAfterRecalcMacro">FALSE</definedName>
    <definedName name="RiskRunAfterSimMacro" localSheetId="4">FALSE</definedName>
    <definedName name="RiskRunAfterSimMacro" localSheetId="5">FALSE</definedName>
    <definedName name="RiskRunAfterSimMacro" localSheetId="3">FALSE</definedName>
    <definedName name="RiskRunAfterSimMacro" localSheetId="18">FALSE</definedName>
    <definedName name="RiskRunAfterSimMacro" localSheetId="0">FALSE</definedName>
    <definedName name="RiskRunAfterSimMacro">FALSE</definedName>
    <definedName name="RiskRunBeforeRecalcMacro" localSheetId="4">FALSE</definedName>
    <definedName name="RiskRunBeforeRecalcMacro" localSheetId="5">FALSE</definedName>
    <definedName name="RiskRunBeforeRecalcMacro" localSheetId="3">FALSE</definedName>
    <definedName name="RiskRunBeforeRecalcMacro" localSheetId="18">FALSE</definedName>
    <definedName name="RiskRunBeforeRecalcMacro" localSheetId="0">FALSE</definedName>
    <definedName name="RiskRunBeforeRecalcMacro">FALSE</definedName>
    <definedName name="RiskRunBeforeSimMacro" localSheetId="4">FALSE</definedName>
    <definedName name="RiskRunBeforeSimMacro" localSheetId="5">FALSE</definedName>
    <definedName name="RiskRunBeforeSimMacro" localSheetId="3">FALSE</definedName>
    <definedName name="RiskRunBeforeSimMacro" localSheetId="18">FALSE</definedName>
    <definedName name="RiskRunBeforeSimMacro" localSheetId="0">FALSE</definedName>
    <definedName name="RiskRunBeforeSimMacro">FALSE</definedName>
    <definedName name="RiskSamplingType" localSheetId="4">3</definedName>
    <definedName name="RiskSamplingType" localSheetId="5">3</definedName>
    <definedName name="RiskSamplingType" localSheetId="3">3</definedName>
    <definedName name="RiskSamplingType" localSheetId="18">3</definedName>
    <definedName name="RiskSamplingType" localSheetId="0">3</definedName>
    <definedName name="RiskSamplingType">3</definedName>
    <definedName name="RiskShowRiskWindowAtEndOfSimulation" localSheetId="4">TRUE</definedName>
    <definedName name="RiskShowRiskWindowAtEndOfSimulation" localSheetId="5">TRUE</definedName>
    <definedName name="RiskShowRiskWindowAtEndOfSimulation" localSheetId="3">TRUE</definedName>
    <definedName name="RiskShowRiskWindowAtEndOfSimulation" localSheetId="18">TRUE</definedName>
    <definedName name="RiskShowRiskWindowAtEndOfSimulation" localSheetId="0">TRUE</definedName>
    <definedName name="RiskShowRiskWindowAtEndOfSimulation">TRUE</definedName>
    <definedName name="RiskStandardRecalc" localSheetId="4">1</definedName>
    <definedName name="RiskStandardRecalc" localSheetId="5">1</definedName>
    <definedName name="RiskStandardRecalc" localSheetId="3">1</definedName>
    <definedName name="RiskStandardRecalc" localSheetId="18">1</definedName>
    <definedName name="RiskStandardRecalc" localSheetId="0">1</definedName>
    <definedName name="RiskStandardRecalc">1</definedName>
    <definedName name="RiskTemplateSheetName" localSheetId="4">"myTemplate"</definedName>
    <definedName name="RiskTemplateSheetName" localSheetId="5">"myTemplate"</definedName>
    <definedName name="RiskTemplateSheetName" localSheetId="3">"myTemplate"</definedName>
    <definedName name="RiskTemplateSheetName" localSheetId="18">"myTemplate"</definedName>
    <definedName name="RiskTemplateSheetName" localSheetId="0">"myTemplate"</definedName>
    <definedName name="RiskTemplateSheetName">"myTemplate"</definedName>
    <definedName name="RiskUpdateDisplay" localSheetId="4">FALSE</definedName>
    <definedName name="RiskUpdateDisplay" localSheetId="5">FALSE</definedName>
    <definedName name="RiskUpdateDisplay" localSheetId="3">FALSE</definedName>
    <definedName name="RiskUpdateDisplay" localSheetId="18">FALSE</definedName>
    <definedName name="RiskUpdateDisplay" localSheetId="0">FALSE</definedName>
    <definedName name="RiskUpdateDisplay">FALSE</definedName>
    <definedName name="RiskUseDifferentSeedForEachSim" localSheetId="4">FALSE</definedName>
    <definedName name="RiskUseDifferentSeedForEachSim" localSheetId="5">FALSE</definedName>
    <definedName name="RiskUseDifferentSeedForEachSim" localSheetId="3">FALSE</definedName>
    <definedName name="RiskUseDifferentSeedForEachSim" localSheetId="18">FALSE</definedName>
    <definedName name="RiskUseDifferentSeedForEachSim" localSheetId="0">FALSE</definedName>
    <definedName name="RiskUseDifferentSeedForEachSim">FALSE</definedName>
    <definedName name="RiskUseFixedSeed" localSheetId="4">FALSE</definedName>
    <definedName name="RiskUseFixedSeed" localSheetId="5">FALSE</definedName>
    <definedName name="RiskUseFixedSeed" localSheetId="3">FALSE</definedName>
    <definedName name="RiskUseFixedSeed" localSheetId="18">FALSE</definedName>
    <definedName name="RiskUseFixedSeed" localSheetId="0">FALSE</definedName>
    <definedName name="RiskUseFixedSeed">FALSE</definedName>
    <definedName name="RiskUseMultipleCPUs" localSheetId="4">FALSE</definedName>
    <definedName name="RiskUseMultipleCPUs" localSheetId="5">FALSE</definedName>
    <definedName name="RiskUseMultipleCPUs" localSheetId="3">FALSE</definedName>
    <definedName name="RiskUseMultipleCPUs" localSheetId="18">FALSE</definedName>
    <definedName name="RiskUseMultipleCPUs" localSheetId="0">FALSE</definedName>
    <definedName name="RiskUseMultipleCPUs">FALSE</definedName>
    <definedName name="Roc" localSheetId="6">#REF!</definedName>
    <definedName name="Roc" localSheetId="8">#REF!</definedName>
    <definedName name="Roc" localSheetId="9">#REF!</definedName>
    <definedName name="Roc" localSheetId="2">#REF!</definedName>
    <definedName name="Roc" localSheetId="1">#REF!</definedName>
    <definedName name="Roc" localSheetId="4">#REF!</definedName>
    <definedName name="Roc" localSheetId="5">#REF!</definedName>
    <definedName name="Roc" localSheetId="3">#REF!</definedName>
    <definedName name="Roc" localSheetId="18">#REF!</definedName>
    <definedName name="Roc" localSheetId="0">#REF!</definedName>
    <definedName name="Roc">#REF!</definedName>
    <definedName name="Roçada" localSheetId="8" hidden="1">#REF!</definedName>
    <definedName name="Roçada" localSheetId="9" hidden="1">#REF!</definedName>
    <definedName name="Roçada" localSheetId="4" hidden="1">#REF!</definedName>
    <definedName name="Roçada" localSheetId="5" hidden="1">#REF!</definedName>
    <definedName name="Roçada" localSheetId="3" hidden="1">#REF!</definedName>
    <definedName name="Roçada" localSheetId="18" hidden="1">#REF!</definedName>
    <definedName name="Roçada" localSheetId="0">#REF!</definedName>
    <definedName name="Roçada" hidden="1">#REF!</definedName>
    <definedName name="RoE" localSheetId="4">'[25]Basic Data'!$B$13</definedName>
    <definedName name="RoE" localSheetId="5">'[25]Basic Data'!$B$13</definedName>
    <definedName name="RoE" localSheetId="3">'[25]Basic Data'!$B$13</definedName>
    <definedName name="RoE" localSheetId="18">'[25]Basic Data'!$B$13</definedName>
    <definedName name="RoE" localSheetId="0">'[25]Basic Data'!$B$13</definedName>
    <definedName name="RoE">'[26]Basic Data'!$B$13</definedName>
    <definedName name="RTC" localSheetId="6">#REF!</definedName>
    <definedName name="RTC" localSheetId="8">#REF!</definedName>
    <definedName name="RTC" localSheetId="9">#REF!</definedName>
    <definedName name="RTC" localSheetId="2">#REF!</definedName>
    <definedName name="RTC" localSheetId="1">#REF!</definedName>
    <definedName name="RTC" localSheetId="4">#REF!</definedName>
    <definedName name="RTC" localSheetId="5">#REF!</definedName>
    <definedName name="RTC" localSheetId="3">#REF!</definedName>
    <definedName name="RTC" localSheetId="18">#REF!</definedName>
    <definedName name="RTC" localSheetId="0">#REF!</definedName>
    <definedName name="RTC">#REF!</definedName>
    <definedName name="RTE" localSheetId="8">#REF!</definedName>
    <definedName name="RTE" localSheetId="9">#REF!</definedName>
    <definedName name="RTE" localSheetId="2">#REF!</definedName>
    <definedName name="RTE" localSheetId="1">#REF!</definedName>
    <definedName name="RTE" localSheetId="4">#REF!</definedName>
    <definedName name="RTE" localSheetId="5">#REF!</definedName>
    <definedName name="RTE" localSheetId="3">#REF!</definedName>
    <definedName name="RTE" localSheetId="18">#REF!</definedName>
    <definedName name="RTE" localSheetId="0">#REF!</definedName>
    <definedName name="RTE">#REF!</definedName>
    <definedName name="RTP" localSheetId="8">#REF!</definedName>
    <definedName name="RTP" localSheetId="9">#REF!</definedName>
    <definedName name="RTP" localSheetId="2">#REF!</definedName>
    <definedName name="RTP" localSheetId="1">#REF!</definedName>
    <definedName name="RTP" localSheetId="4">#REF!</definedName>
    <definedName name="RTP" localSheetId="5">#REF!</definedName>
    <definedName name="RTP" localSheetId="3">#REF!</definedName>
    <definedName name="RTP" localSheetId="18">#REF!</definedName>
    <definedName name="RTP" localSheetId="0">#REF!</definedName>
    <definedName name="RTP">#REF!</definedName>
    <definedName name="Salário_coletor" localSheetId="8">#REF!</definedName>
    <definedName name="Salário_coletor" localSheetId="9">#REF!</definedName>
    <definedName name="Salário_coletor" localSheetId="2">#REF!</definedName>
    <definedName name="Salário_coletor" localSheetId="1">#REF!</definedName>
    <definedName name="Salário_coletor" localSheetId="4">#REF!</definedName>
    <definedName name="Salário_coletor" localSheetId="5">#REF!</definedName>
    <definedName name="Salário_coletor" localSheetId="3">#REF!</definedName>
    <definedName name="Salário_coletor" localSheetId="18">#REF!</definedName>
    <definedName name="Salário_coletor" localSheetId="0">'[8]1.1 Col. Dom'!#REF!</definedName>
    <definedName name="Salário_coletor">#REF!</definedName>
    <definedName name="Salário_coletor_dom" localSheetId="8">#REF!</definedName>
    <definedName name="Salário_coletor_dom" localSheetId="9">#REF!</definedName>
    <definedName name="Salário_coletor_dom" localSheetId="2">#REF!</definedName>
    <definedName name="Salário_coletor_dom" localSheetId="1">#REF!</definedName>
    <definedName name="Salário_coletor_dom" localSheetId="4">#REF!</definedName>
    <definedName name="Salário_coletor_dom" localSheetId="5">#REF!</definedName>
    <definedName name="Salário_coletor_dom" localSheetId="3">#REF!</definedName>
    <definedName name="Salário_coletor_dom" localSheetId="18">#REF!</definedName>
    <definedName name="Salário_coletor_dom" localSheetId="0">#REF!</definedName>
    <definedName name="Salário_coletor_dom">#REF!</definedName>
    <definedName name="Salário_Mín" localSheetId="8">#REF!</definedName>
    <definedName name="Salário_Mín" localSheetId="9">#REF!</definedName>
    <definedName name="Salário_Mín" localSheetId="2">#REF!</definedName>
    <definedName name="Salário_Mín" localSheetId="1">#REF!</definedName>
    <definedName name="Salário_Mín" localSheetId="4">#REF!</definedName>
    <definedName name="Salário_Mín" localSheetId="5">#REF!</definedName>
    <definedName name="Salário_Mín" localSheetId="3">#REF!</definedName>
    <definedName name="Salário_Mín" localSheetId="18">#REF!</definedName>
    <definedName name="Salário_Mín" localSheetId="0">#REF!</definedName>
    <definedName name="Salário_Mín">#REF!</definedName>
    <definedName name="Salário_motorista" localSheetId="8">#REF!</definedName>
    <definedName name="Salário_motorista" localSheetId="9">#REF!</definedName>
    <definedName name="Salário_motorista" localSheetId="2">#REF!</definedName>
    <definedName name="Salário_motorista" localSheetId="1">#REF!</definedName>
    <definedName name="Salário_motorista" localSheetId="4">#REF!</definedName>
    <definedName name="Salário_motorista" localSheetId="5">#REF!</definedName>
    <definedName name="Salário_motorista" localSheetId="3">#REF!</definedName>
    <definedName name="Salário_motorista" localSheetId="18">#REF!</definedName>
    <definedName name="Salário_motorista" localSheetId="0">'[8]1.1 Col. Dom'!#REF!</definedName>
    <definedName name="Salário_motorista">#REF!</definedName>
    <definedName name="Scenario" localSheetId="8">#REF!</definedName>
    <definedName name="Scenario" localSheetId="9">#REF!</definedName>
    <definedName name="Scenario" localSheetId="2">#REF!</definedName>
    <definedName name="Scenario" localSheetId="1">#REF!</definedName>
    <definedName name="Scenario" localSheetId="4">#REF!</definedName>
    <definedName name="Scenario" localSheetId="5">#REF!</definedName>
    <definedName name="Scenario" localSheetId="3">#REF!</definedName>
    <definedName name="Scenario" localSheetId="18">#REF!</definedName>
    <definedName name="Scenario" localSheetId="0">#REF!</definedName>
    <definedName name="Scenario">#REF!</definedName>
    <definedName name="SDA" localSheetId="8">#REF!</definedName>
    <definedName name="SDA" localSheetId="9">#REF!</definedName>
    <definedName name="SDA" localSheetId="2">#REF!</definedName>
    <definedName name="SDA" localSheetId="1">#REF!</definedName>
    <definedName name="SDA" localSheetId="4">#REF!</definedName>
    <definedName name="SDA" localSheetId="5">#REF!</definedName>
    <definedName name="SDA" localSheetId="3">#REF!</definedName>
    <definedName name="SDA" localSheetId="18">#REF!</definedName>
    <definedName name="SDA" localSheetId="0">#REF!</definedName>
    <definedName name="SDA">#REF!</definedName>
    <definedName name="SE" localSheetId="8">#REF!</definedName>
    <definedName name="SE" localSheetId="9">#REF!</definedName>
    <definedName name="SE" localSheetId="2">#REF!</definedName>
    <definedName name="SE" localSheetId="1">#REF!</definedName>
    <definedName name="SE" localSheetId="4">#REF!</definedName>
    <definedName name="SE" localSheetId="5">#REF!</definedName>
    <definedName name="SE" localSheetId="3">#REF!</definedName>
    <definedName name="SE" localSheetId="18">#REF!</definedName>
    <definedName name="SE" localSheetId="0">#REF!</definedName>
    <definedName name="SE">#REF!</definedName>
    <definedName name="secao" localSheetId="8">#REF!</definedName>
    <definedName name="secao" localSheetId="9">#REF!</definedName>
    <definedName name="secao" localSheetId="2">#REF!</definedName>
    <definedName name="secao" localSheetId="1">#REF!</definedName>
    <definedName name="secao" localSheetId="4">#REF!</definedName>
    <definedName name="secao" localSheetId="5">#REF!</definedName>
    <definedName name="secao" localSheetId="3">#REF!</definedName>
    <definedName name="secao" localSheetId="18">#REF!</definedName>
    <definedName name="secao" localSheetId="0">#REF!</definedName>
    <definedName name="secao">#REF!</definedName>
    <definedName name="Seguro_vida" localSheetId="8">#REF!</definedName>
    <definedName name="Seguro_vida" localSheetId="9">#REF!</definedName>
    <definedName name="Seguro_vida" localSheetId="2">#REF!</definedName>
    <definedName name="Seguro_vida" localSheetId="1">#REF!</definedName>
    <definedName name="Seguro_vida" localSheetId="4">#REF!</definedName>
    <definedName name="Seguro_vida" localSheetId="5">#REF!</definedName>
    <definedName name="Seguro_vida" localSheetId="3">#REF!</definedName>
    <definedName name="Seguro_vida" localSheetId="18">#REF!</definedName>
    <definedName name="Seguro_vida" localSheetId="0">#REF!</definedName>
    <definedName name="Seguro_vida">#REF!</definedName>
    <definedName name="sem_ano" localSheetId="8">#REF!</definedName>
    <definedName name="sem_ano" localSheetId="9">#REF!</definedName>
    <definedName name="sem_ano" localSheetId="2">#REF!</definedName>
    <definedName name="sem_ano" localSheetId="1">#REF!</definedName>
    <definedName name="sem_ano" localSheetId="4">#REF!</definedName>
    <definedName name="sem_ano" localSheetId="5">#REF!</definedName>
    <definedName name="sem_ano" localSheetId="3">#REF!</definedName>
    <definedName name="sem_ano" localSheetId="18">#REF!</definedName>
    <definedName name="sem_ano" localSheetId="0">#REF!</definedName>
    <definedName name="sem_ano">#REF!</definedName>
    <definedName name="Sens_CapI" localSheetId="8">#REF!</definedName>
    <definedName name="Sens_CapI" localSheetId="9">#REF!</definedName>
    <definedName name="Sens_CapI" localSheetId="2">#REF!</definedName>
    <definedName name="Sens_CapI" localSheetId="1">#REF!</definedName>
    <definedName name="Sens_CapI" localSheetId="4">#REF!</definedName>
    <definedName name="Sens_CapI" localSheetId="5">#REF!</definedName>
    <definedName name="Sens_CapI" localSheetId="3">#REF!</definedName>
    <definedName name="Sens_CapI" localSheetId="18">#REF!</definedName>
    <definedName name="Sens_CapI" localSheetId="0">#REF!</definedName>
    <definedName name="Sens_CapI">#REF!</definedName>
    <definedName name="Sens_CapII" localSheetId="8">#REF!</definedName>
    <definedName name="Sens_CapII" localSheetId="9">#REF!</definedName>
    <definedName name="Sens_CapII" localSheetId="2">#REF!</definedName>
    <definedName name="Sens_CapII" localSheetId="1">#REF!</definedName>
    <definedName name="Sens_CapII" localSheetId="4">#REF!</definedName>
    <definedName name="Sens_CapII" localSheetId="5">#REF!</definedName>
    <definedName name="Sens_CapII" localSheetId="3">#REF!</definedName>
    <definedName name="Sens_CapII" localSheetId="18">#REF!</definedName>
    <definedName name="Sens_CapII" localSheetId="0">#REF!</definedName>
    <definedName name="Sens_CapII">#REF!</definedName>
    <definedName name="Sens_OM" localSheetId="8">#REF!</definedName>
    <definedName name="Sens_OM" localSheetId="9">#REF!</definedName>
    <definedName name="Sens_OM" localSheetId="2">#REF!</definedName>
    <definedName name="Sens_OM" localSheetId="1">#REF!</definedName>
    <definedName name="Sens_OM" localSheetId="4">#REF!</definedName>
    <definedName name="Sens_OM" localSheetId="5">#REF!</definedName>
    <definedName name="Sens_OM" localSheetId="3">#REF!</definedName>
    <definedName name="Sens_OM" localSheetId="18">#REF!</definedName>
    <definedName name="Sens_OM" localSheetId="0">#REF!</definedName>
    <definedName name="Sens_OM">#REF!</definedName>
    <definedName name="Sens_SGA" localSheetId="8">#REF!</definedName>
    <definedName name="Sens_SGA" localSheetId="9">#REF!</definedName>
    <definedName name="Sens_SGA" localSheetId="2">#REF!</definedName>
    <definedName name="Sens_SGA" localSheetId="1">#REF!</definedName>
    <definedName name="Sens_SGA" localSheetId="4">#REF!</definedName>
    <definedName name="Sens_SGA" localSheetId="5">#REF!</definedName>
    <definedName name="Sens_SGA" localSheetId="3">#REF!</definedName>
    <definedName name="Sens_SGA" localSheetId="18">#REF!</definedName>
    <definedName name="Sens_SGA" localSheetId="0">#REF!</definedName>
    <definedName name="Sens_SGA">#REF!</definedName>
    <definedName name="SENS_TAB_IN" localSheetId="8">#REF!</definedName>
    <definedName name="SENS_TAB_IN" localSheetId="9">#REF!</definedName>
    <definedName name="SENS_TAB_IN" localSheetId="2">#REF!</definedName>
    <definedName name="SENS_TAB_IN" localSheetId="1">#REF!</definedName>
    <definedName name="SENS_TAB_IN" localSheetId="4">#REF!</definedName>
    <definedName name="SENS_TAB_IN" localSheetId="5">#REF!</definedName>
    <definedName name="SENS_TAB_IN" localSheetId="3">#REF!</definedName>
    <definedName name="SENS_TAB_IN" localSheetId="18">#REF!</definedName>
    <definedName name="SENS_TAB_IN" localSheetId="0">#REF!</definedName>
    <definedName name="SENS_TAB_IN">#REF!</definedName>
    <definedName name="SENS_TAB_OUT" localSheetId="8">#REF!</definedName>
    <definedName name="SENS_TAB_OUT" localSheetId="9">#REF!</definedName>
    <definedName name="SENS_TAB_OUT" localSheetId="2">#REF!</definedName>
    <definedName name="SENS_TAB_OUT" localSheetId="1">#REF!</definedName>
    <definedName name="SENS_TAB_OUT" localSheetId="4">#REF!</definedName>
    <definedName name="SENS_TAB_OUT" localSheetId="5">#REF!</definedName>
    <definedName name="SENS_TAB_OUT" localSheetId="3">#REF!</definedName>
    <definedName name="SENS_TAB_OUT" localSheetId="18">#REF!</definedName>
    <definedName name="SENS_TAB_OUT" localSheetId="0">#REF!</definedName>
    <definedName name="SENS_TAB_OUT">#REF!</definedName>
    <definedName name="Sens_Tab_Out_b" localSheetId="8">#REF!</definedName>
    <definedName name="Sens_Tab_Out_b" localSheetId="9">#REF!</definedName>
    <definedName name="Sens_Tab_Out_b" localSheetId="2">#REF!</definedName>
    <definedName name="Sens_Tab_Out_b" localSheetId="1">#REF!</definedName>
    <definedName name="Sens_Tab_Out_b" localSheetId="4">#REF!</definedName>
    <definedName name="Sens_Tab_Out_b" localSheetId="5">#REF!</definedName>
    <definedName name="Sens_Tab_Out_b" localSheetId="3">#REF!</definedName>
    <definedName name="Sens_Tab_Out_b" localSheetId="18">#REF!</definedName>
    <definedName name="Sens_Tab_Out_b" localSheetId="0">#REF!</definedName>
    <definedName name="Sens_Tab_Out_b">#REF!</definedName>
    <definedName name="Sens_Tab_OutHeader" localSheetId="8">#REF!</definedName>
    <definedName name="Sens_Tab_OutHeader" localSheetId="9">#REF!</definedName>
    <definedName name="Sens_Tab_OutHeader" localSheetId="2">#REF!</definedName>
    <definedName name="Sens_Tab_OutHeader" localSheetId="1">#REF!</definedName>
    <definedName name="Sens_Tab_OutHeader" localSheetId="4">#REF!</definedName>
    <definedName name="Sens_Tab_OutHeader" localSheetId="5">#REF!</definedName>
    <definedName name="Sens_Tab_OutHeader" localSheetId="3">#REF!</definedName>
    <definedName name="Sens_Tab_OutHeader" localSheetId="18">#REF!</definedName>
    <definedName name="Sens_Tab_OutHeader" localSheetId="0">#REF!</definedName>
    <definedName name="Sens_Tab_OutHeader">#REF!</definedName>
    <definedName name="SeptCapa" localSheetId="8">#REF!</definedName>
    <definedName name="SeptCapa" localSheetId="9">#REF!</definedName>
    <definedName name="SeptCapa" localSheetId="2">#REF!</definedName>
    <definedName name="SeptCapa" localSheetId="1">#REF!</definedName>
    <definedName name="SeptCapa" localSheetId="4">#REF!</definedName>
    <definedName name="SeptCapa" localSheetId="5">#REF!</definedName>
    <definedName name="SeptCapa" localSheetId="3">#REF!</definedName>
    <definedName name="SeptCapa" localSheetId="18">#REF!</definedName>
    <definedName name="SeptCapa" localSheetId="0">#REF!</definedName>
    <definedName name="SeptCapa">#REF!</definedName>
    <definedName name="SeptDetalhes" localSheetId="8">#REF!</definedName>
    <definedName name="SeptDetalhes" localSheetId="9">#REF!</definedName>
    <definedName name="SeptDetalhes" localSheetId="2">#REF!</definedName>
    <definedName name="SeptDetalhes" localSheetId="1">#REF!</definedName>
    <definedName name="SeptDetalhes" localSheetId="4">#REF!</definedName>
    <definedName name="SeptDetalhes" localSheetId="5">#REF!</definedName>
    <definedName name="SeptDetalhes" localSheetId="3">#REF!</definedName>
    <definedName name="SeptDetalhes" localSheetId="18">#REF!</definedName>
    <definedName name="SeptDetalhes" localSheetId="0">#REF!</definedName>
    <definedName name="SeptDetalhes">#REF!</definedName>
    <definedName name="sin" localSheetId="8">#REF!</definedName>
    <definedName name="sin" localSheetId="9">#REF!</definedName>
    <definedName name="sin" localSheetId="2">#REF!</definedName>
    <definedName name="sin" localSheetId="1">#REF!</definedName>
    <definedName name="sin" localSheetId="4">#REF!</definedName>
    <definedName name="sin" localSheetId="5">#REF!</definedName>
    <definedName name="sin" localSheetId="3">#REF!</definedName>
    <definedName name="sin" localSheetId="18">#REF!</definedName>
    <definedName name="sin" localSheetId="0">#REF!</definedName>
    <definedName name="sin">#REF!</definedName>
    <definedName name="SITPAT" localSheetId="4">"Texto 13"</definedName>
    <definedName name="SITPAT" localSheetId="5">"Texto 13"</definedName>
    <definedName name="SITPAT" localSheetId="3">"Texto 13"</definedName>
    <definedName name="SITPAT" localSheetId="18">"Texto 13"</definedName>
    <definedName name="SITPAT" localSheetId="0">"Texto 13"</definedName>
    <definedName name="SITPAT">"Texto 13"</definedName>
    <definedName name="SM" localSheetId="6">#REF!</definedName>
    <definedName name="SM" localSheetId="8">#REF!</definedName>
    <definedName name="SM" localSheetId="9">#REF!</definedName>
    <definedName name="SM" localSheetId="2">#REF!</definedName>
    <definedName name="SM" localSheetId="1">#REF!</definedName>
    <definedName name="SM" localSheetId="4">#REF!</definedName>
    <definedName name="SM" localSheetId="5">#REF!</definedName>
    <definedName name="SM" localSheetId="3">#REF!</definedName>
    <definedName name="SM" localSheetId="18">#REF!</definedName>
    <definedName name="SM" localSheetId="0">#REF!</definedName>
    <definedName name="SM">#REF!</definedName>
    <definedName name="Soc_Med_3o" localSheetId="8">#REF!</definedName>
    <definedName name="Soc_Med_3o" localSheetId="9">#REF!</definedName>
    <definedName name="Soc_Med_3o" localSheetId="2">#REF!</definedName>
    <definedName name="Soc_Med_3o" localSheetId="1">#REF!</definedName>
    <definedName name="Soc_Med_3o" localSheetId="4">#REF!</definedName>
    <definedName name="Soc_Med_3o" localSheetId="5">#REF!</definedName>
    <definedName name="Soc_Med_3o" localSheetId="3">#REF!</definedName>
    <definedName name="Soc_Med_3o" localSheetId="18">#REF!</definedName>
    <definedName name="Soc_Med_3o" localSheetId="0">#REF!</definedName>
    <definedName name="Soc_Med_3o">#REF!</definedName>
    <definedName name="SOS" localSheetId="8">#REF!</definedName>
    <definedName name="SOS" localSheetId="9">#REF!</definedName>
    <definedName name="SOS" localSheetId="2">#REF!</definedName>
    <definedName name="SOS" localSheetId="1">#REF!</definedName>
    <definedName name="SOS" localSheetId="4">#REF!</definedName>
    <definedName name="SOS" localSheetId="5">#REF!</definedName>
    <definedName name="SOS" localSheetId="3">#REF!</definedName>
    <definedName name="SOS" localSheetId="18">#REF!</definedName>
    <definedName name="SOS" localSheetId="0">#REF!</definedName>
    <definedName name="SOS">#REF!</definedName>
    <definedName name="SPL" localSheetId="8">#REF!</definedName>
    <definedName name="SPL" localSheetId="9">#REF!</definedName>
    <definedName name="SPL" localSheetId="2">#REF!</definedName>
    <definedName name="SPL" localSheetId="1">#REF!</definedName>
    <definedName name="SPL" localSheetId="4">#REF!</definedName>
    <definedName name="SPL" localSheetId="5">#REF!</definedName>
    <definedName name="SPL" localSheetId="3">#REF!</definedName>
    <definedName name="SPL" localSheetId="18">#REF!</definedName>
    <definedName name="SPL" localSheetId="0">#REF!</definedName>
    <definedName name="SPL">#REF!</definedName>
    <definedName name="SRT" localSheetId="8">#REF!</definedName>
    <definedName name="SRT" localSheetId="9">#REF!</definedName>
    <definedName name="SRT" localSheetId="2">#REF!</definedName>
    <definedName name="SRT" localSheetId="1">#REF!</definedName>
    <definedName name="SRT" localSheetId="4">#REF!</definedName>
    <definedName name="SRT" localSheetId="5">#REF!</definedName>
    <definedName name="SRT" localSheetId="3">#REF!</definedName>
    <definedName name="SRT" localSheetId="18">#REF!</definedName>
    <definedName name="SRT" localSheetId="0">#REF!</definedName>
    <definedName name="SRT">#REF!</definedName>
    <definedName name="ss" localSheetId="4">[27]PL001708!$A$7:$E$206</definedName>
    <definedName name="ss" localSheetId="5">[27]PL001708!$A$7:$E$206</definedName>
    <definedName name="ss" localSheetId="3">[27]PL001708!$A$7:$E$206</definedName>
    <definedName name="ss" localSheetId="18">[27]PL001708!$A$7:$E$206</definedName>
    <definedName name="ss" localSheetId="0">[28]PL001708!$A$7:$E$206</definedName>
    <definedName name="ss">[29]PL001708!$A$7:$E$206</definedName>
    <definedName name="ST" localSheetId="6">#REF!</definedName>
    <definedName name="ST" localSheetId="8">#REF!</definedName>
    <definedName name="ST" localSheetId="9">#REF!</definedName>
    <definedName name="ST" localSheetId="2">#REF!</definedName>
    <definedName name="ST" localSheetId="1">#REF!</definedName>
    <definedName name="ST" localSheetId="4">#REF!</definedName>
    <definedName name="ST" localSheetId="5">#REF!</definedName>
    <definedName name="ST" localSheetId="3">#REF!</definedName>
    <definedName name="ST" localSheetId="18">#REF!</definedName>
    <definedName name="ST" localSheetId="0">#REF!</definedName>
    <definedName name="ST">#REF!</definedName>
    <definedName name="SUCCAO" localSheetId="8">#REF!</definedName>
    <definedName name="SUCCAO" localSheetId="9">#REF!</definedName>
    <definedName name="SUCCAO" localSheetId="2">#REF!</definedName>
    <definedName name="SUCCAO" localSheetId="1">#REF!</definedName>
    <definedName name="SUCCAO" localSheetId="4">#REF!</definedName>
    <definedName name="SUCCAO" localSheetId="5">#REF!</definedName>
    <definedName name="SUCCAO" localSheetId="3">#REF!</definedName>
    <definedName name="SUCCAO" localSheetId="18">#REF!</definedName>
    <definedName name="SUCCAO" localSheetId="0">#REF!</definedName>
    <definedName name="SUCCAO">#REF!</definedName>
    <definedName name="Tabela" localSheetId="4">'[1]P. Unit'!$A$2:$F$892</definedName>
    <definedName name="Tabela" localSheetId="5">'[1]P. Unit'!$A$2:$F$892</definedName>
    <definedName name="Tabela" localSheetId="3">'[1]P. Unit'!$A$2:$F$892</definedName>
    <definedName name="Tabela" localSheetId="18">'[1]P. Unit'!$A$2:$F$892</definedName>
    <definedName name="Tabela" localSheetId="0">'[1]P. Unit'!$A$2:$F$892</definedName>
    <definedName name="Tabela">'[1]P. Unit'!$A$2:$F$892</definedName>
    <definedName name="tabtubo" localSheetId="6">#REF!</definedName>
    <definedName name="tabtubo" localSheetId="8">#REF!</definedName>
    <definedName name="tabtubo" localSheetId="9">#REF!</definedName>
    <definedName name="tabtubo" localSheetId="2">#REF!</definedName>
    <definedName name="tabtubo" localSheetId="1">#REF!</definedName>
    <definedName name="tabtubo" localSheetId="4">#REF!</definedName>
    <definedName name="tabtubo" localSheetId="5">#REF!</definedName>
    <definedName name="tabtubo" localSheetId="3">#REF!</definedName>
    <definedName name="tabtubo" localSheetId="18">#REF!</definedName>
    <definedName name="tabtubo" localSheetId="0">#REF!</definedName>
    <definedName name="tabtubo">#REF!</definedName>
    <definedName name="TABTUBOMM" localSheetId="8">#REF!</definedName>
    <definedName name="TABTUBOMM" localSheetId="9">#REF!</definedName>
    <definedName name="TABTUBOMM" localSheetId="2">#REF!</definedName>
    <definedName name="TABTUBOMM" localSheetId="1">#REF!</definedName>
    <definedName name="TABTUBOMM" localSheetId="4">#REF!</definedName>
    <definedName name="TABTUBOMM" localSheetId="5">#REF!</definedName>
    <definedName name="TABTUBOMM" localSheetId="3">#REF!</definedName>
    <definedName name="TABTUBOMM" localSheetId="18">#REF!</definedName>
    <definedName name="TABTUBOMM" localSheetId="0">#REF!</definedName>
    <definedName name="TABTUBOMM">#REF!</definedName>
    <definedName name="temp"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rm" localSheetId="6">#REF!</definedName>
    <definedName name="Term" localSheetId="8">#REF!</definedName>
    <definedName name="Term" localSheetId="9">#REF!</definedName>
    <definedName name="Term" localSheetId="2">#REF!</definedName>
    <definedName name="Term" localSheetId="1">#REF!</definedName>
    <definedName name="Term" localSheetId="4">#REF!</definedName>
    <definedName name="Term" localSheetId="5">#REF!</definedName>
    <definedName name="Term" localSheetId="3">#REF!</definedName>
    <definedName name="Term" localSheetId="18">#REF!</definedName>
    <definedName name="Term" localSheetId="0">#REF!</definedName>
    <definedName name="Term">#REF!</definedName>
    <definedName name="terminal_growth" localSheetId="8">#REF!</definedName>
    <definedName name="terminal_growth" localSheetId="9">#REF!</definedName>
    <definedName name="terminal_growth" localSheetId="2">#REF!</definedName>
    <definedName name="terminal_growth" localSheetId="1">#REF!</definedName>
    <definedName name="terminal_growth" localSheetId="4">#REF!</definedName>
    <definedName name="terminal_growth" localSheetId="5">#REF!</definedName>
    <definedName name="terminal_growth" localSheetId="3">#REF!</definedName>
    <definedName name="terminal_growth" localSheetId="18">#REF!</definedName>
    <definedName name="terminal_growth" localSheetId="0">#REF!</definedName>
    <definedName name="terminal_growth">#REF!</definedName>
    <definedName name="TEST" localSheetId="8">#REF!</definedName>
    <definedName name="TEST" localSheetId="9">#REF!</definedName>
    <definedName name="TEST" localSheetId="2">#REF!</definedName>
    <definedName name="TEST" localSheetId="1">#REF!</definedName>
    <definedName name="TEST" localSheetId="4">#REF!</definedName>
    <definedName name="TEST" localSheetId="5">#REF!</definedName>
    <definedName name="TEST" localSheetId="3">#REF!</definedName>
    <definedName name="TEST" localSheetId="18">#REF!</definedName>
    <definedName name="TEST" localSheetId="0">#REF!</definedName>
    <definedName name="TEST">#REF!</definedName>
    <definedName name="TIPOORCAMENTO" hidden="1">IF(VALUE(#REF!)=2,"Licitado","Proposto")</definedName>
    <definedName name="Title" localSheetId="4">'[30]Basic Data'!$A$3</definedName>
    <definedName name="Title" localSheetId="5">'[30]Basic Data'!$A$3</definedName>
    <definedName name="Title" localSheetId="3">'[30]Basic Data'!$A$3</definedName>
    <definedName name="Title" localSheetId="18">'[30]Basic Data'!$A$3</definedName>
    <definedName name="Title" localSheetId="0">'[30]Basic Data'!$A$3</definedName>
    <definedName name="Title">'[31]Basic Data'!$A$3</definedName>
    <definedName name="_xlnm.Print_Titles" localSheetId="6">'01.00 MEMORIA BECO FAGUNDES'!$3:$7</definedName>
    <definedName name="_xlnm.Print_Titles" localSheetId="19">'2025.10 - INSUMOS'!$1:$2</definedName>
    <definedName name="_xlnm.Print_Titles" localSheetId="2">'ADM LOCAL 3 BECOS'!$1:$4</definedName>
    <definedName name="_xlnm.Print_Titles" localSheetId="1">'ADM LOCAL BECO FAGUNDES'!$1:$5</definedName>
    <definedName name="_xlnm.Print_Titles" localSheetId="0">'PLANILHA ACUMULADA'!$2:$11</definedName>
    <definedName name="TOTAL" localSheetId="6">#REF!</definedName>
    <definedName name="TOTAL" localSheetId="8">#REF!</definedName>
    <definedName name="TOTAL" localSheetId="9">#REF!</definedName>
    <definedName name="TOTAL" localSheetId="2">#REF!</definedName>
    <definedName name="TOTAL" localSheetId="1">#REF!</definedName>
    <definedName name="TOTAL" localSheetId="4">#REF!</definedName>
    <definedName name="TOTAL" localSheetId="5">#REF!</definedName>
    <definedName name="TOTAL" localSheetId="3">#REF!</definedName>
    <definedName name="TOTAL" localSheetId="18">#REF!</definedName>
    <definedName name="TOTAL" localSheetId="0">#REF!</definedName>
    <definedName name="TOTAL">#REF!</definedName>
    <definedName name="Total_para_soma_Set_03" localSheetId="8">#REF!</definedName>
    <definedName name="Total_para_soma_Set_03" localSheetId="9">#REF!</definedName>
    <definedName name="Total_para_soma_Set_03" localSheetId="2">#REF!</definedName>
    <definedName name="Total_para_soma_Set_03" localSheetId="1">#REF!</definedName>
    <definedName name="Total_para_soma_Set_03" localSheetId="4">#REF!</definedName>
    <definedName name="Total_para_soma_Set_03" localSheetId="5">#REF!</definedName>
    <definedName name="Total_para_soma_Set_03" localSheetId="3">#REF!</definedName>
    <definedName name="Total_para_soma_Set_03" localSheetId="18">#REF!</definedName>
    <definedName name="Total_para_soma_Set_03" localSheetId="0">#REF!</definedName>
    <definedName name="Total_para_soma_Set_03">#REF!</definedName>
    <definedName name="TRAITEMENT_COMPTABLE" localSheetId="8">#REF!</definedName>
    <definedName name="TRAITEMENT_COMPTABLE" localSheetId="9">#REF!</definedName>
    <definedName name="TRAITEMENT_COMPTABLE" localSheetId="2">#REF!</definedName>
    <definedName name="TRAITEMENT_COMPTABLE" localSheetId="1">#REF!</definedName>
    <definedName name="TRAITEMENT_COMPTABLE" localSheetId="4">#REF!</definedName>
    <definedName name="TRAITEMENT_COMPTABLE" localSheetId="5">#REF!</definedName>
    <definedName name="TRAITEMENT_COMPTABLE" localSheetId="3">#REF!</definedName>
    <definedName name="TRAITEMENT_COMPTABLE" localSheetId="18">#REF!</definedName>
    <definedName name="TRAITEMENT_COMPTABLE" localSheetId="0">#REF!</definedName>
    <definedName name="TRAITEMENT_COMPTABLE">#REF!</definedName>
    <definedName name="TRAITEMENT_FISCAL" localSheetId="8">#REF!</definedName>
    <definedName name="TRAITEMENT_FISCAL" localSheetId="9">#REF!</definedName>
    <definedName name="TRAITEMENT_FISCAL" localSheetId="2">#REF!</definedName>
    <definedName name="TRAITEMENT_FISCAL" localSheetId="1">#REF!</definedName>
    <definedName name="TRAITEMENT_FISCAL" localSheetId="4">#REF!</definedName>
    <definedName name="TRAITEMENT_FISCAL" localSheetId="5">#REF!</definedName>
    <definedName name="TRAITEMENT_FISCAL" localSheetId="3">#REF!</definedName>
    <definedName name="TRAITEMENT_FISCAL" localSheetId="18">#REF!</definedName>
    <definedName name="TRAITEMENT_FISCAL" localSheetId="0">#REF!</definedName>
    <definedName name="TRAITEMENT_FISCAL">#REF!</definedName>
    <definedName name="TRANS" localSheetId="4">[20]Capa!$A$1:$D$137</definedName>
    <definedName name="TRANS" localSheetId="5">[20]Capa!$A$1:$D$137</definedName>
    <definedName name="TRANS" localSheetId="3">[20]Capa!$A$1:$D$137</definedName>
    <definedName name="TRANS" localSheetId="18">[20]Capa!$A$1:$D$137</definedName>
    <definedName name="TRANS" localSheetId="0">[21]Capa!$A$1:$D$137</definedName>
    <definedName name="TRANS">[22]Capa!$A$1:$D$137</definedName>
    <definedName name="transferencia" localSheetId="4">[20]Capa!$A$1:$D$137</definedName>
    <definedName name="transferencia" localSheetId="5">[20]Capa!$A$1:$D$137</definedName>
    <definedName name="transferencia" localSheetId="3">[20]Capa!$A$1:$D$137</definedName>
    <definedName name="transferencia" localSheetId="18">[20]Capa!$A$1:$D$137</definedName>
    <definedName name="transferencia" localSheetId="0">[21]Capa!$A$1:$D$137</definedName>
    <definedName name="transferencia">[22]Capa!$A$1:$D$137</definedName>
    <definedName name="transp" localSheetId="6">#REF!</definedName>
    <definedName name="transp" localSheetId="8">#REF!</definedName>
    <definedName name="transp" localSheetId="9">#REF!</definedName>
    <definedName name="transp" localSheetId="2">#REF!</definedName>
    <definedName name="transp" localSheetId="1">#REF!</definedName>
    <definedName name="transp" localSheetId="4">#REF!</definedName>
    <definedName name="transp" localSheetId="5">#REF!</definedName>
    <definedName name="transp" localSheetId="3">#REF!</definedName>
    <definedName name="transp" localSheetId="18">#REF!</definedName>
    <definedName name="transp" localSheetId="0">#REF!</definedName>
    <definedName name="transp">#REF!</definedName>
    <definedName name="transp1" localSheetId="8">#REF!</definedName>
    <definedName name="transp1" localSheetId="9">#REF!</definedName>
    <definedName name="transp1" localSheetId="2">#REF!</definedName>
    <definedName name="transp1" localSheetId="1">#REF!</definedName>
    <definedName name="transp1" localSheetId="4">#REF!</definedName>
    <definedName name="transp1" localSheetId="5">#REF!</definedName>
    <definedName name="transp1" localSheetId="3">#REF!</definedName>
    <definedName name="transp1" localSheetId="18">#REF!</definedName>
    <definedName name="transp1" localSheetId="0">#REF!</definedName>
    <definedName name="transp1">#REF!</definedName>
    <definedName name="transp2" localSheetId="8">#REF!</definedName>
    <definedName name="transp2" localSheetId="9">#REF!</definedName>
    <definedName name="transp2" localSheetId="2">#REF!</definedName>
    <definedName name="transp2" localSheetId="1">#REF!</definedName>
    <definedName name="transp2" localSheetId="4">#REF!</definedName>
    <definedName name="transp2" localSheetId="5">#REF!</definedName>
    <definedName name="transp2" localSheetId="3">#REF!</definedName>
    <definedName name="transp2" localSheetId="18">#REF!</definedName>
    <definedName name="transp2" localSheetId="0">#REF!</definedName>
    <definedName name="transp2">#REF!</definedName>
    <definedName name="transp3" localSheetId="8">#REF!</definedName>
    <definedName name="transp3" localSheetId="9">#REF!</definedName>
    <definedName name="transp3" localSheetId="2">#REF!</definedName>
    <definedName name="transp3" localSheetId="1">#REF!</definedName>
    <definedName name="transp3" localSheetId="4">#REF!</definedName>
    <definedName name="transp3" localSheetId="5">#REF!</definedName>
    <definedName name="transp3" localSheetId="3">#REF!</definedName>
    <definedName name="transp3" localSheetId="18">#REF!</definedName>
    <definedName name="transp3" localSheetId="0">#REF!</definedName>
    <definedName name="transp3">#REF!</definedName>
    <definedName name="transp4" localSheetId="8">#REF!</definedName>
    <definedName name="transp4" localSheetId="9">#REF!</definedName>
    <definedName name="transp4" localSheetId="2">#REF!</definedName>
    <definedName name="transp4" localSheetId="1">#REF!</definedName>
    <definedName name="transp4" localSheetId="4">#REF!</definedName>
    <definedName name="transp4" localSheetId="5">#REF!</definedName>
    <definedName name="transp4" localSheetId="3">#REF!</definedName>
    <definedName name="transp4" localSheetId="18">#REF!</definedName>
    <definedName name="transp4" localSheetId="0">#REF!</definedName>
    <definedName name="transp4">#REF!</definedName>
    <definedName name="transp5" localSheetId="8">#REF!</definedName>
    <definedName name="transp5" localSheetId="9">#REF!</definedName>
    <definedName name="transp5" localSheetId="2">#REF!</definedName>
    <definedName name="transp5" localSheetId="1">#REF!</definedName>
    <definedName name="transp5" localSheetId="4">#REF!</definedName>
    <definedName name="transp5" localSheetId="5">#REF!</definedName>
    <definedName name="transp5" localSheetId="3">#REF!</definedName>
    <definedName name="transp5" localSheetId="18">#REF!</definedName>
    <definedName name="transp5" localSheetId="0">#REF!</definedName>
    <definedName name="transp5">#REF!</definedName>
    <definedName name="transp6" localSheetId="8">#REF!</definedName>
    <definedName name="transp6" localSheetId="9">#REF!</definedName>
    <definedName name="transp6" localSheetId="2">#REF!</definedName>
    <definedName name="transp6" localSheetId="1">#REF!</definedName>
    <definedName name="transp6" localSheetId="4">#REF!</definedName>
    <definedName name="transp6" localSheetId="5">#REF!</definedName>
    <definedName name="transp6" localSheetId="3">#REF!</definedName>
    <definedName name="transp6" localSheetId="18">#REF!</definedName>
    <definedName name="transp6" localSheetId="0">#REF!</definedName>
    <definedName name="transp6">#REF!</definedName>
    <definedName name="transp7" localSheetId="8">#REF!</definedName>
    <definedName name="transp7" localSheetId="9">#REF!</definedName>
    <definedName name="transp7" localSheetId="2">#REF!</definedName>
    <definedName name="transp7" localSheetId="1">#REF!</definedName>
    <definedName name="transp7" localSheetId="4">#REF!</definedName>
    <definedName name="transp7" localSheetId="5">#REF!</definedName>
    <definedName name="transp7" localSheetId="3">#REF!</definedName>
    <definedName name="transp7" localSheetId="18">#REF!</definedName>
    <definedName name="transp7" localSheetId="0">#REF!</definedName>
    <definedName name="transp7">#REF!</definedName>
    <definedName name="transp8" localSheetId="8">#REF!</definedName>
    <definedName name="transp8" localSheetId="9">#REF!</definedName>
    <definedName name="transp8" localSheetId="2">#REF!</definedName>
    <definedName name="transp8" localSheetId="1">#REF!</definedName>
    <definedName name="transp8" localSheetId="4">#REF!</definedName>
    <definedName name="transp8" localSheetId="5">#REF!</definedName>
    <definedName name="transp8" localSheetId="3">#REF!</definedName>
    <definedName name="transp8" localSheetId="18">#REF!</definedName>
    <definedName name="transp8" localSheetId="0">#REF!</definedName>
    <definedName name="transp8">#REF!</definedName>
    <definedName name="transp9" localSheetId="8">#REF!</definedName>
    <definedName name="transp9" localSheetId="9">#REF!</definedName>
    <definedName name="transp9" localSheetId="2">#REF!</definedName>
    <definedName name="transp9" localSheetId="1">#REF!</definedName>
    <definedName name="transp9" localSheetId="4">#REF!</definedName>
    <definedName name="transp9" localSheetId="5">#REF!</definedName>
    <definedName name="transp9" localSheetId="3">#REF!</definedName>
    <definedName name="transp9" localSheetId="18">#REF!</definedName>
    <definedName name="transp9" localSheetId="0">#REF!</definedName>
    <definedName name="transp9">#REF!</definedName>
    <definedName name="Trat" localSheetId="8">#REF!</definedName>
    <definedName name="Trat" localSheetId="9">#REF!</definedName>
    <definedName name="Trat" localSheetId="2">#REF!</definedName>
    <definedName name="Trat" localSheetId="1">#REF!</definedName>
    <definedName name="Trat" localSheetId="4">#REF!</definedName>
    <definedName name="Trat" localSheetId="5">#REF!</definedName>
    <definedName name="Trat" localSheetId="3">#REF!</definedName>
    <definedName name="Trat" localSheetId="18">#REF!</definedName>
    <definedName name="Trat" localSheetId="0">#REF!</definedName>
    <definedName name="Trat">#REF!</definedName>
    <definedName name="TratCapa" localSheetId="8">#REF!</definedName>
    <definedName name="TratCapa" localSheetId="9">#REF!</definedName>
    <definedName name="TratCapa" localSheetId="2">#REF!</definedName>
    <definedName name="TratCapa" localSheetId="1">#REF!</definedName>
    <definedName name="TratCapa" localSheetId="4">#REF!</definedName>
    <definedName name="TratCapa" localSheetId="5">#REF!</definedName>
    <definedName name="TratCapa" localSheetId="3">#REF!</definedName>
    <definedName name="TratCapa" localSheetId="18">#REF!</definedName>
    <definedName name="TratCapa" localSheetId="0">#REF!</definedName>
    <definedName name="TratCapa">#REF!</definedName>
    <definedName name="TratDetalhes" localSheetId="8">#REF!</definedName>
    <definedName name="TratDetalhes" localSheetId="9">#REF!</definedName>
    <definedName name="TratDetalhes" localSheetId="2">#REF!</definedName>
    <definedName name="TratDetalhes" localSheetId="1">#REF!</definedName>
    <definedName name="TratDetalhes" localSheetId="4">#REF!</definedName>
    <definedName name="TratDetalhes" localSheetId="5">#REF!</definedName>
    <definedName name="TratDetalhes" localSheetId="3">#REF!</definedName>
    <definedName name="TratDetalhes" localSheetId="18">#REF!</definedName>
    <definedName name="TratDetalhes" localSheetId="0">#REF!</definedName>
    <definedName name="TratDetalhes">#REF!</definedName>
    <definedName name="Tratorista_diu_loc_trator" localSheetId="8">#REF!</definedName>
    <definedName name="Tratorista_diu_loc_trator" localSheetId="9">#REF!</definedName>
    <definedName name="Tratorista_diu_loc_trator" localSheetId="2">#REF!</definedName>
    <definedName name="Tratorista_diu_loc_trator" localSheetId="1">#REF!</definedName>
    <definedName name="Tratorista_diu_loc_trator" localSheetId="4">#REF!</definedName>
    <definedName name="Tratorista_diu_loc_trator" localSheetId="5">#REF!</definedName>
    <definedName name="Tratorista_diu_loc_trator" localSheetId="3">#REF!</definedName>
    <definedName name="Tratorista_diu_loc_trator" localSheetId="18">#REF!</definedName>
    <definedName name="Tratorista_diu_loc_trator" localSheetId="0">#REF!</definedName>
    <definedName name="Tratorista_diu_loc_trator">#REF!</definedName>
    <definedName name="Tratorista_diu_loc_trator_res" localSheetId="8">#REF!</definedName>
    <definedName name="Tratorista_diu_loc_trator_res" localSheetId="9">#REF!</definedName>
    <definedName name="Tratorista_diu_loc_trator_res" localSheetId="2">#REF!</definedName>
    <definedName name="Tratorista_diu_loc_trator_res" localSheetId="1">#REF!</definedName>
    <definedName name="Tratorista_diu_loc_trator_res" localSheetId="4">#REF!</definedName>
    <definedName name="Tratorista_diu_loc_trator_res" localSheetId="5">#REF!</definedName>
    <definedName name="Tratorista_diu_loc_trator_res" localSheetId="3">#REF!</definedName>
    <definedName name="Tratorista_diu_loc_trator_res" localSheetId="18">#REF!</definedName>
    <definedName name="Tratorista_diu_loc_trator_res" localSheetId="0">#REF!</definedName>
    <definedName name="Tratorista_diu_loc_trator_res">#REF!</definedName>
    <definedName name="Tratorista_not_loc_trator" localSheetId="8">#REF!</definedName>
    <definedName name="Tratorista_not_loc_trator" localSheetId="9">#REF!</definedName>
    <definedName name="Tratorista_not_loc_trator" localSheetId="2">#REF!</definedName>
    <definedName name="Tratorista_not_loc_trator" localSheetId="1">#REF!</definedName>
    <definedName name="Tratorista_not_loc_trator" localSheetId="4">#REF!</definedName>
    <definedName name="Tratorista_not_loc_trator" localSheetId="5">#REF!</definedName>
    <definedName name="Tratorista_not_loc_trator" localSheetId="3">#REF!</definedName>
    <definedName name="Tratorista_not_loc_trator" localSheetId="18">#REF!</definedName>
    <definedName name="Tratorista_not_loc_trator" localSheetId="0">#REF!</definedName>
    <definedName name="Tratorista_not_loc_trator">#REF!</definedName>
    <definedName name="Tratorista_not_loc_trator_res" localSheetId="8">#REF!</definedName>
    <definedName name="Tratorista_not_loc_trator_res" localSheetId="9">#REF!</definedName>
    <definedName name="Tratorista_not_loc_trator_res" localSheetId="2">#REF!</definedName>
    <definedName name="Tratorista_not_loc_trator_res" localSheetId="1">#REF!</definedName>
    <definedName name="Tratorista_not_loc_trator_res" localSheetId="4">#REF!</definedName>
    <definedName name="Tratorista_not_loc_trator_res" localSheetId="5">#REF!</definedName>
    <definedName name="Tratorista_not_loc_trator_res" localSheetId="3">#REF!</definedName>
    <definedName name="Tratorista_not_loc_trator_res" localSheetId="18">#REF!</definedName>
    <definedName name="Tratorista_not_loc_trator_res" localSheetId="0">#REF!</definedName>
    <definedName name="Tratorista_not_loc_trator_res">#REF!</definedName>
    <definedName name="TROCA" localSheetId="8">#REF!</definedName>
    <definedName name="TROCA" localSheetId="9">#REF!</definedName>
    <definedName name="TROCA" localSheetId="2">#REF!</definedName>
    <definedName name="TROCA" localSheetId="1">#REF!</definedName>
    <definedName name="TROCA" localSheetId="4">#REF!</definedName>
    <definedName name="TROCA" localSheetId="5">#REF!</definedName>
    <definedName name="TROCA" localSheetId="3">#REF!</definedName>
    <definedName name="TROCA" localSheetId="18">#REF!</definedName>
    <definedName name="TROCA" localSheetId="0">#REF!</definedName>
    <definedName name="TROCA">#REF!</definedName>
    <definedName name="Tubos_PRFV" localSheetId="8">#REF!</definedName>
    <definedName name="Tubos_PRFV" localSheetId="9">#REF!</definedName>
    <definedName name="Tubos_PRFV" localSheetId="2">#REF!</definedName>
    <definedName name="Tubos_PRFV" localSheetId="1">#REF!</definedName>
    <definedName name="Tubos_PRFV" localSheetId="4">#REF!</definedName>
    <definedName name="Tubos_PRFV" localSheetId="5">#REF!</definedName>
    <definedName name="Tubos_PRFV" localSheetId="3">#REF!</definedName>
    <definedName name="Tubos_PRFV" localSheetId="18">#REF!</definedName>
    <definedName name="Tubos_PRFV" localSheetId="0">#REF!</definedName>
    <definedName name="Tubos_PRFV">#REF!</definedName>
    <definedName name="UN" localSheetId="8">#REF!</definedName>
    <definedName name="UN" localSheetId="9">#REF!</definedName>
    <definedName name="UN" localSheetId="2">#REF!</definedName>
    <definedName name="UN" localSheetId="1">#REF!</definedName>
    <definedName name="UN" localSheetId="4">#REF!</definedName>
    <definedName name="UN" localSheetId="5">#REF!</definedName>
    <definedName name="UN" localSheetId="3">#REF!</definedName>
    <definedName name="UN" localSheetId="18">#REF!</definedName>
    <definedName name="UN" localSheetId="0">[2]OBRJU95!#REF!</definedName>
    <definedName name="UN">#REF!</definedName>
    <definedName name="Unif" localSheetId="8">#REF!</definedName>
    <definedName name="Unif" localSheetId="9">#REF!</definedName>
    <definedName name="Unif" localSheetId="2">#REF!</definedName>
    <definedName name="Unif" localSheetId="1">#REF!</definedName>
    <definedName name="Unif" localSheetId="4">#REF!</definedName>
    <definedName name="Unif" localSheetId="5">#REF!</definedName>
    <definedName name="Unif" localSheetId="3">#REF!</definedName>
    <definedName name="Unif" localSheetId="18">#REF!</definedName>
    <definedName name="Unif" localSheetId="0">#REF!</definedName>
    <definedName name="Unif">#REF!</definedName>
    <definedName name="unit" localSheetId="4">[20]Capa!$A$1:$D$137</definedName>
    <definedName name="unit" localSheetId="5">[20]Capa!$A$1:$D$137</definedName>
    <definedName name="unit" localSheetId="3">[20]Capa!$A$1:$D$137</definedName>
    <definedName name="unit" localSheetId="18">[20]Capa!$A$1:$D$137</definedName>
    <definedName name="unit" localSheetId="0">[21]Capa!$A$1:$D$137</definedName>
    <definedName name="unit">[22]Capa!$A$1:$D$137</definedName>
    <definedName name="Vale_Lanche" localSheetId="6">#REF!</definedName>
    <definedName name="Vale_Lanche" localSheetId="8">#REF!</definedName>
    <definedName name="Vale_Lanche" localSheetId="9">#REF!</definedName>
    <definedName name="Vale_Lanche" localSheetId="2">#REF!</definedName>
    <definedName name="Vale_Lanche" localSheetId="1">#REF!</definedName>
    <definedName name="Vale_Lanche" localSheetId="4">#REF!</definedName>
    <definedName name="Vale_Lanche" localSheetId="5">#REF!</definedName>
    <definedName name="Vale_Lanche" localSheetId="3">#REF!</definedName>
    <definedName name="Vale_Lanche" localSheetId="18">#REF!</definedName>
    <definedName name="Vale_Lanche" localSheetId="0">#REF!</definedName>
    <definedName name="Vale_Lanche">#REF!</definedName>
    <definedName name="Vale_Refeição" localSheetId="8">#REF!</definedName>
    <definedName name="Vale_Refeição" localSheetId="9">#REF!</definedName>
    <definedName name="Vale_Refeição" localSheetId="2">#REF!</definedName>
    <definedName name="Vale_Refeição" localSheetId="1">#REF!</definedName>
    <definedName name="Vale_Refeição" localSheetId="4">#REF!</definedName>
    <definedName name="Vale_Refeição" localSheetId="5">#REF!</definedName>
    <definedName name="Vale_Refeição" localSheetId="3">#REF!</definedName>
    <definedName name="Vale_Refeição" localSheetId="18">#REF!</definedName>
    <definedName name="Vale_Refeição" localSheetId="0">#REF!</definedName>
    <definedName name="Vale_Refeição">#REF!</definedName>
    <definedName name="Vale_Transporte" localSheetId="8">#REF!</definedName>
    <definedName name="Vale_Transporte" localSheetId="9">#REF!</definedName>
    <definedName name="Vale_Transporte" localSheetId="2">#REF!</definedName>
    <definedName name="Vale_Transporte" localSheetId="1">#REF!</definedName>
    <definedName name="Vale_Transporte" localSheetId="4">#REF!</definedName>
    <definedName name="Vale_Transporte" localSheetId="5">#REF!</definedName>
    <definedName name="Vale_Transporte" localSheetId="3">#REF!</definedName>
    <definedName name="Vale_Transporte" localSheetId="18">#REF!</definedName>
    <definedName name="Vale_Transporte" localSheetId="0">#REF!</definedName>
    <definedName name="Vale_Transporte">#REF!</definedName>
    <definedName name="var_calç" localSheetId="8">#REF!</definedName>
    <definedName name="var_calç" localSheetId="9">#REF!</definedName>
    <definedName name="var_calç" localSheetId="2">#REF!</definedName>
    <definedName name="var_calç" localSheetId="1">#REF!</definedName>
    <definedName name="var_calç" localSheetId="4">#REF!</definedName>
    <definedName name="var_calç" localSheetId="5">#REF!</definedName>
    <definedName name="var_calç" localSheetId="3">#REF!</definedName>
    <definedName name="var_calç" localSheetId="18">#REF!</definedName>
    <definedName name="var_calç" localSheetId="0">#REF!</definedName>
    <definedName name="var_calç">#REF!</definedName>
    <definedName name="var_calç1" localSheetId="8">#REF!</definedName>
    <definedName name="var_calç1" localSheetId="9">#REF!</definedName>
    <definedName name="var_calç1" localSheetId="2">#REF!</definedName>
    <definedName name="var_calç1" localSheetId="1">#REF!</definedName>
    <definedName name="var_calç1" localSheetId="4">#REF!</definedName>
    <definedName name="var_calç1" localSheetId="5">#REF!</definedName>
    <definedName name="var_calç1" localSheetId="3">#REF!</definedName>
    <definedName name="var_calç1" localSheetId="18">#REF!</definedName>
    <definedName name="var_calç1" localSheetId="0">#REF!</definedName>
    <definedName name="var_calç1">#REF!</definedName>
    <definedName name="var_calç2" localSheetId="8">#REF!</definedName>
    <definedName name="var_calç2" localSheetId="9">#REF!</definedName>
    <definedName name="var_calç2" localSheetId="2">#REF!</definedName>
    <definedName name="var_calç2" localSheetId="1">#REF!</definedName>
    <definedName name="var_calç2" localSheetId="4">#REF!</definedName>
    <definedName name="var_calç2" localSheetId="5">#REF!</definedName>
    <definedName name="var_calç2" localSheetId="3">#REF!</definedName>
    <definedName name="var_calç2" localSheetId="18">#REF!</definedName>
    <definedName name="var_calç2" localSheetId="0">#REF!</definedName>
    <definedName name="var_calç2">#REF!</definedName>
    <definedName name="var_calç3" localSheetId="8">#REF!</definedName>
    <definedName name="var_calç3" localSheetId="9">#REF!</definedName>
    <definedName name="var_calç3" localSheetId="2">#REF!</definedName>
    <definedName name="var_calç3" localSheetId="1">#REF!</definedName>
    <definedName name="var_calç3" localSheetId="4">#REF!</definedName>
    <definedName name="var_calç3" localSheetId="5">#REF!</definedName>
    <definedName name="var_calç3" localSheetId="3">#REF!</definedName>
    <definedName name="var_calç3" localSheetId="18">#REF!</definedName>
    <definedName name="var_calç3" localSheetId="0">#REF!</definedName>
    <definedName name="var_calç3">#REF!</definedName>
    <definedName name="var_calç4" localSheetId="8">#REF!</definedName>
    <definedName name="var_calç4" localSheetId="9">#REF!</definedName>
    <definedName name="var_calç4" localSheetId="2">#REF!</definedName>
    <definedName name="var_calç4" localSheetId="1">#REF!</definedName>
    <definedName name="var_calç4" localSheetId="4">#REF!</definedName>
    <definedName name="var_calç4" localSheetId="5">#REF!</definedName>
    <definedName name="var_calç4" localSheetId="3">#REF!</definedName>
    <definedName name="var_calç4" localSheetId="18">#REF!</definedName>
    <definedName name="var_calç4" localSheetId="0">#REF!</definedName>
    <definedName name="var_calç4">#REF!</definedName>
    <definedName name="var_calç5" localSheetId="8">#REF!</definedName>
    <definedName name="var_calç5" localSheetId="9">#REF!</definedName>
    <definedName name="var_calç5" localSheetId="2">#REF!</definedName>
    <definedName name="var_calç5" localSheetId="1">#REF!</definedName>
    <definedName name="var_calç5" localSheetId="4">#REF!</definedName>
    <definedName name="var_calç5" localSheetId="5">#REF!</definedName>
    <definedName name="var_calç5" localSheetId="3">#REF!</definedName>
    <definedName name="var_calç5" localSheetId="18">#REF!</definedName>
    <definedName name="var_calç5" localSheetId="0">#REF!</definedName>
    <definedName name="var_calç5">#REF!</definedName>
    <definedName name="var_calç6" localSheetId="8">#REF!</definedName>
    <definedName name="var_calç6" localSheetId="9">#REF!</definedName>
    <definedName name="var_calç6" localSheetId="2">#REF!</definedName>
    <definedName name="var_calç6" localSheetId="1">#REF!</definedName>
    <definedName name="var_calç6" localSheetId="4">#REF!</definedName>
    <definedName name="var_calç6" localSheetId="5">#REF!</definedName>
    <definedName name="var_calç6" localSheetId="3">#REF!</definedName>
    <definedName name="var_calç6" localSheetId="18">#REF!</definedName>
    <definedName name="var_calç6" localSheetId="0">#REF!</definedName>
    <definedName name="var_calç6">#REF!</definedName>
    <definedName name="var_calç7" localSheetId="8">#REF!</definedName>
    <definedName name="var_calç7" localSheetId="9">#REF!</definedName>
    <definedName name="var_calç7" localSheetId="2">#REF!</definedName>
    <definedName name="var_calç7" localSheetId="1">#REF!</definedName>
    <definedName name="var_calç7" localSheetId="4">#REF!</definedName>
    <definedName name="var_calç7" localSheetId="5">#REF!</definedName>
    <definedName name="var_calç7" localSheetId="3">#REF!</definedName>
    <definedName name="var_calç7" localSheetId="18">#REF!</definedName>
    <definedName name="var_calç7" localSheetId="0">#REF!</definedName>
    <definedName name="var_calç7">#REF!</definedName>
    <definedName name="var_calç8" localSheetId="8">#REF!</definedName>
    <definedName name="var_calç8" localSheetId="9">#REF!</definedName>
    <definedName name="var_calç8" localSheetId="2">#REF!</definedName>
    <definedName name="var_calç8" localSheetId="1">#REF!</definedName>
    <definedName name="var_calç8" localSheetId="4">#REF!</definedName>
    <definedName name="var_calç8" localSheetId="5">#REF!</definedName>
    <definedName name="var_calç8" localSheetId="3">#REF!</definedName>
    <definedName name="var_calç8" localSheetId="18">#REF!</definedName>
    <definedName name="var_calç8" localSheetId="0">#REF!</definedName>
    <definedName name="var_calç8">#REF!</definedName>
    <definedName name="var_calç9" localSheetId="8">#REF!</definedName>
    <definedName name="var_calç9" localSheetId="9">#REF!</definedName>
    <definedName name="var_calç9" localSheetId="2">#REF!</definedName>
    <definedName name="var_calç9" localSheetId="1">#REF!</definedName>
    <definedName name="var_calç9" localSheetId="4">#REF!</definedName>
    <definedName name="var_calç9" localSheetId="5">#REF!</definedName>
    <definedName name="var_calç9" localSheetId="3">#REF!</definedName>
    <definedName name="var_calç9" localSheetId="18">#REF!</definedName>
    <definedName name="var_calç9" localSheetId="0">#REF!</definedName>
    <definedName name="var_calç9">#REF!</definedName>
    <definedName name="var_fei" localSheetId="8">#REF!</definedName>
    <definedName name="var_fei" localSheetId="9">#REF!</definedName>
    <definedName name="var_fei" localSheetId="2">#REF!</definedName>
    <definedName name="var_fei" localSheetId="1">#REF!</definedName>
    <definedName name="var_fei" localSheetId="4">#REF!</definedName>
    <definedName name="var_fei" localSheetId="5">#REF!</definedName>
    <definedName name="var_fei" localSheetId="3">#REF!</definedName>
    <definedName name="var_fei" localSheetId="18">#REF!</definedName>
    <definedName name="var_fei" localSheetId="0">#REF!</definedName>
    <definedName name="var_fei">#REF!</definedName>
    <definedName name="var_fei1" localSheetId="8">#REF!</definedName>
    <definedName name="var_fei1" localSheetId="9">#REF!</definedName>
    <definedName name="var_fei1" localSheetId="2">#REF!</definedName>
    <definedName name="var_fei1" localSheetId="1">#REF!</definedName>
    <definedName name="var_fei1" localSheetId="4">#REF!</definedName>
    <definedName name="var_fei1" localSheetId="5">#REF!</definedName>
    <definedName name="var_fei1" localSheetId="3">#REF!</definedName>
    <definedName name="var_fei1" localSheetId="18">#REF!</definedName>
    <definedName name="var_fei1" localSheetId="0">#REF!</definedName>
    <definedName name="var_fei1">#REF!</definedName>
    <definedName name="var_fei2" localSheetId="8">#REF!</definedName>
    <definedName name="var_fei2" localSheetId="9">#REF!</definedName>
    <definedName name="var_fei2" localSheetId="2">#REF!</definedName>
    <definedName name="var_fei2" localSheetId="1">#REF!</definedName>
    <definedName name="var_fei2" localSheetId="4">#REF!</definedName>
    <definedName name="var_fei2" localSheetId="5">#REF!</definedName>
    <definedName name="var_fei2" localSheetId="3">#REF!</definedName>
    <definedName name="var_fei2" localSheetId="18">#REF!</definedName>
    <definedName name="var_fei2" localSheetId="0">#REF!</definedName>
    <definedName name="var_fei2">#REF!</definedName>
    <definedName name="var_fei3" localSheetId="8">#REF!</definedName>
    <definedName name="var_fei3" localSheetId="9">#REF!</definedName>
    <definedName name="var_fei3" localSheetId="2">#REF!</definedName>
    <definedName name="var_fei3" localSheetId="1">#REF!</definedName>
    <definedName name="var_fei3" localSheetId="4">#REF!</definedName>
    <definedName name="var_fei3" localSheetId="5">#REF!</definedName>
    <definedName name="var_fei3" localSheetId="3">#REF!</definedName>
    <definedName name="var_fei3" localSheetId="18">#REF!</definedName>
    <definedName name="var_fei3" localSheetId="0">#REF!</definedName>
    <definedName name="var_fei3">#REF!</definedName>
    <definedName name="var_fei4" localSheetId="8">#REF!</definedName>
    <definedName name="var_fei4" localSheetId="9">#REF!</definedName>
    <definedName name="var_fei4" localSheetId="2">#REF!</definedName>
    <definedName name="var_fei4" localSheetId="1">#REF!</definedName>
    <definedName name="var_fei4" localSheetId="4">#REF!</definedName>
    <definedName name="var_fei4" localSheetId="5">#REF!</definedName>
    <definedName name="var_fei4" localSheetId="3">#REF!</definedName>
    <definedName name="var_fei4" localSheetId="18">#REF!</definedName>
    <definedName name="var_fei4" localSheetId="0">#REF!</definedName>
    <definedName name="var_fei4">#REF!</definedName>
    <definedName name="var_fei5" localSheetId="8">#REF!</definedName>
    <definedName name="var_fei5" localSheetId="9">#REF!</definedName>
    <definedName name="var_fei5" localSheetId="2">#REF!</definedName>
    <definedName name="var_fei5" localSheetId="1">#REF!</definedName>
    <definedName name="var_fei5" localSheetId="4">#REF!</definedName>
    <definedName name="var_fei5" localSheetId="5">#REF!</definedName>
    <definedName name="var_fei5" localSheetId="3">#REF!</definedName>
    <definedName name="var_fei5" localSheetId="18">#REF!</definedName>
    <definedName name="var_fei5" localSheetId="0">#REF!</definedName>
    <definedName name="var_fei5">#REF!</definedName>
    <definedName name="var_fei6" localSheetId="8">#REF!</definedName>
    <definedName name="var_fei6" localSheetId="9">#REF!</definedName>
    <definedName name="var_fei6" localSheetId="2">#REF!</definedName>
    <definedName name="var_fei6" localSheetId="1">#REF!</definedName>
    <definedName name="var_fei6" localSheetId="4">#REF!</definedName>
    <definedName name="var_fei6" localSheetId="5">#REF!</definedName>
    <definedName name="var_fei6" localSheetId="3">#REF!</definedName>
    <definedName name="var_fei6" localSheetId="18">#REF!</definedName>
    <definedName name="var_fei6" localSheetId="0">#REF!</definedName>
    <definedName name="var_fei6">#REF!</definedName>
    <definedName name="var_fei7" localSheetId="8">#REF!</definedName>
    <definedName name="var_fei7" localSheetId="9">#REF!</definedName>
    <definedName name="var_fei7" localSheetId="2">#REF!</definedName>
    <definedName name="var_fei7" localSheetId="1">#REF!</definedName>
    <definedName name="var_fei7" localSheetId="4">#REF!</definedName>
    <definedName name="var_fei7" localSheetId="5">#REF!</definedName>
    <definedName name="var_fei7" localSheetId="3">#REF!</definedName>
    <definedName name="var_fei7" localSheetId="18">#REF!</definedName>
    <definedName name="var_fei7" localSheetId="0">#REF!</definedName>
    <definedName name="var_fei7">#REF!</definedName>
    <definedName name="var_fei8" localSheetId="8">#REF!</definedName>
    <definedName name="var_fei8" localSheetId="9">#REF!</definedName>
    <definedName name="var_fei8" localSheetId="2">#REF!</definedName>
    <definedName name="var_fei8" localSheetId="1">#REF!</definedName>
    <definedName name="var_fei8" localSheetId="4">#REF!</definedName>
    <definedName name="var_fei8" localSheetId="5">#REF!</definedName>
    <definedName name="var_fei8" localSheetId="3">#REF!</definedName>
    <definedName name="var_fei8" localSheetId="18">#REF!</definedName>
    <definedName name="var_fei8" localSheetId="0">#REF!</definedName>
    <definedName name="var_fei8">#REF!</definedName>
    <definedName name="var_fei9" localSheetId="8">#REF!</definedName>
    <definedName name="var_fei9" localSheetId="9">#REF!</definedName>
    <definedName name="var_fei9" localSheetId="2">#REF!</definedName>
    <definedName name="var_fei9" localSheetId="1">#REF!</definedName>
    <definedName name="var_fei9" localSheetId="4">#REF!</definedName>
    <definedName name="var_fei9" localSheetId="5">#REF!</definedName>
    <definedName name="var_fei9" localSheetId="3">#REF!</definedName>
    <definedName name="var_fei9" localSheetId="18">#REF!</definedName>
    <definedName name="var_fei9" localSheetId="0">#REF!</definedName>
    <definedName name="var_fei9">#REF!</definedName>
    <definedName name="var_mec" localSheetId="8">#REF!</definedName>
    <definedName name="var_mec" localSheetId="9">#REF!</definedName>
    <definedName name="var_mec" localSheetId="2">#REF!</definedName>
    <definedName name="var_mec" localSheetId="1">#REF!</definedName>
    <definedName name="var_mec" localSheetId="4">#REF!</definedName>
    <definedName name="var_mec" localSheetId="5">#REF!</definedName>
    <definedName name="var_mec" localSheetId="3">#REF!</definedName>
    <definedName name="var_mec" localSheetId="18">#REF!</definedName>
    <definedName name="var_mec" localSheetId="0">#REF!</definedName>
    <definedName name="var_mec">#REF!</definedName>
    <definedName name="var_mec1" localSheetId="8">#REF!</definedName>
    <definedName name="var_mec1" localSheetId="9">#REF!</definedName>
    <definedName name="var_mec1" localSheetId="2">#REF!</definedName>
    <definedName name="var_mec1" localSheetId="1">#REF!</definedName>
    <definedName name="var_mec1" localSheetId="4">#REF!</definedName>
    <definedName name="var_mec1" localSheetId="5">#REF!</definedName>
    <definedName name="var_mec1" localSheetId="3">#REF!</definedName>
    <definedName name="var_mec1" localSheetId="18">#REF!</definedName>
    <definedName name="var_mec1" localSheetId="0">#REF!</definedName>
    <definedName name="var_mec1">#REF!</definedName>
    <definedName name="var_mec2" localSheetId="8">#REF!</definedName>
    <definedName name="var_mec2" localSheetId="9">#REF!</definedName>
    <definedName name="var_mec2" localSheetId="2">#REF!</definedName>
    <definedName name="var_mec2" localSheetId="1">#REF!</definedName>
    <definedName name="var_mec2" localSheetId="4">#REF!</definedName>
    <definedName name="var_mec2" localSheetId="5">#REF!</definedName>
    <definedName name="var_mec2" localSheetId="3">#REF!</definedName>
    <definedName name="var_mec2" localSheetId="18">#REF!</definedName>
    <definedName name="var_mec2" localSheetId="0">#REF!</definedName>
    <definedName name="var_mec2">#REF!</definedName>
    <definedName name="var_mec3" localSheetId="8">#REF!</definedName>
    <definedName name="var_mec3" localSheetId="9">#REF!</definedName>
    <definedName name="var_mec3" localSheetId="2">#REF!</definedName>
    <definedName name="var_mec3" localSheetId="1">#REF!</definedName>
    <definedName name="var_mec3" localSheetId="4">#REF!</definedName>
    <definedName name="var_mec3" localSheetId="5">#REF!</definedName>
    <definedName name="var_mec3" localSheetId="3">#REF!</definedName>
    <definedName name="var_mec3" localSheetId="18">#REF!</definedName>
    <definedName name="var_mec3" localSheetId="0">#REF!</definedName>
    <definedName name="var_mec3">#REF!</definedName>
    <definedName name="var_mec4" localSheetId="8">#REF!</definedName>
    <definedName name="var_mec4" localSheetId="9">#REF!</definedName>
    <definedName name="var_mec4" localSheetId="2">#REF!</definedName>
    <definedName name="var_mec4" localSheetId="1">#REF!</definedName>
    <definedName name="var_mec4" localSheetId="4">#REF!</definedName>
    <definedName name="var_mec4" localSheetId="5">#REF!</definedName>
    <definedName name="var_mec4" localSheetId="3">#REF!</definedName>
    <definedName name="var_mec4" localSheetId="18">#REF!</definedName>
    <definedName name="var_mec4" localSheetId="0">#REF!</definedName>
    <definedName name="var_mec4">#REF!</definedName>
    <definedName name="var_mec5" localSheetId="8">#REF!</definedName>
    <definedName name="var_mec5" localSheetId="9">#REF!</definedName>
    <definedName name="var_mec5" localSheetId="2">#REF!</definedName>
    <definedName name="var_mec5" localSheetId="1">#REF!</definedName>
    <definedName name="var_mec5" localSheetId="4">#REF!</definedName>
    <definedName name="var_mec5" localSheetId="5">#REF!</definedName>
    <definedName name="var_mec5" localSheetId="3">#REF!</definedName>
    <definedName name="var_mec5" localSheetId="18">#REF!</definedName>
    <definedName name="var_mec5" localSheetId="0">#REF!</definedName>
    <definedName name="var_mec5">#REF!</definedName>
    <definedName name="var_mec6" localSheetId="8">#REF!</definedName>
    <definedName name="var_mec6" localSheetId="9">#REF!</definedName>
    <definedName name="var_mec6" localSheetId="2">#REF!</definedName>
    <definedName name="var_mec6" localSheetId="1">#REF!</definedName>
    <definedName name="var_mec6" localSheetId="4">#REF!</definedName>
    <definedName name="var_mec6" localSheetId="5">#REF!</definedName>
    <definedName name="var_mec6" localSheetId="3">#REF!</definedName>
    <definedName name="var_mec6" localSheetId="18">#REF!</definedName>
    <definedName name="var_mec6" localSheetId="0">#REF!</definedName>
    <definedName name="var_mec6">#REF!</definedName>
    <definedName name="var_mec7" localSheetId="8">#REF!</definedName>
    <definedName name="var_mec7" localSheetId="9">#REF!</definedName>
    <definedName name="var_mec7" localSheetId="2">#REF!</definedName>
    <definedName name="var_mec7" localSheetId="1">#REF!</definedName>
    <definedName name="var_mec7" localSheetId="4">#REF!</definedName>
    <definedName name="var_mec7" localSheetId="5">#REF!</definedName>
    <definedName name="var_mec7" localSheetId="3">#REF!</definedName>
    <definedName name="var_mec7" localSheetId="18">#REF!</definedName>
    <definedName name="var_mec7" localSheetId="0">#REF!</definedName>
    <definedName name="var_mec7">#REF!</definedName>
    <definedName name="var_mec8" localSheetId="8">#REF!</definedName>
    <definedName name="var_mec8" localSheetId="9">#REF!</definedName>
    <definedName name="var_mec8" localSheetId="2">#REF!</definedName>
    <definedName name="var_mec8" localSheetId="1">#REF!</definedName>
    <definedName name="var_mec8" localSheetId="4">#REF!</definedName>
    <definedName name="var_mec8" localSheetId="5">#REF!</definedName>
    <definedName name="var_mec8" localSheetId="3">#REF!</definedName>
    <definedName name="var_mec8" localSheetId="18">#REF!</definedName>
    <definedName name="var_mec8" localSheetId="0">#REF!</definedName>
    <definedName name="var_mec8">#REF!</definedName>
    <definedName name="var_mec9" localSheetId="8">#REF!</definedName>
    <definedName name="var_mec9" localSheetId="9">#REF!</definedName>
    <definedName name="var_mec9" localSheetId="2">#REF!</definedName>
    <definedName name="var_mec9" localSheetId="1">#REF!</definedName>
    <definedName name="var_mec9" localSheetId="4">#REF!</definedName>
    <definedName name="var_mec9" localSheetId="5">#REF!</definedName>
    <definedName name="var_mec9" localSheetId="3">#REF!</definedName>
    <definedName name="var_mec9" localSheetId="18">#REF!</definedName>
    <definedName name="var_mec9" localSheetId="0">#REF!</definedName>
    <definedName name="var_mec9">#REF!</definedName>
    <definedName name="Varredor_diu_lim_mercado" localSheetId="8">#REF!</definedName>
    <definedName name="Varredor_diu_lim_mercado" localSheetId="9">#REF!</definedName>
    <definedName name="Varredor_diu_lim_mercado" localSheetId="2">#REF!</definedName>
    <definedName name="Varredor_diu_lim_mercado" localSheetId="1">#REF!</definedName>
    <definedName name="Varredor_diu_lim_mercado" localSheetId="4">#REF!</definedName>
    <definedName name="Varredor_diu_lim_mercado" localSheetId="5">#REF!</definedName>
    <definedName name="Varredor_diu_lim_mercado" localSheetId="3">#REF!</definedName>
    <definedName name="Varredor_diu_lim_mercado" localSheetId="18">#REF!</definedName>
    <definedName name="Varredor_diu_lim_mercado" localSheetId="0">#REF!</definedName>
    <definedName name="Varredor_diu_lim_mercado">#REF!</definedName>
    <definedName name="Varredor_diu_lim_mercado_res" localSheetId="8">#REF!</definedName>
    <definedName name="Varredor_diu_lim_mercado_res" localSheetId="9">#REF!</definedName>
    <definedName name="Varredor_diu_lim_mercado_res" localSheetId="2">#REF!</definedName>
    <definedName name="Varredor_diu_lim_mercado_res" localSheetId="1">#REF!</definedName>
    <definedName name="Varredor_diu_lim_mercado_res" localSheetId="4">#REF!</definedName>
    <definedName name="Varredor_diu_lim_mercado_res" localSheetId="5">#REF!</definedName>
    <definedName name="Varredor_diu_lim_mercado_res" localSheetId="3">#REF!</definedName>
    <definedName name="Varredor_diu_lim_mercado_res" localSheetId="18">#REF!</definedName>
    <definedName name="Varredor_diu_lim_mercado_res" localSheetId="0">#REF!</definedName>
    <definedName name="Varredor_diu_lim_mercado_res">#REF!</definedName>
    <definedName name="Varredor_diu_var_man" localSheetId="8">#REF!</definedName>
    <definedName name="Varredor_diu_var_man" localSheetId="9">#REF!</definedName>
    <definedName name="Varredor_diu_var_man" localSheetId="2">#REF!</definedName>
    <definedName name="Varredor_diu_var_man" localSheetId="1">#REF!</definedName>
    <definedName name="Varredor_diu_var_man" localSheetId="4">#REF!</definedName>
    <definedName name="Varredor_diu_var_man" localSheetId="5">#REF!</definedName>
    <definedName name="Varredor_diu_var_man" localSheetId="3">#REF!</definedName>
    <definedName name="Varredor_diu_var_man" localSheetId="18">#REF!</definedName>
    <definedName name="Varredor_diu_var_man" localSheetId="0">#REF!</definedName>
    <definedName name="Varredor_diu_var_man">#REF!</definedName>
    <definedName name="Varredor_diu_var_man_res" localSheetId="8">#REF!</definedName>
    <definedName name="Varredor_diu_var_man_res" localSheetId="9">#REF!</definedName>
    <definedName name="Varredor_diu_var_man_res" localSheetId="2">#REF!</definedName>
    <definedName name="Varredor_diu_var_man_res" localSheetId="1">#REF!</definedName>
    <definedName name="Varredor_diu_var_man_res" localSheetId="4">#REF!</definedName>
    <definedName name="Varredor_diu_var_man_res" localSheetId="5">#REF!</definedName>
    <definedName name="Varredor_diu_var_man_res" localSheetId="3">#REF!</definedName>
    <definedName name="Varredor_diu_var_man_res" localSheetId="18">#REF!</definedName>
    <definedName name="Varredor_diu_var_man_res" localSheetId="0">#REF!</definedName>
    <definedName name="Varredor_diu_var_man_res">#REF!</definedName>
    <definedName name="Varredor_not_lim_mercado" localSheetId="8">#REF!</definedName>
    <definedName name="Varredor_not_lim_mercado" localSheetId="9">#REF!</definedName>
    <definedName name="Varredor_not_lim_mercado" localSheetId="2">#REF!</definedName>
    <definedName name="Varredor_not_lim_mercado" localSheetId="1">#REF!</definedName>
    <definedName name="Varredor_not_lim_mercado" localSheetId="4">#REF!</definedName>
    <definedName name="Varredor_not_lim_mercado" localSheetId="5">#REF!</definedName>
    <definedName name="Varredor_not_lim_mercado" localSheetId="3">#REF!</definedName>
    <definedName name="Varredor_not_lim_mercado" localSheetId="18">#REF!</definedName>
    <definedName name="Varredor_not_lim_mercado" localSheetId="0">#REF!</definedName>
    <definedName name="Varredor_not_lim_mercado">#REF!</definedName>
    <definedName name="Varredor_not_lim_mercado_res" localSheetId="8">#REF!</definedName>
    <definedName name="Varredor_not_lim_mercado_res" localSheetId="9">#REF!</definedName>
    <definedName name="Varredor_not_lim_mercado_res" localSheetId="2">#REF!</definedName>
    <definedName name="Varredor_not_lim_mercado_res" localSheetId="1">#REF!</definedName>
    <definedName name="Varredor_not_lim_mercado_res" localSheetId="4">#REF!</definedName>
    <definedName name="Varredor_not_lim_mercado_res" localSheetId="5">#REF!</definedName>
    <definedName name="Varredor_not_lim_mercado_res" localSheetId="3">#REF!</definedName>
    <definedName name="Varredor_not_lim_mercado_res" localSheetId="18">#REF!</definedName>
    <definedName name="Varredor_not_lim_mercado_res" localSheetId="0">#REF!</definedName>
    <definedName name="Varredor_not_lim_mercado_res">#REF!</definedName>
    <definedName name="Varredor_not_var_man" localSheetId="8">#REF!</definedName>
    <definedName name="Varredor_not_var_man" localSheetId="9">#REF!</definedName>
    <definedName name="Varredor_not_var_man" localSheetId="2">#REF!</definedName>
    <definedName name="Varredor_not_var_man" localSheetId="1">#REF!</definedName>
    <definedName name="Varredor_not_var_man" localSheetId="4">#REF!</definedName>
    <definedName name="Varredor_not_var_man" localSheetId="5">#REF!</definedName>
    <definedName name="Varredor_not_var_man" localSheetId="3">#REF!</definedName>
    <definedName name="Varredor_not_var_man" localSheetId="18">#REF!</definedName>
    <definedName name="Varredor_not_var_man" localSheetId="0">#REF!</definedName>
    <definedName name="Varredor_not_var_man">#REF!</definedName>
    <definedName name="Varredor_not_var_man_res" localSheetId="8">#REF!</definedName>
    <definedName name="Varredor_not_var_man_res" localSheetId="9">#REF!</definedName>
    <definedName name="Varredor_not_var_man_res" localSheetId="2">#REF!</definedName>
    <definedName name="Varredor_not_var_man_res" localSheetId="1">#REF!</definedName>
    <definedName name="Varredor_not_var_man_res" localSheetId="4">#REF!</definedName>
    <definedName name="Varredor_not_var_man_res" localSheetId="5">#REF!</definedName>
    <definedName name="Varredor_not_var_man_res" localSheetId="3">#REF!</definedName>
    <definedName name="Varredor_not_var_man_res" localSheetId="18">#REF!</definedName>
    <definedName name="Varredor_not_var_man_res" localSheetId="0">#REF!</definedName>
    <definedName name="Varredor_not_var_man_res">#REF!</definedName>
    <definedName name="VARRICAO" localSheetId="8">#REF!</definedName>
    <definedName name="VARRICAO" localSheetId="9">#REF!</definedName>
    <definedName name="VARRICAO" localSheetId="2">#REF!</definedName>
    <definedName name="VARRICAO" localSheetId="1">#REF!</definedName>
    <definedName name="VARRICAO" localSheetId="4">#REF!</definedName>
    <definedName name="VARRICAO" localSheetId="5">#REF!</definedName>
    <definedName name="VARRICAO" localSheetId="3">#REF!</definedName>
    <definedName name="VARRICAO" localSheetId="18">#REF!</definedName>
    <definedName name="VARRICAO" localSheetId="0">#REF!</definedName>
    <definedName name="VARRICAO">#REF!</definedName>
    <definedName name="varrição" localSheetId="8">#REF!</definedName>
    <definedName name="varrição" localSheetId="9">#REF!</definedName>
    <definedName name="varrição" localSheetId="2">#REF!</definedName>
    <definedName name="varrição" localSheetId="1">#REF!</definedName>
    <definedName name="varrição" localSheetId="4">#REF!</definedName>
    <definedName name="varrição" localSheetId="5">#REF!</definedName>
    <definedName name="varrição" localSheetId="3">#REF!</definedName>
    <definedName name="varrição" localSheetId="18">#REF!</definedName>
    <definedName name="varrição" localSheetId="0">#REF!</definedName>
    <definedName name="varrição">#REF!</definedName>
    <definedName name="varrição1" localSheetId="8">#REF!</definedName>
    <definedName name="varrição1" localSheetId="9">#REF!</definedName>
    <definedName name="varrição1" localSheetId="2">#REF!</definedName>
    <definedName name="varrição1" localSheetId="1">#REF!</definedName>
    <definedName name="varrição1" localSheetId="4">#REF!</definedName>
    <definedName name="varrição1" localSheetId="5">#REF!</definedName>
    <definedName name="varrição1" localSheetId="3">#REF!</definedName>
    <definedName name="varrição1" localSheetId="18">#REF!</definedName>
    <definedName name="varrição1" localSheetId="0">#REF!</definedName>
    <definedName name="varrição1">#REF!</definedName>
    <definedName name="varrição2" localSheetId="8">#REF!</definedName>
    <definedName name="varrição2" localSheetId="9">#REF!</definedName>
    <definedName name="varrição2" localSheetId="2">#REF!</definedName>
    <definedName name="varrição2" localSheetId="1">#REF!</definedName>
    <definedName name="varrição2" localSheetId="4">#REF!</definedName>
    <definedName name="varrição2" localSheetId="5">#REF!</definedName>
    <definedName name="varrição2" localSheetId="3">#REF!</definedName>
    <definedName name="varrição2" localSheetId="18">#REF!</definedName>
    <definedName name="varrição2" localSheetId="0">#REF!</definedName>
    <definedName name="varrição2">#REF!</definedName>
    <definedName name="varrição3" localSheetId="8">#REF!</definedName>
    <definedName name="varrição3" localSheetId="9">#REF!</definedName>
    <definedName name="varrição3" localSheetId="2">#REF!</definedName>
    <definedName name="varrição3" localSheetId="1">#REF!</definedName>
    <definedName name="varrição3" localSheetId="4">#REF!</definedName>
    <definedName name="varrição3" localSheetId="5">#REF!</definedName>
    <definedName name="varrição3" localSheetId="3">#REF!</definedName>
    <definedName name="varrição3" localSheetId="18">#REF!</definedName>
    <definedName name="varrição3" localSheetId="0">#REF!</definedName>
    <definedName name="varrição3">#REF!</definedName>
    <definedName name="varrição4" localSheetId="8">#REF!</definedName>
    <definedName name="varrição4" localSheetId="9">#REF!</definedName>
    <definedName name="varrição4" localSheetId="2">#REF!</definedName>
    <definedName name="varrição4" localSheetId="1">#REF!</definedName>
    <definedName name="varrição4" localSheetId="4">#REF!</definedName>
    <definedName name="varrição4" localSheetId="5">#REF!</definedName>
    <definedName name="varrição4" localSheetId="3">#REF!</definedName>
    <definedName name="varrição4" localSheetId="18">#REF!</definedName>
    <definedName name="varrição4" localSheetId="0">#REF!</definedName>
    <definedName name="varrição4">#REF!</definedName>
    <definedName name="varrição5" localSheetId="8">#REF!</definedName>
    <definedName name="varrição5" localSheetId="9">#REF!</definedName>
    <definedName name="varrição5" localSheetId="2">#REF!</definedName>
    <definedName name="varrição5" localSheetId="1">#REF!</definedName>
    <definedName name="varrição5" localSheetId="4">#REF!</definedName>
    <definedName name="varrição5" localSheetId="5">#REF!</definedName>
    <definedName name="varrição5" localSheetId="3">#REF!</definedName>
    <definedName name="varrição5" localSheetId="18">#REF!</definedName>
    <definedName name="varrição5" localSheetId="0">#REF!</definedName>
    <definedName name="varrição5">#REF!</definedName>
    <definedName name="varrição6" localSheetId="8">#REF!</definedName>
    <definedName name="varrição6" localSheetId="9">#REF!</definedName>
    <definedName name="varrição6" localSheetId="2">#REF!</definedName>
    <definedName name="varrição6" localSheetId="1">#REF!</definedName>
    <definedName name="varrição6" localSheetId="4">#REF!</definedName>
    <definedName name="varrição6" localSheetId="5">#REF!</definedName>
    <definedName name="varrição6" localSheetId="3">#REF!</definedName>
    <definedName name="varrição6" localSheetId="18">#REF!</definedName>
    <definedName name="varrição6" localSheetId="0">#REF!</definedName>
    <definedName name="varrição6">#REF!</definedName>
    <definedName name="varrição7" localSheetId="8">#REF!</definedName>
    <definedName name="varrição7" localSheetId="9">#REF!</definedName>
    <definedName name="varrição7" localSheetId="2">#REF!</definedName>
    <definedName name="varrição7" localSheetId="1">#REF!</definedName>
    <definedName name="varrição7" localSheetId="4">#REF!</definedName>
    <definedName name="varrição7" localSheetId="5">#REF!</definedName>
    <definedName name="varrição7" localSheetId="3">#REF!</definedName>
    <definedName name="varrição7" localSheetId="18">#REF!</definedName>
    <definedName name="varrição7" localSheetId="0">#REF!</definedName>
    <definedName name="varrição7">#REF!</definedName>
    <definedName name="varrição8" localSheetId="8">#REF!</definedName>
    <definedName name="varrição8" localSheetId="9">#REF!</definedName>
    <definedName name="varrição8" localSheetId="2">#REF!</definedName>
    <definedName name="varrição8" localSheetId="1">#REF!</definedName>
    <definedName name="varrição8" localSheetId="4">#REF!</definedName>
    <definedName name="varrição8" localSheetId="5">#REF!</definedName>
    <definedName name="varrição8" localSheetId="3">#REF!</definedName>
    <definedName name="varrição8" localSheetId="18">#REF!</definedName>
    <definedName name="varrição8" localSheetId="0">#REF!</definedName>
    <definedName name="varrição8">#REF!</definedName>
    <definedName name="varrição9" localSheetId="8">#REF!</definedName>
    <definedName name="varrição9" localSheetId="9">#REF!</definedName>
    <definedName name="varrição9" localSheetId="2">#REF!</definedName>
    <definedName name="varrição9" localSheetId="1">#REF!</definedName>
    <definedName name="varrição9" localSheetId="4">#REF!</definedName>
    <definedName name="varrição9" localSheetId="5">#REF!</definedName>
    <definedName name="varrição9" localSheetId="3">#REF!</definedName>
    <definedName name="varrição9" localSheetId="18">#REF!</definedName>
    <definedName name="varrição9" localSheetId="0">#REF!</definedName>
    <definedName name="varrição9">#REF!</definedName>
    <definedName name="VarS" localSheetId="8">#REF!</definedName>
    <definedName name="VarS" localSheetId="9">#REF!</definedName>
    <definedName name="VarS" localSheetId="2">#REF!</definedName>
    <definedName name="VarS" localSheetId="1">#REF!</definedName>
    <definedName name="VarS" localSheetId="4">#REF!</definedName>
    <definedName name="VarS" localSheetId="5">#REF!</definedName>
    <definedName name="VarS" localSheetId="3">#REF!</definedName>
    <definedName name="VarS" localSheetId="18">#REF!</definedName>
    <definedName name="VarS" localSheetId="0">#REF!</definedName>
    <definedName name="VarS">#REF!</definedName>
    <definedName name="VAX_ANT" localSheetId="8">#REF!</definedName>
    <definedName name="VAX_ANT" localSheetId="9">#REF!</definedName>
    <definedName name="VAX_ANT" localSheetId="2">#REF!</definedName>
    <definedName name="VAX_ANT" localSheetId="1">#REF!</definedName>
    <definedName name="VAX_ANT" localSheetId="4">#REF!</definedName>
    <definedName name="VAX_ANT" localSheetId="5">#REF!</definedName>
    <definedName name="VAX_ANT" localSheetId="3">#REF!</definedName>
    <definedName name="VAX_ANT" localSheetId="18">#REF!</definedName>
    <definedName name="VAX_ANT" localSheetId="0">#REF!</definedName>
    <definedName name="VAX_ANT">#REF!</definedName>
    <definedName name="VAZAO" localSheetId="8">#REF!</definedName>
    <definedName name="VAZAO" localSheetId="9">#REF!</definedName>
    <definedName name="VAZAO" localSheetId="2">#REF!</definedName>
    <definedName name="VAZAO" localSheetId="1">#REF!</definedName>
    <definedName name="VAZAO" localSheetId="4">#REF!</definedName>
    <definedName name="VAZAO" localSheetId="5">#REF!</definedName>
    <definedName name="VAZAO" localSheetId="3">#REF!</definedName>
    <definedName name="VAZAO" localSheetId="18">#REF!</definedName>
    <definedName name="VAZAO" localSheetId="0">#REF!</definedName>
    <definedName name="VAZAO">#REF!</definedName>
    <definedName name="vega_i" localSheetId="8">#REF!</definedName>
    <definedName name="vega_i" localSheetId="9">#REF!</definedName>
    <definedName name="vega_i" localSheetId="2">#REF!</definedName>
    <definedName name="vega_i" localSheetId="1">#REF!</definedName>
    <definedName name="vega_i" localSheetId="4">#REF!</definedName>
    <definedName name="vega_i" localSheetId="5">#REF!</definedName>
    <definedName name="vega_i" localSheetId="3">#REF!</definedName>
    <definedName name="vega_i" localSheetId="18">#REF!</definedName>
    <definedName name="vega_i" localSheetId="0">#REF!</definedName>
    <definedName name="vega_i">#REF!</definedName>
    <definedName name="VEGA_SOPAVE_II" localSheetId="8">#REF!</definedName>
    <definedName name="VEGA_SOPAVE_II" localSheetId="9">#REF!</definedName>
    <definedName name="VEGA_SOPAVE_II" localSheetId="2">#REF!</definedName>
    <definedName name="VEGA_SOPAVE_II" localSheetId="1">#REF!</definedName>
    <definedName name="VEGA_SOPAVE_II" localSheetId="4">#REF!</definedName>
    <definedName name="VEGA_SOPAVE_II" localSheetId="5">#REF!</definedName>
    <definedName name="VEGA_SOPAVE_II" localSheetId="3">#REF!</definedName>
    <definedName name="VEGA_SOPAVE_II" localSheetId="18">#REF!</definedName>
    <definedName name="VEGA_SOPAVE_II" localSheetId="0">#REF!</definedName>
    <definedName name="VEGA_SOPAVE_II">#REF!</definedName>
    <definedName name="ver_D" localSheetId="8">#REF!</definedName>
    <definedName name="ver_D" localSheetId="9">#REF!</definedName>
    <definedName name="ver_D" localSheetId="2">#REF!</definedName>
    <definedName name="ver_D" localSheetId="1">#REF!</definedName>
    <definedName name="ver_D" localSheetId="4">#REF!</definedName>
    <definedName name="ver_D" localSheetId="5">#REF!</definedName>
    <definedName name="ver_D" localSheetId="3">#REF!</definedName>
    <definedName name="ver_D" localSheetId="18">#REF!</definedName>
    <definedName name="ver_D" localSheetId="0">#REF!</definedName>
    <definedName name="ver_D">#REF!</definedName>
    <definedName name="Vigia_diu_op_aterro" localSheetId="8">#REF!</definedName>
    <definedName name="Vigia_diu_op_aterro" localSheetId="9">#REF!</definedName>
    <definedName name="Vigia_diu_op_aterro" localSheetId="2">#REF!</definedName>
    <definedName name="Vigia_diu_op_aterro" localSheetId="1">#REF!</definedName>
    <definedName name="Vigia_diu_op_aterro" localSheetId="4">#REF!</definedName>
    <definedName name="Vigia_diu_op_aterro" localSheetId="5">#REF!</definedName>
    <definedName name="Vigia_diu_op_aterro" localSheetId="3">#REF!</definedName>
    <definedName name="Vigia_diu_op_aterro" localSheetId="18">#REF!</definedName>
    <definedName name="Vigia_diu_op_aterro" localSheetId="0">#REF!</definedName>
    <definedName name="Vigia_diu_op_aterro">#REF!</definedName>
    <definedName name="Vigia_diu_op_aterro_res" localSheetId="8">#REF!</definedName>
    <definedName name="Vigia_diu_op_aterro_res" localSheetId="9">#REF!</definedName>
    <definedName name="Vigia_diu_op_aterro_res" localSheetId="2">#REF!</definedName>
    <definedName name="Vigia_diu_op_aterro_res" localSheetId="1">#REF!</definedName>
    <definedName name="Vigia_diu_op_aterro_res" localSheetId="4">#REF!</definedName>
    <definedName name="Vigia_diu_op_aterro_res" localSheetId="5">#REF!</definedName>
    <definedName name="Vigia_diu_op_aterro_res" localSheetId="3">#REF!</definedName>
    <definedName name="Vigia_diu_op_aterro_res" localSheetId="18">#REF!</definedName>
    <definedName name="Vigia_diu_op_aterro_res" localSheetId="0">#REF!</definedName>
    <definedName name="Vigia_diu_op_aterro_res">#REF!</definedName>
    <definedName name="Vigia_not_op_aterro" localSheetId="8">#REF!</definedName>
    <definedName name="Vigia_not_op_aterro" localSheetId="9">#REF!</definedName>
    <definedName name="Vigia_not_op_aterro" localSheetId="2">#REF!</definedName>
    <definedName name="Vigia_not_op_aterro" localSheetId="1">#REF!</definedName>
    <definedName name="Vigia_not_op_aterro" localSheetId="4">#REF!</definedName>
    <definedName name="Vigia_not_op_aterro" localSheetId="5">#REF!</definedName>
    <definedName name="Vigia_not_op_aterro" localSheetId="3">#REF!</definedName>
    <definedName name="Vigia_not_op_aterro" localSheetId="18">#REF!</definedName>
    <definedName name="Vigia_not_op_aterro" localSheetId="0">#REF!</definedName>
    <definedName name="Vigia_not_op_aterro">#REF!</definedName>
    <definedName name="Vigia_not_op_aterro_res" localSheetId="8">#REF!</definedName>
    <definedName name="Vigia_not_op_aterro_res" localSheetId="9">#REF!</definedName>
    <definedName name="Vigia_not_op_aterro_res" localSheetId="2">#REF!</definedName>
    <definedName name="Vigia_not_op_aterro_res" localSheetId="1">#REF!</definedName>
    <definedName name="Vigia_not_op_aterro_res" localSheetId="4">#REF!</definedName>
    <definedName name="Vigia_not_op_aterro_res" localSheetId="5">#REF!</definedName>
    <definedName name="Vigia_not_op_aterro_res" localSheetId="3">#REF!</definedName>
    <definedName name="Vigia_not_op_aterro_res" localSheetId="18">#REF!</definedName>
    <definedName name="Vigia_not_op_aterro_res" localSheetId="0">#REF!</definedName>
    <definedName name="Vigia_not_op_aterro_res">#REF!</definedName>
    <definedName name="VM" localSheetId="8">#REF!</definedName>
    <definedName name="VM" localSheetId="9">#REF!</definedName>
    <definedName name="VM" localSheetId="2">#REF!</definedName>
    <definedName name="VM" localSheetId="1">#REF!</definedName>
    <definedName name="VM" localSheetId="4">#REF!</definedName>
    <definedName name="VM" localSheetId="5">#REF!</definedName>
    <definedName name="VM" localSheetId="3">#REF!</definedName>
    <definedName name="VM" localSheetId="18">#REF!</definedName>
    <definedName name="VM" localSheetId="0">#REF!</definedName>
    <definedName name="VM">#REF!</definedName>
    <definedName name="VP" localSheetId="8">#REF!</definedName>
    <definedName name="VP" localSheetId="9">#REF!</definedName>
    <definedName name="VP" localSheetId="2">#REF!</definedName>
    <definedName name="VP" localSheetId="1">#REF!</definedName>
    <definedName name="VP" localSheetId="4">#REF!</definedName>
    <definedName name="VP" localSheetId="5">#REF!</definedName>
    <definedName name="VP" localSheetId="3">#REF!</definedName>
    <definedName name="VP" localSheetId="18">#REF!</definedName>
    <definedName name="VP" localSheetId="0">#REF!</definedName>
    <definedName name="VP">#REF!</definedName>
    <definedName name="VRL" localSheetId="8">#REF!</definedName>
    <definedName name="VRL" localSheetId="9">#REF!</definedName>
    <definedName name="VRL" localSheetId="2">#REF!</definedName>
    <definedName name="VRL" localSheetId="1">#REF!</definedName>
    <definedName name="VRL" localSheetId="4">#REF!</definedName>
    <definedName name="VRL" localSheetId="5">#REF!</definedName>
    <definedName name="VRL" localSheetId="3">#REF!</definedName>
    <definedName name="VRL" localSheetId="18">#REF!</definedName>
    <definedName name="VRL" localSheetId="0">#REF!</definedName>
    <definedName name="VRL">#REF!</definedName>
    <definedName name="VRL0" localSheetId="8">#REF!</definedName>
    <definedName name="VRL0" localSheetId="9">#REF!</definedName>
    <definedName name="VRL0" localSheetId="2">#REF!</definedName>
    <definedName name="VRL0" localSheetId="1">#REF!</definedName>
    <definedName name="VRL0" localSheetId="4">#REF!</definedName>
    <definedName name="VRL0" localSheetId="5">#REF!</definedName>
    <definedName name="VRL0" localSheetId="3">#REF!</definedName>
    <definedName name="VRL0" localSheetId="18">#REF!</definedName>
    <definedName name="VRL0">#REF!</definedName>
    <definedName name="WACC" localSheetId="8">#REF!</definedName>
    <definedName name="WACC" localSheetId="9">#REF!</definedName>
    <definedName name="WACC" localSheetId="2">#REF!</definedName>
    <definedName name="WACC" localSheetId="1">#REF!</definedName>
    <definedName name="WACC" localSheetId="4">#REF!</definedName>
    <definedName name="WACC" localSheetId="5">#REF!</definedName>
    <definedName name="WACC" localSheetId="3">#REF!</definedName>
    <definedName name="WACC" localSheetId="18">#REF!</definedName>
    <definedName name="WACC" localSheetId="0">#REF!</definedName>
    <definedName name="WACC">#REF!</definedName>
    <definedName name="wrn.Model."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PENDENCIAS." localSheetId="6"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3" hidden="1">{#N/A,#N/A,FALSE,"GERAL";#N/A,#N/A,FALSE,"012-96";#N/A,#N/A,FALSE,"018-96";#N/A,#N/A,FALSE,"027-96";#N/A,#N/A,FALSE,"059-96";#N/A,#N/A,FALSE,"076-96";#N/A,#N/A,FALSE,"019-97";#N/A,#N/A,FALSE,"021-97";#N/A,#N/A,FALSE,"022-97";#N/A,#N/A,FALSE,"028-97"}</definedName>
    <definedName name="wrn.PENDENCIAS." localSheetId="18" hidden="1">{#N/A,#N/A,FALSE,"GERAL";#N/A,#N/A,FALSE,"012-96";#N/A,#N/A,FALSE,"018-96";#N/A,#N/A,FALSE,"027-96";#N/A,#N/A,FALSE,"059-96";#N/A,#N/A,FALSE,"076-96";#N/A,#N/A,FALSE,"019-97";#N/A,#N/A,FALSE,"021-97";#N/A,#N/A,FALSE,"022-97";#N/A,#N/A,FALSE,"028-97"}</definedName>
    <definedName name="wrn.PENDENCIAS." localSheetId="0">{#N/A,#N/A,FALSE,"GERAL";#N/A,#N/A,FALSE,"012-96";#N/A,#N/A,FALSE,"018-96";#N/A,#N/A,FALSE,"027-96";#N/A,#N/A,FALSE,"059-96";#N/A,#N/A,FALSE,"076-96";#N/A,#N/A,FALSE,"019-97";#N/A,#N/A,FALSE,"021-97";#N/A,#N/A,FALSE,"022-97";#N/A,#N/A,FALSE,"028-97"}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 localSheetId="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 localSheetId="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 localSheetId="3"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 localSheetId="18"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 localSheetId="0">{#N/A,#N/A,TRUE,"TOC";#N/A,#N/A,TRUE,"Inputs";#N/A,#N/A,TRUE,"Debt";#N/A,#N/A,TRUE,"CashFlo";#N/A,#N/A,TRUE,"Prices";#N/A,#N/A,TRUE,"Operations";#N/A,#N/A,TRUE,"GAAP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ard_utilisation" localSheetId="6">#REF!</definedName>
    <definedName name="yard_utilisation" localSheetId="8">#REF!</definedName>
    <definedName name="yard_utilisation" localSheetId="9">#REF!</definedName>
    <definedName name="yard_utilisation" localSheetId="2">#REF!</definedName>
    <definedName name="yard_utilisation" localSheetId="1">#REF!</definedName>
    <definedName name="yard_utilisation" localSheetId="4">#REF!</definedName>
    <definedName name="yard_utilisation" localSheetId="5">#REF!</definedName>
    <definedName name="yard_utilisation" localSheetId="3">#REF!</definedName>
    <definedName name="yard_utilisation" localSheetId="18">#REF!</definedName>
    <definedName name="yard_utilisation" localSheetId="0">'[25]Basic Data'!#REF!</definedName>
    <definedName name="yard_utilisation">#REF!</definedName>
    <definedName name="Year_1" localSheetId="4">'[32]Basic Data'!$C$7</definedName>
    <definedName name="Year_1" localSheetId="5">'[32]Basic Data'!$C$7</definedName>
    <definedName name="Year_1" localSheetId="3">'[32]Basic Data'!$C$7</definedName>
    <definedName name="Year_1" localSheetId="18">'[32]Basic Data'!$C$7</definedName>
    <definedName name="Year_1" localSheetId="0">'[32]Basic Data'!$C$7</definedName>
    <definedName name="Year_1">'[33]Basic Data'!$C$7</definedName>
  </definedNames>
  <calcPr calcId="181029"/>
</workbook>
</file>

<file path=xl/calcChain.xml><?xml version="1.0" encoding="utf-8"?>
<calcChain xmlns="http://schemas.openxmlformats.org/spreadsheetml/2006/main">
  <c r="G18" i="71" l="1"/>
  <c r="I18" i="71" s="1"/>
  <c r="G17" i="71"/>
  <c r="I17" i="71" s="1"/>
  <c r="I16" i="71"/>
  <c r="I15" i="71"/>
  <c r="G14" i="71"/>
  <c r="I14" i="71" s="1"/>
  <c r="G13" i="71"/>
  <c r="I13" i="71" s="1"/>
  <c r="I12" i="71"/>
  <c r="I11" i="71"/>
  <c r="G10" i="71"/>
  <c r="I10" i="71" s="1"/>
  <c r="E6" i="71"/>
  <c r="G19" i="71" l="1"/>
  <c r="I19" i="71" s="1"/>
  <c r="I21" i="71"/>
  <c r="H66" i="18" s="1"/>
  <c r="B2723" i="43" l="1"/>
  <c r="B1897" i="43"/>
  <c r="B1030" i="43"/>
  <c r="E27" i="5"/>
  <c r="E16" i="5"/>
  <c r="E5" i="5"/>
  <c r="J735" i="18" l="1"/>
  <c r="J23" i="56"/>
  <c r="R8" i="56"/>
  <c r="H23" i="56"/>
  <c r="G23" i="56"/>
  <c r="F23" i="56"/>
  <c r="F24" i="56" s="1"/>
  <c r="Q23" i="56"/>
  <c r="P23" i="56"/>
  <c r="O23" i="56"/>
  <c r="R17" i="56"/>
  <c r="C16" i="56"/>
  <c r="B16" i="56"/>
  <c r="L23" i="56"/>
  <c r="R14" i="56"/>
  <c r="C13" i="56"/>
  <c r="B13" i="56"/>
  <c r="N23" i="56"/>
  <c r="K23" i="56"/>
  <c r="R11" i="56"/>
  <c r="C10" i="56"/>
  <c r="B10" i="56"/>
  <c r="M23" i="56"/>
  <c r="I23" i="56"/>
  <c r="C7" i="56"/>
  <c r="B7" i="56"/>
  <c r="G24" i="56" l="1"/>
  <c r="H24" i="56" s="1"/>
  <c r="I24" i="56" s="1"/>
  <c r="J24" i="56" s="1"/>
  <c r="K24" i="56" s="1"/>
  <c r="L24" i="56" s="1"/>
  <c r="M24" i="56" s="1"/>
  <c r="N24" i="56" s="1"/>
  <c r="O24" i="56" s="1"/>
  <c r="P24" i="56" s="1"/>
  <c r="Q24" i="56" s="1"/>
  <c r="R23" i="56"/>
  <c r="I34" i="5" l="1"/>
  <c r="I33" i="5"/>
  <c r="I32" i="5"/>
  <c r="I31" i="5"/>
  <c r="I23" i="5"/>
  <c r="I22" i="5"/>
  <c r="I21" i="5"/>
  <c r="I20" i="5"/>
  <c r="I36" i="5" l="1"/>
  <c r="I25" i="5"/>
  <c r="H403" i="18" s="1"/>
  <c r="I12" i="5"/>
  <c r="I11" i="5"/>
  <c r="I10" i="5"/>
  <c r="I9" i="5"/>
  <c r="I14" i="5" s="1"/>
  <c r="H202" i="18" s="1"/>
  <c r="F1763" i="43"/>
  <c r="G1763" i="43" s="1"/>
  <c r="H1763" i="43" s="1"/>
  <c r="H1738" i="43" s="1"/>
  <c r="I1738" i="43" s="1"/>
  <c r="F1762" i="43"/>
  <c r="G1762" i="43" s="1"/>
  <c r="H1762" i="43" s="1"/>
  <c r="H1737" i="43" s="1"/>
  <c r="I1737" i="43" s="1"/>
  <c r="F1761" i="43"/>
  <c r="G1761" i="43" s="1"/>
  <c r="H1761" i="43" s="1"/>
  <c r="H1736" i="43" s="1"/>
  <c r="I1736" i="43" s="1"/>
  <c r="F1760" i="43"/>
  <c r="G1760" i="43" s="1"/>
  <c r="H1760" i="43" s="1"/>
  <c r="H1735" i="43" s="1"/>
  <c r="I1735" i="43" s="1"/>
  <c r="F1759" i="43"/>
  <c r="G1759" i="43" s="1"/>
  <c r="H1759" i="43" s="1"/>
  <c r="H1734" i="43" s="1"/>
  <c r="I1734" i="43" s="1"/>
  <c r="F1758" i="43"/>
  <c r="G1758" i="43" s="1"/>
  <c r="H1758" i="43" s="1"/>
  <c r="H1733" i="43" s="1"/>
  <c r="I1733" i="43" s="1"/>
  <c r="F1757" i="43"/>
  <c r="G1757" i="43" s="1"/>
  <c r="H1757" i="43" s="1"/>
  <c r="H1732" i="43" s="1"/>
  <c r="I1732" i="43" s="1"/>
  <c r="F1756" i="43"/>
  <c r="G1756" i="43" s="1"/>
  <c r="H1756" i="43" s="1"/>
  <c r="H1726" i="43" s="1"/>
  <c r="I1726" i="43" s="1"/>
  <c r="F1755" i="43"/>
  <c r="G1755" i="43" s="1"/>
  <c r="H1755" i="43" s="1"/>
  <c r="H1725" i="43" s="1"/>
  <c r="I1725" i="43" s="1"/>
  <c r="I1742" i="43"/>
  <c r="I1739" i="43"/>
  <c r="I1729" i="43"/>
  <c r="I1728" i="43"/>
  <c r="I1727" i="43"/>
  <c r="I1722" i="43"/>
  <c r="F1702" i="43"/>
  <c r="G1702" i="43" s="1"/>
  <c r="H1702" i="43" s="1"/>
  <c r="H1690" i="43" s="1"/>
  <c r="I1690" i="43" s="1"/>
  <c r="I1697" i="43"/>
  <c r="I1694" i="43"/>
  <c r="I1693" i="43"/>
  <c r="I1692" i="43"/>
  <c r="I1691" i="43"/>
  <c r="F1660" i="43"/>
  <c r="G1660" i="43" s="1"/>
  <c r="H1660" i="43" s="1"/>
  <c r="H1648" i="43" s="1"/>
  <c r="I1648" i="43" s="1"/>
  <c r="I1655" i="43"/>
  <c r="I1652" i="43"/>
  <c r="I1651" i="43"/>
  <c r="I1650" i="43"/>
  <c r="I1649" i="43"/>
  <c r="F1618" i="43"/>
  <c r="G1618" i="43" s="1"/>
  <c r="H1618" i="43" s="1"/>
  <c r="H1606" i="43" s="1"/>
  <c r="I1606" i="43" s="1"/>
  <c r="I1613" i="43"/>
  <c r="I1610" i="43"/>
  <c r="I1609" i="43"/>
  <c r="I1608" i="43"/>
  <c r="I1607" i="43"/>
  <c r="F1576" i="43"/>
  <c r="G1576" i="43" s="1"/>
  <c r="H1576" i="43" s="1"/>
  <c r="H1564" i="43" s="1"/>
  <c r="I1564" i="43" s="1"/>
  <c r="I1571" i="43"/>
  <c r="I1568" i="43"/>
  <c r="I1567" i="43"/>
  <c r="I1566" i="43"/>
  <c r="I1565" i="43"/>
  <c r="F1534" i="43"/>
  <c r="G1534" i="43" s="1"/>
  <c r="H1534" i="43" s="1"/>
  <c r="H1522" i="43" s="1"/>
  <c r="I1522" i="43" s="1"/>
  <c r="I1529" i="43"/>
  <c r="I1526" i="43"/>
  <c r="I1525" i="43"/>
  <c r="I1524" i="43"/>
  <c r="I1523" i="43"/>
  <c r="G1492" i="43"/>
  <c r="H1492" i="43" s="1"/>
  <c r="H1480" i="43" s="1"/>
  <c r="I1480" i="43" s="1"/>
  <c r="F1492" i="43"/>
  <c r="I1487" i="43"/>
  <c r="I1484" i="43"/>
  <c r="I1483" i="43"/>
  <c r="I1482" i="43"/>
  <c r="I1481" i="43"/>
  <c r="F1450" i="43"/>
  <c r="G1450" i="43" s="1"/>
  <c r="H1450" i="43" s="1"/>
  <c r="H1438" i="43" s="1"/>
  <c r="I1438" i="43" s="1"/>
  <c r="I1445" i="43"/>
  <c r="I1442" i="43"/>
  <c r="I1441" i="43"/>
  <c r="I1440" i="43"/>
  <c r="I1439" i="43"/>
  <c r="F1408" i="43"/>
  <c r="G1408" i="43" s="1"/>
  <c r="H1408" i="43" s="1"/>
  <c r="H1392" i="43" s="1"/>
  <c r="I1392" i="43" s="1"/>
  <c r="I1399" i="43"/>
  <c r="I1396" i="43"/>
  <c r="I1395" i="43"/>
  <c r="I1394" i="43"/>
  <c r="I1393" i="43"/>
  <c r="I1389" i="43"/>
  <c r="I1388" i="43"/>
  <c r="I1387" i="43"/>
  <c r="I1386" i="43"/>
  <c r="I1385" i="43"/>
  <c r="I1382" i="43"/>
  <c r="I1381" i="43"/>
  <c r="I1380" i="43"/>
  <c r="I1379" i="43"/>
  <c r="F1362" i="43"/>
  <c r="G1362" i="43" s="1"/>
  <c r="H1362" i="43" s="1"/>
  <c r="H1343" i="43" s="1"/>
  <c r="I1343" i="43" s="1"/>
  <c r="F1361" i="43"/>
  <c r="G1361" i="43" s="1"/>
  <c r="H1361" i="43" s="1"/>
  <c r="H1342" i="43" s="1"/>
  <c r="I1342" i="43" s="1"/>
  <c r="F1360" i="43"/>
  <c r="G1360" i="43" s="1"/>
  <c r="H1360" i="43" s="1"/>
  <c r="H1341" i="43" s="1"/>
  <c r="I1341" i="43" s="1"/>
  <c r="I1348" i="43"/>
  <c r="I1345" i="43"/>
  <c r="I1344" i="43"/>
  <c r="I1338" i="43"/>
  <c r="I1337" i="43"/>
  <c r="I1336" i="43"/>
  <c r="I1335" i="43"/>
  <c r="I1334" i="43"/>
  <c r="I1331" i="43"/>
  <c r="F1311" i="43"/>
  <c r="G1311" i="43" s="1"/>
  <c r="H1311" i="43" s="1"/>
  <c r="H1293" i="43" s="1"/>
  <c r="I1293" i="43" s="1"/>
  <c r="F1310" i="43"/>
  <c r="G1310" i="43" s="1"/>
  <c r="H1310" i="43" s="1"/>
  <c r="H1292" i="43" s="1"/>
  <c r="I1292" i="43" s="1"/>
  <c r="F1309" i="43"/>
  <c r="G1309" i="43" s="1"/>
  <c r="H1309" i="43" s="1"/>
  <c r="H1291" i="43" s="1"/>
  <c r="I1291" i="43" s="1"/>
  <c r="I1298" i="43"/>
  <c r="I1295" i="43"/>
  <c r="I1294" i="43"/>
  <c r="I1288" i="43"/>
  <c r="I1287" i="43"/>
  <c r="I1286" i="43"/>
  <c r="I1285" i="43"/>
  <c r="I1284" i="43"/>
  <c r="I1281" i="43"/>
  <c r="F1262" i="43"/>
  <c r="G1262" i="43" s="1"/>
  <c r="H1262" i="43" s="1"/>
  <c r="H1244" i="43" s="1"/>
  <c r="I1244" i="43" s="1"/>
  <c r="F1261" i="43"/>
  <c r="G1261" i="43" s="1"/>
  <c r="H1261" i="43" s="1"/>
  <c r="H1243" i="43" s="1"/>
  <c r="I1243" i="43" s="1"/>
  <c r="G1260" i="43"/>
  <c r="H1260" i="43" s="1"/>
  <c r="H1242" i="43" s="1"/>
  <c r="I1242" i="43" s="1"/>
  <c r="F1260" i="43"/>
  <c r="I1249" i="43"/>
  <c r="I1246" i="43"/>
  <c r="I1245" i="43"/>
  <c r="I1239" i="43"/>
  <c r="I1238" i="43"/>
  <c r="I1237" i="43"/>
  <c r="I1236" i="43"/>
  <c r="I1235" i="43"/>
  <c r="I1232" i="43"/>
  <c r="F1213" i="43"/>
  <c r="G1213" i="43" s="1"/>
  <c r="H1213" i="43" s="1"/>
  <c r="F1212" i="43"/>
  <c r="G1212" i="43" s="1"/>
  <c r="H1212" i="43" s="1"/>
  <c r="F1211" i="43"/>
  <c r="G1211" i="43" s="1"/>
  <c r="H1211" i="43" s="1"/>
  <c r="F1164" i="43"/>
  <c r="G1164" i="43" s="1"/>
  <c r="H1164" i="43" s="1"/>
  <c r="H1146" i="43" s="1"/>
  <c r="I1146" i="43" s="1"/>
  <c r="F1163" i="43"/>
  <c r="G1163" i="43" s="1"/>
  <c r="H1163" i="43" s="1"/>
  <c r="H1145" i="43" s="1"/>
  <c r="I1145" i="43" s="1"/>
  <c r="F1162" i="43"/>
  <c r="G1162" i="43" s="1"/>
  <c r="H1162" i="43" s="1"/>
  <c r="H1144" i="43" s="1"/>
  <c r="I1144" i="43" s="1"/>
  <c r="I1151" i="43"/>
  <c r="I1148" i="43"/>
  <c r="I1147" i="43"/>
  <c r="I1141" i="43"/>
  <c r="I1140" i="43"/>
  <c r="I1139" i="43"/>
  <c r="I1138" i="43"/>
  <c r="I1137" i="43"/>
  <c r="I1134" i="43"/>
  <c r="F1115" i="43"/>
  <c r="G1115" i="43" s="1"/>
  <c r="H1115" i="43" s="1"/>
  <c r="H1098" i="43" s="1"/>
  <c r="I1098" i="43" s="1"/>
  <c r="F1114" i="43"/>
  <c r="G1114" i="43" s="1"/>
  <c r="H1114" i="43" s="1"/>
  <c r="H1097" i="43" s="1"/>
  <c r="I1097" i="43" s="1"/>
  <c r="G1113" i="43"/>
  <c r="H1113" i="43" s="1"/>
  <c r="H1096" i="43" s="1"/>
  <c r="I1096" i="43" s="1"/>
  <c r="F1113" i="43"/>
  <c r="I1103" i="43"/>
  <c r="I1100" i="43"/>
  <c r="I1099" i="43"/>
  <c r="I1093" i="43"/>
  <c r="I1092" i="43"/>
  <c r="I1091" i="43"/>
  <c r="I1090" i="43"/>
  <c r="I1089" i="43"/>
  <c r="I1086" i="43"/>
  <c r="I1061" i="43"/>
  <c r="I1058" i="43"/>
  <c r="I1057" i="43"/>
  <c r="I1056" i="43"/>
  <c r="I1055" i="43"/>
  <c r="I1054" i="43"/>
  <c r="I1051" i="43"/>
  <c r="I1050" i="43"/>
  <c r="I1049" i="43"/>
  <c r="I1048" i="43"/>
  <c r="I1047" i="43"/>
  <c r="I1044" i="43"/>
  <c r="I1892" i="43"/>
  <c r="I1889" i="43"/>
  <c r="I1888" i="43"/>
  <c r="I1887" i="43"/>
  <c r="I1883" i="43"/>
  <c r="I1882" i="43"/>
  <c r="I1881" i="43"/>
  <c r="I1880" i="43"/>
  <c r="I1879" i="43"/>
  <c r="I1878" i="43"/>
  <c r="I1877" i="43"/>
  <c r="I1876" i="43"/>
  <c r="I1875" i="43"/>
  <c r="I1872" i="43"/>
  <c r="I1871" i="43"/>
  <c r="I1870" i="43"/>
  <c r="I1869" i="43"/>
  <c r="I1868" i="43"/>
  <c r="I1865" i="43"/>
  <c r="I1864" i="43"/>
  <c r="I1863" i="43"/>
  <c r="I1862" i="43"/>
  <c r="I1861" i="43"/>
  <c r="I1846" i="43"/>
  <c r="I1843" i="43"/>
  <c r="I1842" i="43"/>
  <c r="I1841" i="43"/>
  <c r="I1837" i="43"/>
  <c r="I1836" i="43"/>
  <c r="I1835" i="43"/>
  <c r="I1834" i="43"/>
  <c r="I1833" i="43"/>
  <c r="I1832" i="43"/>
  <c r="I1831" i="43"/>
  <c r="I1830" i="43"/>
  <c r="I1829" i="43"/>
  <c r="I1828" i="43"/>
  <c r="I1825" i="43"/>
  <c r="I1824" i="43"/>
  <c r="I1823" i="43"/>
  <c r="I1822" i="43"/>
  <c r="I1821" i="43"/>
  <c r="I1818" i="43"/>
  <c r="I1817" i="43"/>
  <c r="I1816" i="43"/>
  <c r="I1815" i="43"/>
  <c r="I1814" i="43"/>
  <c r="I1799" i="43"/>
  <c r="I1796" i="43"/>
  <c r="I1795" i="43"/>
  <c r="I1794" i="43"/>
  <c r="I1788" i="43"/>
  <c r="I1787" i="43"/>
  <c r="I1786" i="43"/>
  <c r="I1785" i="43"/>
  <c r="I1784" i="43"/>
  <c r="I1781" i="43"/>
  <c r="I1780" i="43"/>
  <c r="I1779" i="43"/>
  <c r="I1778" i="43"/>
  <c r="L1745" i="43"/>
  <c r="I1687" i="43"/>
  <c r="I1686" i="43"/>
  <c r="I1685" i="43"/>
  <c r="I1684" i="43"/>
  <c r="I1683" i="43"/>
  <c r="I1680" i="43"/>
  <c r="I1679" i="43"/>
  <c r="I1678" i="43"/>
  <c r="I1677" i="43"/>
  <c r="I1676" i="43"/>
  <c r="I1675" i="43"/>
  <c r="I1645" i="43"/>
  <c r="I1644" i="43"/>
  <c r="I1643" i="43"/>
  <c r="I1642" i="43"/>
  <c r="I1641" i="43"/>
  <c r="I1638" i="43"/>
  <c r="I1637" i="43"/>
  <c r="I1636" i="43"/>
  <c r="I1635" i="43"/>
  <c r="I1634" i="43"/>
  <c r="I1633" i="43"/>
  <c r="I1603" i="43"/>
  <c r="I1602" i="43"/>
  <c r="I1601" i="43"/>
  <c r="I1600" i="43"/>
  <c r="I1599" i="43"/>
  <c r="I1596" i="43"/>
  <c r="I1595" i="43"/>
  <c r="I1594" i="43"/>
  <c r="I1593" i="43"/>
  <c r="I1592" i="43"/>
  <c r="I1591" i="43"/>
  <c r="I1561" i="43"/>
  <c r="I1560" i="43"/>
  <c r="I1559" i="43"/>
  <c r="I1558" i="43"/>
  <c r="I1557" i="43"/>
  <c r="I1554" i="43"/>
  <c r="I1553" i="43"/>
  <c r="I1552" i="43"/>
  <c r="I1551" i="43"/>
  <c r="I1550" i="43"/>
  <c r="I1549" i="43"/>
  <c r="I1519" i="43"/>
  <c r="I1518" i="43"/>
  <c r="I1517" i="43"/>
  <c r="I1516" i="43"/>
  <c r="I1515" i="43"/>
  <c r="I1512" i="43"/>
  <c r="I1511" i="43"/>
  <c r="I1510" i="43"/>
  <c r="I1509" i="43"/>
  <c r="I1508" i="43"/>
  <c r="I1507" i="43"/>
  <c r="I1477" i="43"/>
  <c r="I1476" i="43"/>
  <c r="I1475" i="43"/>
  <c r="I1474" i="43"/>
  <c r="I1473" i="43"/>
  <c r="I1470" i="43"/>
  <c r="I1469" i="43"/>
  <c r="I1468" i="43"/>
  <c r="I1467" i="43"/>
  <c r="I1466" i="43"/>
  <c r="I1465" i="43"/>
  <c r="I1435" i="43"/>
  <c r="I1434" i="43"/>
  <c r="I1433" i="43"/>
  <c r="I1432" i="43"/>
  <c r="I1431" i="43"/>
  <c r="I1428" i="43"/>
  <c r="I1427" i="43"/>
  <c r="I1426" i="43"/>
  <c r="I1425" i="43"/>
  <c r="I1424" i="43"/>
  <c r="I1423" i="43"/>
  <c r="L1402" i="43"/>
  <c r="L1351" i="43"/>
  <c r="L1301" i="43"/>
  <c r="L1252" i="43"/>
  <c r="L1203" i="43"/>
  <c r="I1200" i="43"/>
  <c r="I1197" i="43"/>
  <c r="I1196" i="43"/>
  <c r="I1190" i="43"/>
  <c r="I1189" i="43"/>
  <c r="I1188" i="43"/>
  <c r="I1187" i="43"/>
  <c r="I1186" i="43"/>
  <c r="I1183" i="43"/>
  <c r="L1154" i="43"/>
  <c r="L1106" i="43"/>
  <c r="H587" i="18" l="1"/>
  <c r="I1782" i="43"/>
  <c r="I1789" i="43"/>
  <c r="I1844" i="43"/>
  <c r="I1289" i="43"/>
  <c r="I1569" i="43"/>
  <c r="I1653" i="43"/>
  <c r="I1443" i="43"/>
  <c r="I1527" i="43"/>
  <c r="I1695" i="43"/>
  <c r="I1397" i="43"/>
  <c r="I1562" i="43"/>
  <c r="I1052" i="43"/>
  <c r="I1059" i="43"/>
  <c r="I1094" i="43"/>
  <c r="I1390" i="43"/>
  <c r="I1520" i="43"/>
  <c r="I1688" i="43"/>
  <c r="I1142" i="43"/>
  <c r="I1240" i="43"/>
  <c r="I1296" i="43"/>
  <c r="I1339" i="43"/>
  <c r="I1485" i="43"/>
  <c r="I1611" i="43"/>
  <c r="I1740" i="43"/>
  <c r="I1730" i="43"/>
  <c r="I1346" i="43"/>
  <c r="I1247" i="43"/>
  <c r="I1149" i="43"/>
  <c r="I1101" i="43"/>
  <c r="I1797" i="43"/>
  <c r="I1866" i="43"/>
  <c r="I1436" i="43"/>
  <c r="I1478" i="43"/>
  <c r="I1604" i="43"/>
  <c r="I1646" i="43"/>
  <c r="I1819" i="43"/>
  <c r="I1826" i="43"/>
  <c r="I1873" i="43"/>
  <c r="I1191" i="43"/>
  <c r="I1890" i="43"/>
  <c r="I1555" i="43"/>
  <c r="I1681" i="43"/>
  <c r="I1513" i="43"/>
  <c r="I1429" i="43"/>
  <c r="I1444" i="43" s="1"/>
  <c r="I1446" i="43" s="1"/>
  <c r="H186" i="18" s="1"/>
  <c r="I1471" i="43"/>
  <c r="I1597" i="43"/>
  <c r="I1639" i="43"/>
  <c r="I1654" i="43" l="1"/>
  <c r="I1656" i="43" s="1"/>
  <c r="H192" i="18" s="1"/>
  <c r="I1696" i="43"/>
  <c r="I1698" i="43" s="1"/>
  <c r="H193" i="18" s="1"/>
  <c r="I1798" i="43"/>
  <c r="I1800" i="43" s="1"/>
  <c r="H237" i="18" s="1"/>
  <c r="I1528" i="43"/>
  <c r="I1530" i="43" s="1"/>
  <c r="H188" i="18" s="1"/>
  <c r="I1570" i="43"/>
  <c r="I1572" i="43" s="1"/>
  <c r="H189" i="18" s="1"/>
  <c r="I1486" i="43"/>
  <c r="I1488" i="43" s="1"/>
  <c r="H187" i="18" s="1"/>
  <c r="I1612" i="43"/>
  <c r="I1614" i="43" s="1"/>
  <c r="H191" i="18" s="1"/>
  <c r="I1891" i="43"/>
  <c r="I1893" i="43" s="1"/>
  <c r="H288" i="18" s="1"/>
  <c r="I1845" i="43"/>
  <c r="I1847" i="43" s="1"/>
  <c r="H268" i="18" s="1"/>
  <c r="D288" i="18" l="1"/>
  <c r="C1858" i="43" s="1"/>
  <c r="D268" i="18"/>
  <c r="C1811" i="43" s="1"/>
  <c r="D237" i="18"/>
  <c r="C1775" i="43" s="1"/>
  <c r="D195" i="18"/>
  <c r="C1713" i="43" s="1"/>
  <c r="D193" i="18"/>
  <c r="C1672" i="43" s="1"/>
  <c r="D192" i="18"/>
  <c r="C1630" i="43" s="1"/>
  <c r="D191" i="18"/>
  <c r="C1588" i="43" s="1"/>
  <c r="D189" i="18"/>
  <c r="C1546" i="43" s="1"/>
  <c r="D188" i="18"/>
  <c r="C1504" i="43" s="1"/>
  <c r="D187" i="18"/>
  <c r="C1462" i="43" s="1"/>
  <c r="D186" i="18"/>
  <c r="C1420" i="43" s="1"/>
  <c r="D178" i="18"/>
  <c r="C1080" i="43" s="1"/>
  <c r="D179" i="18"/>
  <c r="C1127" i="43" s="1"/>
  <c r="D180" i="18"/>
  <c r="C1176" i="43" s="1"/>
  <c r="D181" i="18"/>
  <c r="C1225" i="43" s="1"/>
  <c r="D182" i="18"/>
  <c r="C1274" i="43" s="1"/>
  <c r="D183" i="18"/>
  <c r="C1323" i="43" s="1"/>
  <c r="D184" i="18"/>
  <c r="C1374" i="43" s="1"/>
  <c r="D177" i="18"/>
  <c r="C1038" i="43" s="1"/>
  <c r="I254" i="18" l="1"/>
  <c r="J254" i="18" s="1"/>
  <c r="I196" i="18"/>
  <c r="J196" i="18" s="1"/>
  <c r="I194" i="18"/>
  <c r="J194" i="18" s="1"/>
  <c r="I192" i="18"/>
  <c r="J192" i="18" s="1"/>
  <c r="I190" i="18"/>
  <c r="J190" i="18" s="1"/>
  <c r="I189" i="18"/>
  <c r="J189" i="18" s="1"/>
  <c r="I187" i="18"/>
  <c r="J187" i="18" s="1"/>
  <c r="I185" i="18"/>
  <c r="J185" i="18" s="1"/>
  <c r="I188" i="18" l="1"/>
  <c r="J188" i="18" s="1"/>
  <c r="I193" i="18"/>
  <c r="J193" i="18" s="1"/>
  <c r="I186" i="18"/>
  <c r="J186" i="18" s="1"/>
  <c r="I191" i="18"/>
  <c r="J191" i="18" s="1"/>
  <c r="F3456" i="43" l="1"/>
  <c r="G3456" i="43" s="1"/>
  <c r="H3456" i="43" s="1"/>
  <c r="H3431" i="43" s="1"/>
  <c r="I3431" i="43" s="1"/>
  <c r="F3455" i="43"/>
  <c r="G3455" i="43" s="1"/>
  <c r="H3455" i="43" s="1"/>
  <c r="H3430" i="43" s="1"/>
  <c r="I3430" i="43" s="1"/>
  <c r="F3454" i="43"/>
  <c r="G3454" i="43" s="1"/>
  <c r="H3454" i="43" s="1"/>
  <c r="H3429" i="43" s="1"/>
  <c r="I3429" i="43" s="1"/>
  <c r="F3453" i="43"/>
  <c r="G3453" i="43" s="1"/>
  <c r="H3453" i="43" s="1"/>
  <c r="H3428" i="43" s="1"/>
  <c r="I3428" i="43" s="1"/>
  <c r="F3452" i="43"/>
  <c r="G3452" i="43" s="1"/>
  <c r="H3452" i="43" s="1"/>
  <c r="H3427" i="43" s="1"/>
  <c r="I3427" i="43" s="1"/>
  <c r="F3451" i="43"/>
  <c r="G3451" i="43" s="1"/>
  <c r="H3451" i="43" s="1"/>
  <c r="H3426" i="43" s="1"/>
  <c r="I3426" i="43" s="1"/>
  <c r="F3450" i="43"/>
  <c r="G3450" i="43" s="1"/>
  <c r="H3450" i="43" s="1"/>
  <c r="H3425" i="43" s="1"/>
  <c r="I3425" i="43" s="1"/>
  <c r="F3449" i="43"/>
  <c r="G3449" i="43" s="1"/>
  <c r="H3449" i="43" s="1"/>
  <c r="H3419" i="43" s="1"/>
  <c r="I3419" i="43" s="1"/>
  <c r="F3448" i="43"/>
  <c r="G3448" i="43" s="1"/>
  <c r="H3448" i="43" s="1"/>
  <c r="H3418" i="43" s="1"/>
  <c r="I3418" i="43" s="1"/>
  <c r="I3435" i="43"/>
  <c r="I3432" i="43"/>
  <c r="I3422" i="43"/>
  <c r="I3421" i="43"/>
  <c r="I3420" i="43"/>
  <c r="I3415" i="43"/>
  <c r="F3395" i="43"/>
  <c r="G3395" i="43" s="1"/>
  <c r="H3395" i="43" s="1"/>
  <c r="H3383" i="43" s="1"/>
  <c r="I3383" i="43" s="1"/>
  <c r="I3390" i="43"/>
  <c r="I3387" i="43"/>
  <c r="I3386" i="43"/>
  <c r="I3385" i="43"/>
  <c r="I3384" i="43"/>
  <c r="F3353" i="43"/>
  <c r="G3353" i="43" s="1"/>
  <c r="H3353" i="43" s="1"/>
  <c r="H3341" i="43" s="1"/>
  <c r="I3341" i="43" s="1"/>
  <c r="I3348" i="43"/>
  <c r="I3345" i="43"/>
  <c r="I3344" i="43"/>
  <c r="I3343" i="43"/>
  <c r="I3342" i="43"/>
  <c r="F3311" i="43"/>
  <c r="G3311" i="43" s="1"/>
  <c r="H3311" i="43" s="1"/>
  <c r="H3299" i="43" s="1"/>
  <c r="I3299" i="43" s="1"/>
  <c r="I3306" i="43"/>
  <c r="I3303" i="43"/>
  <c r="I3302" i="43"/>
  <c r="I3301" i="43"/>
  <c r="I3300" i="43"/>
  <c r="F3269" i="43"/>
  <c r="G3269" i="43" s="1"/>
  <c r="H3269" i="43" s="1"/>
  <c r="H3257" i="43" s="1"/>
  <c r="I3257" i="43" s="1"/>
  <c r="I3264" i="43"/>
  <c r="I3261" i="43"/>
  <c r="I3260" i="43"/>
  <c r="I3259" i="43"/>
  <c r="I3258" i="43"/>
  <c r="F3227" i="43"/>
  <c r="G3227" i="43" s="1"/>
  <c r="H3227" i="43" s="1"/>
  <c r="H3215" i="43" s="1"/>
  <c r="I3215" i="43" s="1"/>
  <c r="I3222" i="43"/>
  <c r="I3219" i="43"/>
  <c r="I3218" i="43"/>
  <c r="I3217" i="43"/>
  <c r="I3216" i="43"/>
  <c r="F3185" i="43"/>
  <c r="G3185" i="43" s="1"/>
  <c r="H3185" i="43" s="1"/>
  <c r="H3173" i="43" s="1"/>
  <c r="I3173" i="43" s="1"/>
  <c r="I3180" i="43"/>
  <c r="I3177" i="43"/>
  <c r="I3176" i="43"/>
  <c r="I3175" i="43"/>
  <c r="I3174" i="43"/>
  <c r="F3143" i="43"/>
  <c r="G3143" i="43" s="1"/>
  <c r="H3143" i="43" s="1"/>
  <c r="H3131" i="43" s="1"/>
  <c r="I3131" i="43" s="1"/>
  <c r="I3138" i="43"/>
  <c r="I3135" i="43"/>
  <c r="I3134" i="43"/>
  <c r="I3133" i="43"/>
  <c r="I3132" i="43"/>
  <c r="F3101" i="43"/>
  <c r="G3101" i="43" s="1"/>
  <c r="H3101" i="43" s="1"/>
  <c r="H3085" i="43" s="1"/>
  <c r="I3085" i="43" s="1"/>
  <c r="I3092" i="43"/>
  <c r="I3089" i="43"/>
  <c r="I3088" i="43"/>
  <c r="I3087" i="43"/>
  <c r="I3086" i="43"/>
  <c r="I3082" i="43"/>
  <c r="I3081" i="43"/>
  <c r="I3080" i="43"/>
  <c r="I3079" i="43"/>
  <c r="I3078" i="43"/>
  <c r="I3075" i="43"/>
  <c r="I3074" i="43"/>
  <c r="I3073" i="43"/>
  <c r="I3072" i="43"/>
  <c r="F3055" i="43"/>
  <c r="G3055" i="43" s="1"/>
  <c r="H3055" i="43" s="1"/>
  <c r="H3036" i="43" s="1"/>
  <c r="I3036" i="43" s="1"/>
  <c r="F3054" i="43"/>
  <c r="G3054" i="43" s="1"/>
  <c r="H3054" i="43" s="1"/>
  <c r="H3035" i="43" s="1"/>
  <c r="I3035" i="43" s="1"/>
  <c r="F3053" i="43"/>
  <c r="G3053" i="43" s="1"/>
  <c r="H3053" i="43" s="1"/>
  <c r="H3034" i="43" s="1"/>
  <c r="I3034" i="43" s="1"/>
  <c r="I3041" i="43"/>
  <c r="I3038" i="43"/>
  <c r="I3037" i="43"/>
  <c r="I3031" i="43"/>
  <c r="I3030" i="43"/>
  <c r="I3029" i="43"/>
  <c r="I3028" i="43"/>
  <c r="I3027" i="43"/>
  <c r="I3024" i="43"/>
  <c r="F3004" i="43"/>
  <c r="G3004" i="43" s="1"/>
  <c r="H3004" i="43" s="1"/>
  <c r="H2986" i="43" s="1"/>
  <c r="I2986" i="43" s="1"/>
  <c r="F3003" i="43"/>
  <c r="G3003" i="43" s="1"/>
  <c r="H3003" i="43" s="1"/>
  <c r="H2985" i="43" s="1"/>
  <c r="I2985" i="43" s="1"/>
  <c r="F3002" i="43"/>
  <c r="G3002" i="43" s="1"/>
  <c r="H3002" i="43" s="1"/>
  <c r="H2984" i="43" s="1"/>
  <c r="I2984" i="43" s="1"/>
  <c r="I2991" i="43"/>
  <c r="I2988" i="43"/>
  <c r="I2987" i="43"/>
  <c r="I2981" i="43"/>
  <c r="I2980" i="43"/>
  <c r="I2979" i="43"/>
  <c r="I2978" i="43"/>
  <c r="I2977" i="43"/>
  <c r="I2974" i="43"/>
  <c r="F2955" i="43"/>
  <c r="G2955" i="43" s="1"/>
  <c r="H2955" i="43" s="1"/>
  <c r="H2937" i="43" s="1"/>
  <c r="I2937" i="43" s="1"/>
  <c r="F2954" i="43"/>
  <c r="G2954" i="43" s="1"/>
  <c r="H2954" i="43" s="1"/>
  <c r="H2936" i="43" s="1"/>
  <c r="I2936" i="43" s="1"/>
  <c r="F2953" i="43"/>
  <c r="G2953" i="43" s="1"/>
  <c r="H2953" i="43" s="1"/>
  <c r="H2935" i="43" s="1"/>
  <c r="I2935" i="43" s="1"/>
  <c r="I2942" i="43"/>
  <c r="I2939" i="43"/>
  <c r="I2938" i="43"/>
  <c r="I2932" i="43"/>
  <c r="I2931" i="43"/>
  <c r="I2930" i="43"/>
  <c r="I2929" i="43"/>
  <c r="I2928" i="43"/>
  <c r="I2925" i="43"/>
  <c r="F2906" i="43"/>
  <c r="G2906" i="43" s="1"/>
  <c r="H2906" i="43" s="1"/>
  <c r="H2888" i="43" s="1"/>
  <c r="I2888" i="43" s="1"/>
  <c r="F2905" i="43"/>
  <c r="G2905" i="43" s="1"/>
  <c r="H2905" i="43" s="1"/>
  <c r="H2887" i="43" s="1"/>
  <c r="I2887" i="43" s="1"/>
  <c r="F2904" i="43"/>
  <c r="G2904" i="43" s="1"/>
  <c r="H2904" i="43" s="1"/>
  <c r="H2886" i="43" s="1"/>
  <c r="I2886" i="43" s="1"/>
  <c r="I2893" i="43"/>
  <c r="I2890" i="43"/>
  <c r="I2889" i="43"/>
  <c r="I2883" i="43"/>
  <c r="I2882" i="43"/>
  <c r="I2881" i="43"/>
  <c r="I2880" i="43"/>
  <c r="I2879" i="43"/>
  <c r="I2876" i="43"/>
  <c r="F2857" i="43"/>
  <c r="G2857" i="43" s="1"/>
  <c r="H2857" i="43" s="1"/>
  <c r="H2839" i="43" s="1"/>
  <c r="I2839" i="43" s="1"/>
  <c r="F2856" i="43"/>
  <c r="G2856" i="43" s="1"/>
  <c r="H2856" i="43" s="1"/>
  <c r="H2838" i="43" s="1"/>
  <c r="I2838" i="43" s="1"/>
  <c r="F2855" i="43"/>
  <c r="G2855" i="43" s="1"/>
  <c r="H2855" i="43" s="1"/>
  <c r="H2837" i="43" s="1"/>
  <c r="I2837" i="43" s="1"/>
  <c r="I2844" i="43"/>
  <c r="I2841" i="43"/>
  <c r="I2840" i="43"/>
  <c r="I2834" i="43"/>
  <c r="I2833" i="43"/>
  <c r="I2832" i="43"/>
  <c r="I2831" i="43"/>
  <c r="I2830" i="43"/>
  <c r="I2827" i="43"/>
  <c r="F2808" i="43"/>
  <c r="G2808" i="43" s="1"/>
  <c r="H2808" i="43" s="1"/>
  <c r="H2791" i="43" s="1"/>
  <c r="I2791" i="43" s="1"/>
  <c r="F2807" i="43"/>
  <c r="G2807" i="43" s="1"/>
  <c r="H2807" i="43" s="1"/>
  <c r="H2790" i="43" s="1"/>
  <c r="I2790" i="43" s="1"/>
  <c r="F2806" i="43"/>
  <c r="G2806" i="43" s="1"/>
  <c r="H2806" i="43" s="1"/>
  <c r="H2789" i="43" s="1"/>
  <c r="I2789" i="43" s="1"/>
  <c r="I2796" i="43"/>
  <c r="I2793" i="43"/>
  <c r="I2792" i="43"/>
  <c r="I2786" i="43"/>
  <c r="I2785" i="43"/>
  <c r="I2784" i="43"/>
  <c r="I2783" i="43"/>
  <c r="I2782" i="43"/>
  <c r="I2779" i="43"/>
  <c r="I2754" i="43"/>
  <c r="I2751" i="43"/>
  <c r="I2750" i="43"/>
  <c r="I2749" i="43"/>
  <c r="I2748" i="43"/>
  <c r="I2747" i="43"/>
  <c r="I2744" i="43"/>
  <c r="I2743" i="43"/>
  <c r="I2742" i="43"/>
  <c r="I2741" i="43"/>
  <c r="I2740" i="43"/>
  <c r="I2737" i="43"/>
  <c r="I3612" i="43"/>
  <c r="I3608" i="43"/>
  <c r="I3607" i="43"/>
  <c r="I3606" i="43"/>
  <c r="I3605" i="43"/>
  <c r="I3602" i="43"/>
  <c r="I3601" i="43"/>
  <c r="I3600" i="43"/>
  <c r="I3599" i="43"/>
  <c r="I3598" i="43"/>
  <c r="I3595" i="43"/>
  <c r="I3592" i="43"/>
  <c r="I3591" i="43"/>
  <c r="I3577" i="43"/>
  <c r="I3571" i="43"/>
  <c r="I3570" i="43"/>
  <c r="I3575" i="43" s="1"/>
  <c r="I3567" i="43"/>
  <c r="I3566" i="43"/>
  <c r="I3565" i="43"/>
  <c r="I3564" i="43"/>
  <c r="I3563" i="43"/>
  <c r="I3560" i="43"/>
  <c r="I3557" i="43"/>
  <c r="I3556" i="43"/>
  <c r="I3542" i="43"/>
  <c r="I3536" i="43"/>
  <c r="I3535" i="43"/>
  <c r="I3534" i="43"/>
  <c r="I3533" i="43"/>
  <c r="I3532" i="43"/>
  <c r="I3531" i="43"/>
  <c r="I3530" i="43"/>
  <c r="I3529" i="43"/>
  <c r="I3528" i="43"/>
  <c r="I3527" i="43"/>
  <c r="I3526" i="43"/>
  <c r="I3525" i="43"/>
  <c r="I3524" i="43"/>
  <c r="I3523" i="43"/>
  <c r="I3522" i="43"/>
  <c r="I3521" i="43"/>
  <c r="I3520" i="43"/>
  <c r="I3519" i="43"/>
  <c r="I3518" i="43"/>
  <c r="I3517" i="43"/>
  <c r="I3516" i="43"/>
  <c r="I3513" i="43"/>
  <c r="I3512" i="43"/>
  <c r="I3511" i="43"/>
  <c r="I3510" i="43"/>
  <c r="I3509" i="43"/>
  <c r="I3507" i="43"/>
  <c r="I3506" i="43"/>
  <c r="I3488" i="43"/>
  <c r="I3486" i="43"/>
  <c r="I3480" i="43"/>
  <c r="I3479" i="43"/>
  <c r="I3478" i="43"/>
  <c r="I3477" i="43"/>
  <c r="I3476" i="43"/>
  <c r="I3473" i="43"/>
  <c r="I3469" i="43"/>
  <c r="I3474" i="43" s="1"/>
  <c r="L3438" i="43"/>
  <c r="I3380" i="43"/>
  <c r="I3379" i="43"/>
  <c r="I3378" i="43"/>
  <c r="I3377" i="43"/>
  <c r="I3376" i="43"/>
  <c r="I3373" i="43"/>
  <c r="I3372" i="43"/>
  <c r="I3371" i="43"/>
  <c r="I3370" i="43"/>
  <c r="I3369" i="43"/>
  <c r="I3368" i="43"/>
  <c r="I3338" i="43"/>
  <c r="I3337" i="43"/>
  <c r="I3336" i="43"/>
  <c r="I3335" i="43"/>
  <c r="I3334" i="43"/>
  <c r="I3331" i="43"/>
  <c r="I3330" i="43"/>
  <c r="I3329" i="43"/>
  <c r="I3328" i="43"/>
  <c r="I3327" i="43"/>
  <c r="I3326" i="43"/>
  <c r="I3296" i="43"/>
  <c r="I3295" i="43"/>
  <c r="I3294" i="43"/>
  <c r="I3293" i="43"/>
  <c r="I3292" i="43"/>
  <c r="I3289" i="43"/>
  <c r="I3288" i="43"/>
  <c r="I3287" i="43"/>
  <c r="I3286" i="43"/>
  <c r="I3285" i="43"/>
  <c r="I3284" i="43"/>
  <c r="I3254" i="43"/>
  <c r="I3253" i="43"/>
  <c r="I3252" i="43"/>
  <c r="I3251" i="43"/>
  <c r="I3250" i="43"/>
  <c r="I3247" i="43"/>
  <c r="I3246" i="43"/>
  <c r="I3245" i="43"/>
  <c r="I3244" i="43"/>
  <c r="I3243" i="43"/>
  <c r="I3242" i="43"/>
  <c r="I3212" i="43"/>
  <c r="I3211" i="43"/>
  <c r="I3210" i="43"/>
  <c r="I3209" i="43"/>
  <c r="I3208" i="43"/>
  <c r="I3205" i="43"/>
  <c r="I3204" i="43"/>
  <c r="I3203" i="43"/>
  <c r="I3202" i="43"/>
  <c r="I3201" i="43"/>
  <c r="I3200" i="43"/>
  <c r="I3170" i="43"/>
  <c r="I3169" i="43"/>
  <c r="I3168" i="43"/>
  <c r="I3167" i="43"/>
  <c r="I3166" i="43"/>
  <c r="I3163" i="43"/>
  <c r="I3162" i="43"/>
  <c r="I3161" i="43"/>
  <c r="I3160" i="43"/>
  <c r="I3159" i="43"/>
  <c r="I3158" i="43"/>
  <c r="I3128" i="43"/>
  <c r="I3127" i="43"/>
  <c r="I3126" i="43"/>
  <c r="I3125" i="43"/>
  <c r="I3124" i="43"/>
  <c r="I3121" i="43"/>
  <c r="I3120" i="43"/>
  <c r="I3119" i="43"/>
  <c r="I3118" i="43"/>
  <c r="I3117" i="43"/>
  <c r="I3116" i="43"/>
  <c r="L3095" i="43"/>
  <c r="L3044" i="43"/>
  <c r="L2994" i="43"/>
  <c r="L2945" i="43"/>
  <c r="L2896" i="43"/>
  <c r="L2847" i="43"/>
  <c r="L2799" i="43"/>
  <c r="I3213" i="43" l="1"/>
  <c r="I2835" i="43"/>
  <c r="I2884" i="43"/>
  <c r="I2982" i="43"/>
  <c r="I3129" i="43"/>
  <c r="I3171" i="43"/>
  <c r="I3297" i="43"/>
  <c r="I3610" i="43"/>
  <c r="I3255" i="43"/>
  <c r="I3206" i="43"/>
  <c r="I2933" i="43"/>
  <c r="I3514" i="43"/>
  <c r="I3603" i="43"/>
  <c r="I2752" i="43"/>
  <c r="I3032" i="43"/>
  <c r="I3136" i="43"/>
  <c r="I3220" i="43"/>
  <c r="I3304" i="43"/>
  <c r="I3388" i="43"/>
  <c r="I3381" i="43"/>
  <c r="I2787" i="43"/>
  <c r="I3083" i="43"/>
  <c r="I3339" i="43"/>
  <c r="I2745" i="43"/>
  <c r="I3090" i="43"/>
  <c r="I3178" i="43"/>
  <c r="I3262" i="43"/>
  <c r="I3346" i="43"/>
  <c r="I3433" i="43"/>
  <c r="I3423" i="43"/>
  <c r="I3039" i="43"/>
  <c r="I2989" i="43"/>
  <c r="I2940" i="43"/>
  <c r="I2891" i="43"/>
  <c r="I2842" i="43"/>
  <c r="I2794" i="43"/>
  <c r="I3164" i="43"/>
  <c r="I3290" i="43"/>
  <c r="I3540" i="43"/>
  <c r="I3541" i="43" s="1"/>
  <c r="I3543" i="43" s="1"/>
  <c r="H644" i="18" s="1"/>
  <c r="I3248" i="43"/>
  <c r="I3374" i="43"/>
  <c r="I3568" i="43"/>
  <c r="I3596" i="43"/>
  <c r="I3122" i="43"/>
  <c r="I3332" i="43"/>
  <c r="I3481" i="43"/>
  <c r="I3487" i="43" s="1"/>
  <c r="I3489" i="43" s="1"/>
  <c r="H622" i="18" s="1"/>
  <c r="I3561" i="43"/>
  <c r="I3611" i="43" l="1"/>
  <c r="I3613" i="43" s="1"/>
  <c r="H646" i="18" s="1"/>
  <c r="I3221" i="43"/>
  <c r="I3223" i="43" s="1"/>
  <c r="H573" i="18" s="1"/>
  <c r="I3179" i="43"/>
  <c r="I3181" i="43" s="1"/>
  <c r="H572" i="18" s="1"/>
  <c r="I3305" i="43"/>
  <c r="I3307" i="43" s="1"/>
  <c r="H576" i="18" s="1"/>
  <c r="I3347" i="43"/>
  <c r="I3349" i="43" s="1"/>
  <c r="H577" i="18" s="1"/>
  <c r="I3137" i="43"/>
  <c r="I3139" i="43" s="1"/>
  <c r="H571" i="18" s="1"/>
  <c r="I3263" i="43"/>
  <c r="I3265" i="43" s="1"/>
  <c r="H574" i="18" s="1"/>
  <c r="I3389" i="43"/>
  <c r="I3391" i="43" s="1"/>
  <c r="H578" i="18" s="1"/>
  <c r="I3576" i="43"/>
  <c r="I3578" i="43" s="1"/>
  <c r="H645" i="18" s="1"/>
  <c r="D646" i="18" l="1"/>
  <c r="C3588" i="43" s="1"/>
  <c r="D645" i="18"/>
  <c r="C3553" i="43" s="1"/>
  <c r="D644" i="18"/>
  <c r="C3499" i="43" s="1"/>
  <c r="D622" i="18"/>
  <c r="C3466" i="43" s="1"/>
  <c r="D587" i="18"/>
  <c r="D580" i="18"/>
  <c r="C3406" i="43" s="1"/>
  <c r="D578" i="18"/>
  <c r="C3365" i="43" s="1"/>
  <c r="D577" i="18"/>
  <c r="C3323" i="43" s="1"/>
  <c r="D576" i="18"/>
  <c r="C3281" i="43" s="1"/>
  <c r="D574" i="18"/>
  <c r="C3239" i="43" s="1"/>
  <c r="D573" i="18"/>
  <c r="C3197" i="43" s="1"/>
  <c r="D572" i="18"/>
  <c r="C3155" i="43" s="1"/>
  <c r="D571" i="18"/>
  <c r="C3113" i="43" s="1"/>
  <c r="D563" i="18"/>
  <c r="C2773" i="43" s="1"/>
  <c r="D564" i="18"/>
  <c r="C2820" i="43" s="1"/>
  <c r="D565" i="18"/>
  <c r="C2869" i="43" s="1"/>
  <c r="D566" i="18"/>
  <c r="C2918" i="43" s="1"/>
  <c r="D567" i="18"/>
  <c r="C2967" i="43" s="1"/>
  <c r="D568" i="18"/>
  <c r="C3016" i="43" s="1"/>
  <c r="D569" i="18"/>
  <c r="C3067" i="43" s="1"/>
  <c r="D562" i="18"/>
  <c r="C2731" i="43" s="1"/>
  <c r="F2631" i="43"/>
  <c r="G2631" i="43" s="1"/>
  <c r="H2631" i="43" s="1"/>
  <c r="H2606" i="43" s="1"/>
  <c r="I2606" i="43" s="1"/>
  <c r="F2630" i="43"/>
  <c r="G2630" i="43" s="1"/>
  <c r="H2630" i="43" s="1"/>
  <c r="H2605" i="43" s="1"/>
  <c r="I2605" i="43" s="1"/>
  <c r="F2629" i="43"/>
  <c r="G2629" i="43" s="1"/>
  <c r="H2629" i="43" s="1"/>
  <c r="H2604" i="43" s="1"/>
  <c r="I2604" i="43" s="1"/>
  <c r="F2628" i="43"/>
  <c r="G2628" i="43" s="1"/>
  <c r="H2628" i="43" s="1"/>
  <c r="H2603" i="43" s="1"/>
  <c r="I2603" i="43" s="1"/>
  <c r="F2627" i="43"/>
  <c r="G2627" i="43" s="1"/>
  <c r="H2627" i="43" s="1"/>
  <c r="H2602" i="43" s="1"/>
  <c r="I2602" i="43" s="1"/>
  <c r="F2626" i="43"/>
  <c r="G2626" i="43" s="1"/>
  <c r="H2626" i="43" s="1"/>
  <c r="H2601" i="43" s="1"/>
  <c r="I2601" i="43" s="1"/>
  <c r="F2625" i="43"/>
  <c r="G2625" i="43" s="1"/>
  <c r="H2625" i="43" s="1"/>
  <c r="H2600" i="43" s="1"/>
  <c r="I2600" i="43" s="1"/>
  <c r="F2624" i="43"/>
  <c r="G2624" i="43" s="1"/>
  <c r="H2624" i="43" s="1"/>
  <c r="H2594" i="43" s="1"/>
  <c r="I2594" i="43" s="1"/>
  <c r="F2623" i="43"/>
  <c r="G2623" i="43" s="1"/>
  <c r="H2623" i="43" s="1"/>
  <c r="H2593" i="43" s="1"/>
  <c r="I2593" i="43" s="1"/>
  <c r="I2610" i="43"/>
  <c r="I2607" i="43"/>
  <c r="I2597" i="43"/>
  <c r="I2596" i="43"/>
  <c r="I2595" i="43"/>
  <c r="I2590" i="43"/>
  <c r="F2569" i="43"/>
  <c r="G2569" i="43" s="1"/>
  <c r="H2569" i="43" s="1"/>
  <c r="H2557" i="43" s="1"/>
  <c r="I2557" i="43" s="1"/>
  <c r="I2564" i="43"/>
  <c r="I2561" i="43"/>
  <c r="I2560" i="43"/>
  <c r="I2559" i="43"/>
  <c r="I2558" i="43"/>
  <c r="F2527" i="43"/>
  <c r="G2527" i="43" s="1"/>
  <c r="H2527" i="43" s="1"/>
  <c r="H2515" i="43" s="1"/>
  <c r="I2515" i="43" s="1"/>
  <c r="I2522" i="43"/>
  <c r="I2519" i="43"/>
  <c r="I2518" i="43"/>
  <c r="I2517" i="43"/>
  <c r="I2516" i="43"/>
  <c r="F2485" i="43"/>
  <c r="G2485" i="43" s="1"/>
  <c r="H2485" i="43" s="1"/>
  <c r="H2473" i="43" s="1"/>
  <c r="I2473" i="43" s="1"/>
  <c r="I2480" i="43"/>
  <c r="I2477" i="43"/>
  <c r="I2476" i="43"/>
  <c r="I2475" i="43"/>
  <c r="I2474" i="43"/>
  <c r="F2443" i="43"/>
  <c r="G2443" i="43" s="1"/>
  <c r="H2443" i="43" s="1"/>
  <c r="H2431" i="43" s="1"/>
  <c r="I2431" i="43" s="1"/>
  <c r="I2438" i="43"/>
  <c r="I2435" i="43"/>
  <c r="I2434" i="43"/>
  <c r="I2433" i="43"/>
  <c r="I2432" i="43"/>
  <c r="F2401" i="43"/>
  <c r="G2401" i="43" s="1"/>
  <c r="H2401" i="43" s="1"/>
  <c r="H2389" i="43" s="1"/>
  <c r="I2389" i="43" s="1"/>
  <c r="I2396" i="43"/>
  <c r="I2393" i="43"/>
  <c r="I2392" i="43"/>
  <c r="I2391" i="43"/>
  <c r="I2390" i="43"/>
  <c r="F2359" i="43"/>
  <c r="G2359" i="43" s="1"/>
  <c r="H2359" i="43" s="1"/>
  <c r="H2347" i="43" s="1"/>
  <c r="I2347" i="43" s="1"/>
  <c r="I2354" i="43"/>
  <c r="I2351" i="43"/>
  <c r="I2350" i="43"/>
  <c r="I2349" i="43"/>
  <c r="I2348" i="43"/>
  <c r="F2317" i="43"/>
  <c r="G2317" i="43" s="1"/>
  <c r="H2317" i="43" s="1"/>
  <c r="H2305" i="43" s="1"/>
  <c r="I2305" i="43" s="1"/>
  <c r="I2312" i="43"/>
  <c r="I2309" i="43"/>
  <c r="I2308" i="43"/>
  <c r="I2307" i="43"/>
  <c r="I2306" i="43"/>
  <c r="F2275" i="43"/>
  <c r="G2275" i="43" s="1"/>
  <c r="H2275" i="43" s="1"/>
  <c r="H2259" i="43" s="1"/>
  <c r="I2259" i="43" s="1"/>
  <c r="I2266" i="43"/>
  <c r="I2263" i="43"/>
  <c r="I2262" i="43"/>
  <c r="I2261" i="43"/>
  <c r="I2260" i="43"/>
  <c r="I2256" i="43"/>
  <c r="I2255" i="43"/>
  <c r="I2254" i="43"/>
  <c r="I2253" i="43"/>
  <c r="I2252" i="43"/>
  <c r="I2249" i="43"/>
  <c r="I2248" i="43"/>
  <c r="I2247" i="43"/>
  <c r="I2246" i="43"/>
  <c r="F2229" i="43"/>
  <c r="G2229" i="43" s="1"/>
  <c r="H2229" i="43" s="1"/>
  <c r="H2210" i="43" s="1"/>
  <c r="I2210" i="43" s="1"/>
  <c r="F2228" i="43"/>
  <c r="G2228" i="43" s="1"/>
  <c r="H2228" i="43" s="1"/>
  <c r="H2209" i="43" s="1"/>
  <c r="I2209" i="43" s="1"/>
  <c r="F2227" i="43"/>
  <c r="G2227" i="43" s="1"/>
  <c r="H2227" i="43" s="1"/>
  <c r="H2208" i="43" s="1"/>
  <c r="I2208" i="43" s="1"/>
  <c r="I2215" i="43"/>
  <c r="I2212" i="43"/>
  <c r="I2211" i="43"/>
  <c r="I2205" i="43"/>
  <c r="I2204" i="43"/>
  <c r="I2203" i="43"/>
  <c r="I2202" i="43"/>
  <c r="I2201" i="43"/>
  <c r="I2198" i="43"/>
  <c r="F2178" i="43"/>
  <c r="G2178" i="43" s="1"/>
  <c r="H2178" i="43" s="1"/>
  <c r="H2160" i="43" s="1"/>
  <c r="I2160" i="43" s="1"/>
  <c r="F2177" i="43"/>
  <c r="G2177" i="43" s="1"/>
  <c r="H2177" i="43" s="1"/>
  <c r="H2159" i="43" s="1"/>
  <c r="I2159" i="43" s="1"/>
  <c r="F2176" i="43"/>
  <c r="G2176" i="43" s="1"/>
  <c r="H2176" i="43" s="1"/>
  <c r="H2158" i="43" s="1"/>
  <c r="I2158" i="43" s="1"/>
  <c r="I2165" i="43"/>
  <c r="I2162" i="43"/>
  <c r="I2161" i="43"/>
  <c r="I2155" i="43"/>
  <c r="I2154" i="43"/>
  <c r="I2153" i="43"/>
  <c r="I2152" i="43"/>
  <c r="I2151" i="43"/>
  <c r="I2148" i="43"/>
  <c r="F2129" i="43"/>
  <c r="G2129" i="43" s="1"/>
  <c r="H2129" i="43" s="1"/>
  <c r="H2111" i="43" s="1"/>
  <c r="I2111" i="43" s="1"/>
  <c r="F2128" i="43"/>
  <c r="G2128" i="43" s="1"/>
  <c r="H2128" i="43" s="1"/>
  <c r="H2110" i="43" s="1"/>
  <c r="I2110" i="43" s="1"/>
  <c r="F2127" i="43"/>
  <c r="G2127" i="43" s="1"/>
  <c r="H2127" i="43" s="1"/>
  <c r="H2109" i="43" s="1"/>
  <c r="I2109" i="43" s="1"/>
  <c r="I2116" i="43"/>
  <c r="I2113" i="43"/>
  <c r="I2112" i="43"/>
  <c r="I2106" i="43"/>
  <c r="I2105" i="43"/>
  <c r="I2104" i="43"/>
  <c r="I2103" i="43"/>
  <c r="I2102" i="43"/>
  <c r="I2099" i="43"/>
  <c r="F2080" i="43"/>
  <c r="G2080" i="43" s="1"/>
  <c r="H2080" i="43" s="1"/>
  <c r="H2062" i="43" s="1"/>
  <c r="I2062" i="43" s="1"/>
  <c r="F2079" i="43"/>
  <c r="G2079" i="43" s="1"/>
  <c r="H2079" i="43" s="1"/>
  <c r="H2061" i="43" s="1"/>
  <c r="I2061" i="43" s="1"/>
  <c r="F2078" i="43"/>
  <c r="G2078" i="43" s="1"/>
  <c r="H2078" i="43" s="1"/>
  <c r="H2060" i="43" s="1"/>
  <c r="I2060" i="43" s="1"/>
  <c r="I2067" i="43"/>
  <c r="I2064" i="43"/>
  <c r="I2063" i="43"/>
  <c r="I2057" i="43"/>
  <c r="I2056" i="43"/>
  <c r="I2055" i="43"/>
  <c r="I2054" i="43"/>
  <c r="I2053" i="43"/>
  <c r="I2050" i="43"/>
  <c r="F2031" i="43"/>
  <c r="G2031" i="43" s="1"/>
  <c r="H2031" i="43" s="1"/>
  <c r="H2013" i="43" s="1"/>
  <c r="I2013" i="43" s="1"/>
  <c r="F2030" i="43"/>
  <c r="G2030" i="43" s="1"/>
  <c r="H2030" i="43" s="1"/>
  <c r="H2012" i="43" s="1"/>
  <c r="I2012" i="43" s="1"/>
  <c r="F2029" i="43"/>
  <c r="G2029" i="43" s="1"/>
  <c r="H2029" i="43" s="1"/>
  <c r="H2011" i="43" s="1"/>
  <c r="I2011" i="43" s="1"/>
  <c r="I2018" i="43"/>
  <c r="I2015" i="43"/>
  <c r="I2014" i="43"/>
  <c r="I2008" i="43"/>
  <c r="I2007" i="43"/>
  <c r="I2006" i="43"/>
  <c r="I2005" i="43"/>
  <c r="I2004" i="43"/>
  <c r="I2001" i="43"/>
  <c r="F1982" i="43"/>
  <c r="G1982" i="43" s="1"/>
  <c r="H1982" i="43" s="1"/>
  <c r="H1965" i="43" s="1"/>
  <c r="I1965" i="43" s="1"/>
  <c r="F1981" i="43"/>
  <c r="G1981" i="43" s="1"/>
  <c r="H1981" i="43" s="1"/>
  <c r="H1964" i="43" s="1"/>
  <c r="I1964" i="43" s="1"/>
  <c r="F1980" i="43"/>
  <c r="G1980" i="43" s="1"/>
  <c r="H1980" i="43" s="1"/>
  <c r="H1963" i="43" s="1"/>
  <c r="I1963" i="43" s="1"/>
  <c r="I1970" i="43"/>
  <c r="I1967" i="43"/>
  <c r="I1966" i="43"/>
  <c r="I1960" i="43"/>
  <c r="I1959" i="43"/>
  <c r="I1958" i="43"/>
  <c r="I1957" i="43"/>
  <c r="I1956" i="43"/>
  <c r="I1953" i="43"/>
  <c r="D471" i="18"/>
  <c r="C2677" i="43" s="1"/>
  <c r="D440" i="18"/>
  <c r="C2642" i="43" s="1"/>
  <c r="D396" i="18"/>
  <c r="C2581" i="43" s="1"/>
  <c r="D394" i="18"/>
  <c r="C2539" i="43" s="1"/>
  <c r="D393" i="18"/>
  <c r="C2497" i="43" s="1"/>
  <c r="D392" i="18"/>
  <c r="C2455" i="43" s="1"/>
  <c r="D390" i="18"/>
  <c r="C2413" i="43" s="1"/>
  <c r="D389" i="18"/>
  <c r="C2371" i="43" s="1"/>
  <c r="D388" i="18"/>
  <c r="C2329" i="43" s="1"/>
  <c r="D387" i="18"/>
  <c r="C2287" i="43" s="1"/>
  <c r="D379" i="18"/>
  <c r="C1947" i="43" s="1"/>
  <c r="D380" i="18"/>
  <c r="C1994" i="43" s="1"/>
  <c r="D381" i="18"/>
  <c r="C2043" i="43" s="1"/>
  <c r="D382" i="18"/>
  <c r="C2092" i="43" s="1"/>
  <c r="D383" i="18"/>
  <c r="C2141" i="43" s="1"/>
  <c r="D384" i="18"/>
  <c r="C2190" i="43" s="1"/>
  <c r="D385" i="18"/>
  <c r="C2241" i="43" s="1"/>
  <c r="D378" i="18"/>
  <c r="C1905" i="43" s="1"/>
  <c r="I2712" i="43"/>
  <c r="I2709" i="43"/>
  <c r="I2708" i="43"/>
  <c r="I2707" i="43"/>
  <c r="I2703" i="43"/>
  <c r="I2702" i="43"/>
  <c r="I2701" i="43"/>
  <c r="I2700" i="43"/>
  <c r="I2699" i="43"/>
  <c r="I2698" i="43"/>
  <c r="I2697" i="43"/>
  <c r="I2696" i="43"/>
  <c r="I2695" i="43"/>
  <c r="I2694" i="43"/>
  <c r="I2691" i="43"/>
  <c r="I2690" i="43"/>
  <c r="I2689" i="43"/>
  <c r="I2688" i="43"/>
  <c r="I2687" i="43"/>
  <c r="I2684" i="43"/>
  <c r="I2683" i="43"/>
  <c r="I2682" i="43"/>
  <c r="I2681" i="43"/>
  <c r="I2680" i="43"/>
  <c r="I2666" i="43"/>
  <c r="I2663" i="43"/>
  <c r="I2662" i="43"/>
  <c r="I2661" i="43"/>
  <c r="I2655" i="43"/>
  <c r="I2654" i="43"/>
  <c r="I2653" i="43"/>
  <c r="I2652" i="43"/>
  <c r="I2651" i="43"/>
  <c r="I2648" i="43"/>
  <c r="I2647" i="43"/>
  <c r="I2646" i="43"/>
  <c r="I2645" i="43"/>
  <c r="I2554" i="43"/>
  <c r="I2553" i="43"/>
  <c r="I2552" i="43"/>
  <c r="I2551" i="43"/>
  <c r="I2550" i="43"/>
  <c r="I2547" i="43"/>
  <c r="I2546" i="43"/>
  <c r="I2545" i="43"/>
  <c r="I2544" i="43"/>
  <c r="I2543" i="43"/>
  <c r="I2542" i="43"/>
  <c r="I2512" i="43"/>
  <c r="I2511" i="43"/>
  <c r="I2510" i="43"/>
  <c r="I2509" i="43"/>
  <c r="I2508" i="43"/>
  <c r="I2505" i="43"/>
  <c r="I2504" i="43"/>
  <c r="I2503" i="43"/>
  <c r="I2502" i="43"/>
  <c r="I2501" i="43"/>
  <c r="I2500" i="43"/>
  <c r="I2470" i="43"/>
  <c r="I2469" i="43"/>
  <c r="I2468" i="43"/>
  <c r="I2467" i="43"/>
  <c r="I2466" i="43"/>
  <c r="I2463" i="43"/>
  <c r="I2462" i="43"/>
  <c r="I2461" i="43"/>
  <c r="I2460" i="43"/>
  <c r="I2459" i="43"/>
  <c r="I2458" i="43"/>
  <c r="I2428" i="43"/>
  <c r="I2427" i="43"/>
  <c r="I2426" i="43"/>
  <c r="I2425" i="43"/>
  <c r="I2424" i="43"/>
  <c r="I2421" i="43"/>
  <c r="I2420" i="43"/>
  <c r="I2419" i="43"/>
  <c r="I2418" i="43"/>
  <c r="I2417" i="43"/>
  <c r="I2416" i="43"/>
  <c r="I2386" i="43"/>
  <c r="I2385" i="43"/>
  <c r="I2384" i="43"/>
  <c r="I2383" i="43"/>
  <c r="I2382" i="43"/>
  <c r="I2379" i="43"/>
  <c r="I2378" i="43"/>
  <c r="I2377" i="43"/>
  <c r="I2376" i="43"/>
  <c r="I2375" i="43"/>
  <c r="I2374" i="43"/>
  <c r="I2344" i="43"/>
  <c r="I2343" i="43"/>
  <c r="I2342" i="43"/>
  <c r="I2341" i="43"/>
  <c r="I2340" i="43"/>
  <c r="I2337" i="43"/>
  <c r="I2336" i="43"/>
  <c r="I2335" i="43"/>
  <c r="I2334" i="43"/>
  <c r="I2333" i="43"/>
  <c r="I2332" i="43"/>
  <c r="I2302" i="43"/>
  <c r="I2301" i="43"/>
  <c r="I2300" i="43"/>
  <c r="I2299" i="43"/>
  <c r="I2298" i="43"/>
  <c r="I2295" i="43"/>
  <c r="I2294" i="43"/>
  <c r="I2293" i="43"/>
  <c r="I2292" i="43"/>
  <c r="I2291" i="43"/>
  <c r="I2290" i="43"/>
  <c r="I1928" i="43"/>
  <c r="I1925" i="43"/>
  <c r="I1924" i="43"/>
  <c r="I1923" i="43"/>
  <c r="I1922" i="43"/>
  <c r="I1921" i="43"/>
  <c r="I1918" i="43"/>
  <c r="I1917" i="43"/>
  <c r="I1916" i="43"/>
  <c r="I1915" i="43"/>
  <c r="I1914" i="43"/>
  <c r="I1911" i="43"/>
  <c r="C246" i="43"/>
  <c r="I2058" i="43" l="1"/>
  <c r="I2264" i="43"/>
  <c r="I2009" i="43"/>
  <c r="I2257" i="43"/>
  <c r="I2436" i="43"/>
  <c r="I2520" i="43"/>
  <c r="I2310" i="43"/>
  <c r="I2562" i="43"/>
  <c r="I2352" i="43"/>
  <c r="I2213" i="43"/>
  <c r="I1968" i="43"/>
  <c r="I2555" i="43"/>
  <c r="I2107" i="43"/>
  <c r="I2598" i="43"/>
  <c r="I1919" i="43"/>
  <c r="I2664" i="43"/>
  <c r="I1961" i="43"/>
  <c r="I2114" i="43"/>
  <c r="I2156" i="43"/>
  <c r="I2206" i="43"/>
  <c r="I2394" i="43"/>
  <c r="I2478" i="43"/>
  <c r="I2608" i="43"/>
  <c r="I2163" i="43"/>
  <c r="I2065" i="43"/>
  <c r="I2016" i="43"/>
  <c r="I1926" i="43"/>
  <c r="I2338" i="43"/>
  <c r="I2429" i="43"/>
  <c r="I2506" i="43"/>
  <c r="I2685" i="43"/>
  <c r="I2692" i="43"/>
  <c r="I2380" i="43"/>
  <c r="I2345" i="43"/>
  <c r="I2422" i="43"/>
  <c r="I2471" i="43"/>
  <c r="I2513" i="43"/>
  <c r="I2649" i="43"/>
  <c r="I2710" i="43"/>
  <c r="I2303" i="43"/>
  <c r="I2464" i="43"/>
  <c r="I2656" i="43"/>
  <c r="I2387" i="43"/>
  <c r="I2548" i="43"/>
  <c r="I2296" i="43"/>
  <c r="I457" i="18"/>
  <c r="J457" i="18" s="1"/>
  <c r="I397" i="18"/>
  <c r="J397" i="18" s="1"/>
  <c r="I395" i="18"/>
  <c r="J395" i="18" s="1"/>
  <c r="I391" i="18"/>
  <c r="J391" i="18" s="1"/>
  <c r="I386" i="18"/>
  <c r="J386" i="18" s="1"/>
  <c r="I2521" i="43" l="1"/>
  <c r="I2523" i="43" s="1"/>
  <c r="H393" i="18" s="1"/>
  <c r="I393" i="18" s="1"/>
  <c r="J393" i="18" s="1"/>
  <c r="I2311" i="43"/>
  <c r="I2313" i="43" s="1"/>
  <c r="H387" i="18" s="1"/>
  <c r="I387" i="18" s="1"/>
  <c r="J387" i="18" s="1"/>
  <c r="I2353" i="43"/>
  <c r="I2355" i="43" s="1"/>
  <c r="H388" i="18" s="1"/>
  <c r="I388" i="18" s="1"/>
  <c r="J388" i="18" s="1"/>
  <c r="I2563" i="43"/>
  <c r="I2565" i="43" s="1"/>
  <c r="H394" i="18" s="1"/>
  <c r="I394" i="18" s="1"/>
  <c r="J394" i="18" s="1"/>
  <c r="I2437" i="43"/>
  <c r="I2439" i="43" s="1"/>
  <c r="H390" i="18" s="1"/>
  <c r="I2665" i="43"/>
  <c r="I2667" i="43" s="1"/>
  <c r="H440" i="18" s="1"/>
  <c r="I2479" i="43"/>
  <c r="I2481" i="43" s="1"/>
  <c r="H392" i="18" s="1"/>
  <c r="I2395" i="43"/>
  <c r="I2397" i="43" s="1"/>
  <c r="H389" i="18" s="1"/>
  <c r="I2711" i="43"/>
  <c r="I2713" i="43" s="1"/>
  <c r="H471" i="18" s="1"/>
  <c r="I389" i="18" l="1"/>
  <c r="J389" i="18" s="1"/>
  <c r="I390" i="18"/>
  <c r="J390" i="18" s="1"/>
  <c r="I392" i="18"/>
  <c r="J392" i="18" s="1"/>
  <c r="I581" i="18" l="1"/>
  <c r="J581" i="18" s="1"/>
  <c r="I579" i="18"/>
  <c r="J579" i="18" s="1"/>
  <c r="I578" i="18"/>
  <c r="J578" i="18" s="1"/>
  <c r="I575" i="18"/>
  <c r="J575" i="18" s="1"/>
  <c r="I572" i="18"/>
  <c r="J572" i="18" s="1"/>
  <c r="I571" i="18"/>
  <c r="J571" i="18" s="1"/>
  <c r="I570" i="18"/>
  <c r="J570" i="18" s="1"/>
  <c r="I573" i="18" l="1"/>
  <c r="J573" i="18" s="1"/>
  <c r="I577" i="18"/>
  <c r="J577" i="18" s="1"/>
  <c r="I574" i="18"/>
  <c r="J574" i="18" s="1"/>
  <c r="I576" i="18"/>
  <c r="J576" i="18" s="1"/>
  <c r="C12" i="53"/>
  <c r="I17" i="53" s="1"/>
  <c r="J17" i="53" s="1"/>
  <c r="H408" i="53"/>
  <c r="H407" i="53"/>
  <c r="H406" i="53"/>
  <c r="H405" i="53"/>
  <c r="H404" i="53"/>
  <c r="H403" i="53"/>
  <c r="H402" i="53"/>
  <c r="H401" i="53"/>
  <c r="H400" i="53"/>
  <c r="I381" i="53"/>
  <c r="I366" i="53"/>
  <c r="I24" i="18"/>
  <c r="I29" i="18"/>
  <c r="I33" i="18"/>
  <c r="F736" i="43"/>
  <c r="G736" i="43" s="1"/>
  <c r="H736" i="43" s="1"/>
  <c r="H711" i="43" s="1"/>
  <c r="F735" i="43"/>
  <c r="G735" i="43" s="1"/>
  <c r="H735" i="43" s="1"/>
  <c r="H710" i="43" s="1"/>
  <c r="F734" i="43"/>
  <c r="G734" i="43" s="1"/>
  <c r="H734" i="43" s="1"/>
  <c r="H709" i="43" s="1"/>
  <c r="F733" i="43"/>
  <c r="G733" i="43" s="1"/>
  <c r="F732" i="43"/>
  <c r="G732" i="43" s="1"/>
  <c r="F731" i="43"/>
  <c r="G731" i="43" s="1"/>
  <c r="F730" i="43"/>
  <c r="G730" i="43" s="1"/>
  <c r="F729" i="43"/>
  <c r="G729" i="43" s="1"/>
  <c r="H729" i="43" s="1"/>
  <c r="H699" i="43" s="1"/>
  <c r="F728" i="43"/>
  <c r="G728" i="43" s="1"/>
  <c r="F674" i="43"/>
  <c r="F632" i="43"/>
  <c r="F334" i="43"/>
  <c r="G334" i="43" s="1"/>
  <c r="F333" i="43"/>
  <c r="G333" i="43" s="1"/>
  <c r="F332" i="43"/>
  <c r="G332" i="43" s="1"/>
  <c r="F283" i="43"/>
  <c r="G283" i="43" s="1"/>
  <c r="F282" i="43"/>
  <c r="G282" i="43" s="1"/>
  <c r="F281" i="43"/>
  <c r="F234" i="43"/>
  <c r="F233" i="43"/>
  <c r="G233" i="43" s="1"/>
  <c r="F232" i="43"/>
  <c r="F185" i="43"/>
  <c r="F184" i="43"/>
  <c r="G184" i="43" s="1"/>
  <c r="F183" i="43"/>
  <c r="F136" i="43"/>
  <c r="G136" i="43" s="1"/>
  <c r="F135" i="43"/>
  <c r="G135" i="43" s="1"/>
  <c r="F134" i="43"/>
  <c r="G134" i="43" s="1"/>
  <c r="D34" i="18"/>
  <c r="C686" i="43" s="1"/>
  <c r="D32" i="18"/>
  <c r="C644" i="43" s="1"/>
  <c r="D31" i="18"/>
  <c r="C602" i="43" s="1"/>
  <c r="D30" i="18"/>
  <c r="C560" i="43" s="1"/>
  <c r="D28" i="18"/>
  <c r="C518" i="43" s="1"/>
  <c r="D27" i="18"/>
  <c r="C476" i="43" s="1"/>
  <c r="D26" i="18"/>
  <c r="C434" i="43" s="1"/>
  <c r="D25" i="18"/>
  <c r="C392" i="43" s="1"/>
  <c r="D23" i="18"/>
  <c r="C346" i="43" s="1"/>
  <c r="D22" i="18"/>
  <c r="C295" i="43" s="1"/>
  <c r="D21" i="18"/>
  <c r="D20" i="18"/>
  <c r="C197" i="43" s="1"/>
  <c r="D19" i="18"/>
  <c r="C148" i="43" s="1"/>
  <c r="D18" i="18"/>
  <c r="C99" i="43" s="1"/>
  <c r="D17" i="18"/>
  <c r="C52" i="43" s="1"/>
  <c r="D16" i="18"/>
  <c r="C10" i="43" s="1"/>
  <c r="L718" i="43"/>
  <c r="F590" i="43"/>
  <c r="F548" i="43"/>
  <c r="G548" i="43" s="1"/>
  <c r="F506" i="43"/>
  <c r="G506" i="43" s="1"/>
  <c r="F464" i="43"/>
  <c r="G464" i="43" s="1"/>
  <c r="F422" i="43"/>
  <c r="G422" i="43" s="1"/>
  <c r="F380" i="43"/>
  <c r="L374" i="43"/>
  <c r="L323" i="43"/>
  <c r="L273" i="43"/>
  <c r="L224" i="43"/>
  <c r="L175" i="43"/>
  <c r="F87" i="43"/>
  <c r="G87" i="43" s="1"/>
  <c r="F86" i="43"/>
  <c r="G86" i="43" s="1"/>
  <c r="F85" i="43"/>
  <c r="G85" i="43" s="1"/>
  <c r="H85" i="43" s="1"/>
  <c r="L126" i="43"/>
  <c r="L78" i="43"/>
  <c r="I695" i="43"/>
  <c r="H728" i="43" l="1"/>
  <c r="H698" i="43" s="1"/>
  <c r="I698" i="43" s="1"/>
  <c r="I16" i="53"/>
  <c r="J16" i="53" s="1"/>
  <c r="I396" i="53"/>
  <c r="H731" i="43"/>
  <c r="H706" i="43" s="1"/>
  <c r="H732" i="43"/>
  <c r="H707" i="43" s="1"/>
  <c r="H733" i="43"/>
  <c r="H708" i="43" s="1"/>
  <c r="H730" i="43"/>
  <c r="H705" i="43" s="1"/>
  <c r="G674" i="43"/>
  <c r="G632" i="43"/>
  <c r="G590" i="43"/>
  <c r="H548" i="43"/>
  <c r="H536" i="43" s="1"/>
  <c r="H506" i="43"/>
  <c r="H494" i="43" s="1"/>
  <c r="H464" i="43"/>
  <c r="H452" i="43" s="1"/>
  <c r="H422" i="43"/>
  <c r="H410" i="43" s="1"/>
  <c r="G380" i="43"/>
  <c r="H334" i="43"/>
  <c r="H315" i="43" s="1"/>
  <c r="H333" i="43"/>
  <c r="H314" i="43" s="1"/>
  <c r="H332" i="43"/>
  <c r="H313" i="43" s="1"/>
  <c r="G281" i="43"/>
  <c r="H283" i="43"/>
  <c r="H265" i="43" s="1"/>
  <c r="H282" i="43"/>
  <c r="H264" i="43" s="1"/>
  <c r="G232" i="43"/>
  <c r="G234" i="43"/>
  <c r="H234" i="43" s="1"/>
  <c r="H216" i="43" s="1"/>
  <c r="H233" i="43"/>
  <c r="H215" i="43" s="1"/>
  <c r="H184" i="43"/>
  <c r="H166" i="43" s="1"/>
  <c r="G183" i="43"/>
  <c r="G185" i="43"/>
  <c r="H185" i="43" s="1"/>
  <c r="H167" i="43" s="1"/>
  <c r="H136" i="43"/>
  <c r="H118" i="43" s="1"/>
  <c r="H135" i="43"/>
  <c r="H117" i="43" s="1"/>
  <c r="H134" i="43"/>
  <c r="H116" i="43" s="1"/>
  <c r="H86" i="43"/>
  <c r="H69" i="43" s="1"/>
  <c r="H87" i="43"/>
  <c r="H70" i="43" s="1"/>
  <c r="H68" i="43"/>
  <c r="P4" i="52"/>
  <c r="E3" i="52" s="1"/>
  <c r="Q4" i="52"/>
  <c r="R4" i="52"/>
  <c r="S4" i="52"/>
  <c r="B5" i="52"/>
  <c r="C5" i="52"/>
  <c r="H5" i="52"/>
  <c r="I5" i="52"/>
  <c r="J5" i="52"/>
  <c r="B6" i="52"/>
  <c r="C6" i="52"/>
  <c r="G6" i="52" s="1"/>
  <c r="H6" i="52"/>
  <c r="I6" i="52"/>
  <c r="J6" i="52"/>
  <c r="B7" i="52"/>
  <c r="C7" i="52"/>
  <c r="D7" i="52" s="1"/>
  <c r="H7" i="52"/>
  <c r="I7" i="52"/>
  <c r="J7" i="52"/>
  <c r="B8" i="52"/>
  <c r="C8" i="52"/>
  <c r="H8" i="52"/>
  <c r="I8" i="52"/>
  <c r="J8" i="52"/>
  <c r="B9" i="52"/>
  <c r="C9" i="52"/>
  <c r="D9" i="52" s="1"/>
  <c r="H9" i="52"/>
  <c r="I9" i="52"/>
  <c r="J9" i="52"/>
  <c r="B10" i="52"/>
  <c r="C10" i="52"/>
  <c r="D10" i="52" s="1"/>
  <c r="H10" i="52"/>
  <c r="I10" i="52"/>
  <c r="J10" i="52"/>
  <c r="C15" i="52"/>
  <c r="B16" i="52"/>
  <c r="C16" i="52"/>
  <c r="F16" i="52" s="1"/>
  <c r="H16" i="52"/>
  <c r="I16" i="52"/>
  <c r="J16" i="52"/>
  <c r="B17" i="52"/>
  <c r="C17" i="52"/>
  <c r="D17" i="52" s="1"/>
  <c r="H17" i="52"/>
  <c r="I17" i="52"/>
  <c r="J17" i="52"/>
  <c r="B18" i="52"/>
  <c r="C18" i="52"/>
  <c r="D18" i="52" s="1"/>
  <c r="H18" i="52"/>
  <c r="I18" i="52"/>
  <c r="J18" i="52"/>
  <c r="B19" i="52"/>
  <c r="C19" i="52"/>
  <c r="D19" i="52" s="1"/>
  <c r="H19" i="52"/>
  <c r="I19" i="52"/>
  <c r="J19" i="52"/>
  <c r="B20" i="52"/>
  <c r="C20" i="52"/>
  <c r="D20" i="52" s="1"/>
  <c r="H20" i="52"/>
  <c r="I20" i="52"/>
  <c r="J20" i="52"/>
  <c r="B21" i="52"/>
  <c r="C21" i="52"/>
  <c r="D21" i="52" s="1"/>
  <c r="H21" i="52"/>
  <c r="I21" i="52"/>
  <c r="J21" i="52"/>
  <c r="B22" i="52"/>
  <c r="C22" i="52"/>
  <c r="D22" i="52" s="1"/>
  <c r="H22" i="52"/>
  <c r="I22" i="52"/>
  <c r="J22" i="52"/>
  <c r="B23" i="52"/>
  <c r="C23" i="52"/>
  <c r="H23" i="52"/>
  <c r="I23" i="52"/>
  <c r="J23" i="52"/>
  <c r="B24" i="52"/>
  <c r="C24" i="52"/>
  <c r="D24" i="52" s="1"/>
  <c r="H24" i="52"/>
  <c r="I24" i="52"/>
  <c r="J24" i="52"/>
  <c r="B25" i="52"/>
  <c r="C25" i="52"/>
  <c r="D25" i="52" s="1"/>
  <c r="H25" i="52"/>
  <c r="I25" i="52"/>
  <c r="J25" i="52"/>
  <c r="E3" i="51"/>
  <c r="F3" i="51"/>
  <c r="G3" i="51"/>
  <c r="E4" i="51"/>
  <c r="F4" i="51"/>
  <c r="G4" i="51"/>
  <c r="E5" i="51"/>
  <c r="F5" i="51"/>
  <c r="G5" i="51"/>
  <c r="E6" i="51"/>
  <c r="F6" i="51"/>
  <c r="H6" i="51" s="1"/>
  <c r="I6" i="51" s="1"/>
  <c r="G6" i="51"/>
  <c r="E7" i="51"/>
  <c r="F7" i="51"/>
  <c r="G7" i="51"/>
  <c r="E8" i="51"/>
  <c r="F8" i="51"/>
  <c r="G8" i="51"/>
  <c r="E9" i="51"/>
  <c r="F9" i="51"/>
  <c r="G9" i="51"/>
  <c r="E10" i="51"/>
  <c r="F10" i="51"/>
  <c r="G10" i="51"/>
  <c r="E11" i="51"/>
  <c r="F11" i="51"/>
  <c r="G11" i="51"/>
  <c r="E12" i="51"/>
  <c r="F12" i="51"/>
  <c r="G12" i="51"/>
  <c r="E13" i="51"/>
  <c r="F13" i="51"/>
  <c r="G13" i="51"/>
  <c r="E14" i="51"/>
  <c r="F14" i="51"/>
  <c r="G14" i="51"/>
  <c r="E15" i="51"/>
  <c r="F15" i="51"/>
  <c r="G15" i="51"/>
  <c r="E16" i="51"/>
  <c r="F16" i="51"/>
  <c r="G16" i="51"/>
  <c r="E17" i="51"/>
  <c r="F17" i="51"/>
  <c r="G17" i="51"/>
  <c r="E18" i="51"/>
  <c r="F18" i="51"/>
  <c r="G18" i="51"/>
  <c r="E19" i="51"/>
  <c r="F19" i="51"/>
  <c r="G19" i="51"/>
  <c r="I715" i="43"/>
  <c r="I712" i="43"/>
  <c r="I702" i="43"/>
  <c r="I701" i="43"/>
  <c r="I700" i="43"/>
  <c r="I699" i="43"/>
  <c r="I669" i="43"/>
  <c r="I666" i="43"/>
  <c r="I665" i="43"/>
  <c r="I664" i="43"/>
  <c r="I663" i="43"/>
  <c r="I659" i="43"/>
  <c r="I658" i="43"/>
  <c r="I657" i="43"/>
  <c r="I656" i="43"/>
  <c r="I655" i="43"/>
  <c r="I652" i="43"/>
  <c r="I651" i="43"/>
  <c r="I650" i="43"/>
  <c r="I649" i="43"/>
  <c r="I648" i="43"/>
  <c r="I647" i="43"/>
  <c r="I627" i="43"/>
  <c r="I624" i="43"/>
  <c r="I623" i="43"/>
  <c r="I622" i="43"/>
  <c r="I621" i="43"/>
  <c r="I617" i="43"/>
  <c r="I616" i="43"/>
  <c r="I615" i="43"/>
  <c r="I614" i="43"/>
  <c r="I613" i="43"/>
  <c r="I610" i="43"/>
  <c r="I609" i="43"/>
  <c r="I608" i="43"/>
  <c r="I607" i="43"/>
  <c r="I606" i="43"/>
  <c r="I605" i="43"/>
  <c r="I585" i="43"/>
  <c r="I582" i="43"/>
  <c r="I581" i="43"/>
  <c r="I580" i="43"/>
  <c r="I579" i="43"/>
  <c r="I575" i="43"/>
  <c r="I574" i="43"/>
  <c r="I573" i="43"/>
  <c r="I572" i="43"/>
  <c r="I571" i="43"/>
  <c r="I568" i="43"/>
  <c r="I567" i="43"/>
  <c r="I566" i="43"/>
  <c r="I565" i="43"/>
  <c r="I564" i="43"/>
  <c r="I563" i="43"/>
  <c r="I543" i="43"/>
  <c r="I540" i="43"/>
  <c r="I539" i="43"/>
  <c r="I538" i="43"/>
  <c r="I537" i="43"/>
  <c r="I533" i="43"/>
  <c r="I532" i="43"/>
  <c r="I531" i="43"/>
  <c r="I530" i="43"/>
  <c r="I529" i="43"/>
  <c r="I526" i="43"/>
  <c r="I525" i="43"/>
  <c r="I524" i="43"/>
  <c r="I523" i="43"/>
  <c r="I522" i="43"/>
  <c r="I521" i="43"/>
  <c r="I501" i="43"/>
  <c r="I498" i="43"/>
  <c r="I497" i="43"/>
  <c r="I496" i="43"/>
  <c r="I495" i="43"/>
  <c r="I491" i="43"/>
  <c r="I490" i="43"/>
  <c r="I489" i="43"/>
  <c r="I488" i="43"/>
  <c r="I487" i="43"/>
  <c r="I484" i="43"/>
  <c r="I483" i="43"/>
  <c r="I482" i="43"/>
  <c r="I481" i="43"/>
  <c r="I480" i="43"/>
  <c r="I479" i="43"/>
  <c r="I459" i="43"/>
  <c r="I456" i="43"/>
  <c r="I455" i="43"/>
  <c r="I454" i="43"/>
  <c r="I453" i="43"/>
  <c r="I449" i="43"/>
  <c r="I448" i="43"/>
  <c r="I447" i="43"/>
  <c r="I446" i="43"/>
  <c r="I445" i="43"/>
  <c r="I442" i="43"/>
  <c r="I441" i="43"/>
  <c r="I440" i="43"/>
  <c r="I439" i="43"/>
  <c r="I438" i="43"/>
  <c r="I437" i="43"/>
  <c r="I417" i="43"/>
  <c r="I414" i="43"/>
  <c r="I413" i="43"/>
  <c r="I412" i="43"/>
  <c r="I411" i="43"/>
  <c r="I407" i="43"/>
  <c r="I406" i="43"/>
  <c r="I405" i="43"/>
  <c r="I404" i="43"/>
  <c r="I403" i="43"/>
  <c r="I400" i="43"/>
  <c r="I399" i="43"/>
  <c r="I398" i="43"/>
  <c r="I397" i="43"/>
  <c r="I396" i="43"/>
  <c r="I395" i="43"/>
  <c r="I371" i="43"/>
  <c r="I368" i="43"/>
  <c r="I367" i="43"/>
  <c r="I366" i="43"/>
  <c r="I365" i="43"/>
  <c r="I361" i="43"/>
  <c r="I360" i="43"/>
  <c r="I359" i="43"/>
  <c r="I358" i="43"/>
  <c r="I357" i="43"/>
  <c r="I354" i="43"/>
  <c r="I353" i="43"/>
  <c r="I352" i="43"/>
  <c r="I351" i="43"/>
  <c r="I320" i="43"/>
  <c r="I317" i="43"/>
  <c r="I316" i="43"/>
  <c r="I310" i="43"/>
  <c r="I309" i="43"/>
  <c r="I308" i="43"/>
  <c r="I307" i="43"/>
  <c r="I306" i="43"/>
  <c r="I303" i="43"/>
  <c r="I270" i="43"/>
  <c r="I267" i="43"/>
  <c r="I266" i="43"/>
  <c r="I260" i="43"/>
  <c r="I259" i="43"/>
  <c r="I258" i="43"/>
  <c r="I257" i="43"/>
  <c r="I256" i="43"/>
  <c r="I253" i="43"/>
  <c r="I221" i="43"/>
  <c r="I218" i="43"/>
  <c r="I217" i="43"/>
  <c r="I211" i="43"/>
  <c r="I210" i="43"/>
  <c r="I209" i="43"/>
  <c r="I208" i="43"/>
  <c r="I207" i="43"/>
  <c r="I204" i="43"/>
  <c r="I172" i="43"/>
  <c r="I169" i="43"/>
  <c r="I168" i="43"/>
  <c r="I162" i="43"/>
  <c r="I161" i="43"/>
  <c r="I160" i="43"/>
  <c r="I159" i="43"/>
  <c r="I158" i="43"/>
  <c r="I155" i="43"/>
  <c r="I123" i="43"/>
  <c r="I120" i="43"/>
  <c r="I119" i="43"/>
  <c r="I113" i="43"/>
  <c r="I112" i="43"/>
  <c r="I111" i="43"/>
  <c r="I110" i="43"/>
  <c r="I109" i="43"/>
  <c r="I106" i="43"/>
  <c r="I75" i="43"/>
  <c r="I72" i="43"/>
  <c r="I71" i="43"/>
  <c r="I65" i="43"/>
  <c r="I64" i="43"/>
  <c r="I63" i="43"/>
  <c r="I62" i="43"/>
  <c r="I61" i="43"/>
  <c r="I58" i="43"/>
  <c r="I33" i="43"/>
  <c r="I30" i="43"/>
  <c r="I29" i="43"/>
  <c r="I28" i="43"/>
  <c r="I27" i="43"/>
  <c r="I26" i="43"/>
  <c r="I23" i="43"/>
  <c r="I22" i="43"/>
  <c r="I21" i="43"/>
  <c r="I20" i="43"/>
  <c r="I19" i="43"/>
  <c r="I16" i="43"/>
  <c r="F25" i="52" l="1"/>
  <c r="H14" i="51"/>
  <c r="I14" i="51" s="1"/>
  <c r="H10" i="51"/>
  <c r="I10" i="51" s="1"/>
  <c r="H15" i="51"/>
  <c r="I15" i="51" s="1"/>
  <c r="F24" i="52"/>
  <c r="D1355" i="43"/>
  <c r="E1355" i="43" s="1"/>
  <c r="D3048" i="43"/>
  <c r="E3048" i="43" s="1"/>
  <c r="D2222" i="43"/>
  <c r="E2222" i="43" s="1"/>
  <c r="D1304" i="43"/>
  <c r="E1304" i="43" s="1"/>
  <c r="D1066" i="43"/>
  <c r="E1066" i="43" s="1"/>
  <c r="D1157" i="43"/>
  <c r="E1157" i="43" s="1"/>
  <c r="D1255" i="43"/>
  <c r="E1255" i="43" s="1"/>
  <c r="D1206" i="43"/>
  <c r="E1206" i="43" s="1"/>
  <c r="D2997" i="43"/>
  <c r="E2997" i="43" s="1"/>
  <c r="D2948" i="43"/>
  <c r="E2948" i="43" s="1"/>
  <c r="D2899" i="43"/>
  <c r="E2899" i="43" s="1"/>
  <c r="D2850" i="43"/>
  <c r="E2850" i="43" s="1"/>
  <c r="D2759" i="43"/>
  <c r="E2759" i="43" s="1"/>
  <c r="D1933" i="43"/>
  <c r="E1933" i="43" s="1"/>
  <c r="D2171" i="43"/>
  <c r="E2171" i="43" s="1"/>
  <c r="D2122" i="43"/>
  <c r="E2122" i="43" s="1"/>
  <c r="D2073" i="43"/>
  <c r="E2073" i="43" s="1"/>
  <c r="D2024" i="43"/>
  <c r="E2024" i="43" s="1"/>
  <c r="D724" i="43"/>
  <c r="E724" i="43" s="1"/>
  <c r="D1751" i="43"/>
  <c r="E1751" i="43" s="1"/>
  <c r="D3444" i="43"/>
  <c r="E3444" i="43" s="1"/>
  <c r="D2619" i="43"/>
  <c r="E2619" i="43" s="1"/>
  <c r="D1357" i="43"/>
  <c r="E1357" i="43" s="1"/>
  <c r="D1257" i="43"/>
  <c r="E1257" i="43" s="1"/>
  <c r="D1159" i="43"/>
  <c r="E1159" i="43" s="1"/>
  <c r="D1109" i="43"/>
  <c r="E1109" i="43" s="1"/>
  <c r="D1305" i="43"/>
  <c r="E1305" i="43" s="1"/>
  <c r="D1208" i="43"/>
  <c r="E1208" i="43" s="1"/>
  <c r="D1068" i="43"/>
  <c r="E1068" i="43" s="1"/>
  <c r="D2950" i="43"/>
  <c r="E2950" i="43" s="1"/>
  <c r="D2901" i="43"/>
  <c r="E2901" i="43" s="1"/>
  <c r="D2852" i="43"/>
  <c r="E2852" i="43" s="1"/>
  <c r="D3050" i="43"/>
  <c r="E3050" i="43" s="1"/>
  <c r="D2998" i="43"/>
  <c r="E2998" i="43" s="1"/>
  <c r="D2802" i="43"/>
  <c r="E2802" i="43" s="1"/>
  <c r="D2761" i="43"/>
  <c r="E2761" i="43" s="1"/>
  <c r="D2224" i="43"/>
  <c r="E2224" i="43" s="1"/>
  <c r="D2172" i="43"/>
  <c r="E2172" i="43" s="1"/>
  <c r="D1976" i="43"/>
  <c r="E1976" i="43" s="1"/>
  <c r="D1935" i="43"/>
  <c r="E1935" i="43" s="1"/>
  <c r="D2124" i="43"/>
  <c r="E2124" i="43" s="1"/>
  <c r="D2075" i="43"/>
  <c r="E2075" i="43" s="1"/>
  <c r="D2026" i="43"/>
  <c r="E2026" i="43" s="1"/>
  <c r="D1354" i="43"/>
  <c r="E1354" i="43" s="1"/>
  <c r="D3047" i="43"/>
  <c r="E3047" i="43" s="1"/>
  <c r="D2221" i="43"/>
  <c r="E2221" i="43" s="1"/>
  <c r="H16" i="51"/>
  <c r="I16" i="51" s="1"/>
  <c r="H12" i="51"/>
  <c r="I12" i="51" s="1"/>
  <c r="H8" i="51"/>
  <c r="I8" i="51" s="1"/>
  <c r="H4" i="51"/>
  <c r="I4" i="51" s="1"/>
  <c r="D1353" i="43"/>
  <c r="E1353" i="43" s="1"/>
  <c r="D3046" i="43"/>
  <c r="E3046" i="43" s="1"/>
  <c r="D2220" i="43"/>
  <c r="E2220" i="43" s="1"/>
  <c r="D722" i="43"/>
  <c r="E722" i="43" s="1"/>
  <c r="D1749" i="43"/>
  <c r="E1749" i="43" s="1"/>
  <c r="D3442" i="43"/>
  <c r="E3442" i="43" s="1"/>
  <c r="D2617" i="43"/>
  <c r="E2617" i="43" s="1"/>
  <c r="H17" i="51"/>
  <c r="I17" i="51" s="1"/>
  <c r="D1306" i="43"/>
  <c r="E1306" i="43" s="1"/>
  <c r="D1110" i="43"/>
  <c r="E1110" i="43" s="1"/>
  <c r="D2999" i="43"/>
  <c r="E2999" i="43" s="1"/>
  <c r="D2803" i="43"/>
  <c r="E2803" i="43" s="1"/>
  <c r="D2173" i="43"/>
  <c r="E2173" i="43" s="1"/>
  <c r="D1977" i="43"/>
  <c r="E1977" i="43" s="1"/>
  <c r="D1256" i="43"/>
  <c r="E1256" i="43" s="1"/>
  <c r="D1207" i="43"/>
  <c r="E1207" i="43" s="1"/>
  <c r="D1067" i="43"/>
  <c r="E1067" i="43" s="1"/>
  <c r="D1356" i="43"/>
  <c r="E1356" i="43" s="1"/>
  <c r="D1158" i="43"/>
  <c r="E1158" i="43" s="1"/>
  <c r="D3049" i="43"/>
  <c r="E3049" i="43" s="1"/>
  <c r="D2760" i="43"/>
  <c r="E2760" i="43" s="1"/>
  <c r="D2949" i="43"/>
  <c r="E2949" i="43" s="1"/>
  <c r="D2900" i="43"/>
  <c r="E2900" i="43" s="1"/>
  <c r="D2851" i="43"/>
  <c r="E2851" i="43" s="1"/>
  <c r="D1934" i="43"/>
  <c r="E1934" i="43" s="1"/>
  <c r="D2123" i="43"/>
  <c r="E2123" i="43" s="1"/>
  <c r="D2074" i="43"/>
  <c r="E2074" i="43" s="1"/>
  <c r="D2025" i="43"/>
  <c r="E2025" i="43" s="1"/>
  <c r="D2223" i="43"/>
  <c r="E2223" i="43" s="1"/>
  <c r="D80" i="43"/>
  <c r="E80" i="43" s="1"/>
  <c r="D1108" i="43"/>
  <c r="E1108" i="43" s="1"/>
  <c r="D2801" i="43"/>
  <c r="E2801" i="43" s="1"/>
  <c r="D1975" i="43"/>
  <c r="E1975" i="43" s="1"/>
  <c r="D725" i="43"/>
  <c r="E725" i="43" s="1"/>
  <c r="D1752" i="43"/>
  <c r="E1752" i="43" s="1"/>
  <c r="D3445" i="43"/>
  <c r="E3445" i="43" s="1"/>
  <c r="D2620" i="43"/>
  <c r="E2620" i="43" s="1"/>
  <c r="H1193" i="43"/>
  <c r="I1193" i="43" s="1"/>
  <c r="H1195" i="43"/>
  <c r="I1195" i="43" s="1"/>
  <c r="H1194" i="43"/>
  <c r="I1194" i="43" s="1"/>
  <c r="H281" i="43"/>
  <c r="H263" i="43" s="1"/>
  <c r="H380" i="43"/>
  <c r="H364" i="43" s="1"/>
  <c r="H183" i="43"/>
  <c r="H165" i="43" s="1"/>
  <c r="H232" i="43"/>
  <c r="H214" i="43" s="1"/>
  <c r="H590" i="43"/>
  <c r="H578" i="43" s="1"/>
  <c r="I578" i="43" s="1"/>
  <c r="I583" i="43" s="1"/>
  <c r="H632" i="43"/>
  <c r="H620" i="43" s="1"/>
  <c r="H674" i="43"/>
  <c r="H662" i="43" s="1"/>
  <c r="H9" i="51"/>
  <c r="I9" i="51" s="1"/>
  <c r="H13" i="51"/>
  <c r="I13" i="51" s="1"/>
  <c r="H5" i="51"/>
  <c r="I5" i="51" s="1"/>
  <c r="H19" i="51"/>
  <c r="I19" i="51" s="1"/>
  <c r="H7" i="51"/>
  <c r="I7" i="51" s="1"/>
  <c r="H18" i="51"/>
  <c r="I18" i="51" s="1"/>
  <c r="G7" i="52"/>
  <c r="D327" i="43"/>
  <c r="E327" i="43" s="1"/>
  <c r="L21" i="52"/>
  <c r="D325" i="43"/>
  <c r="E325" i="43" s="1"/>
  <c r="L19" i="52"/>
  <c r="D227" i="43"/>
  <c r="E227" i="43" s="1"/>
  <c r="D276" i="43"/>
  <c r="E276" i="43" s="1"/>
  <c r="D178" i="43"/>
  <c r="E178" i="43" s="1"/>
  <c r="D38" i="43"/>
  <c r="E38" i="43" s="1"/>
  <c r="D129" i="43"/>
  <c r="E129" i="43" s="1"/>
  <c r="L17" i="52"/>
  <c r="D326" i="43"/>
  <c r="E326" i="43" s="1"/>
  <c r="L20" i="52"/>
  <c r="D180" i="43"/>
  <c r="E180" i="43" s="1"/>
  <c r="D229" i="43"/>
  <c r="E229" i="43" s="1"/>
  <c r="D329" i="43"/>
  <c r="E329" i="43" s="1"/>
  <c r="D40" i="43"/>
  <c r="E40" i="43" s="1"/>
  <c r="D131" i="43"/>
  <c r="E131" i="43" s="1"/>
  <c r="D277" i="43"/>
  <c r="E277" i="43" s="1"/>
  <c r="D81" i="43"/>
  <c r="E81" i="43" s="1"/>
  <c r="D278" i="43"/>
  <c r="E278" i="43" s="1"/>
  <c r="D82" i="43"/>
  <c r="E82" i="43" s="1"/>
  <c r="G22" i="52"/>
  <c r="G21" i="52"/>
  <c r="F9" i="52"/>
  <c r="D228" i="43"/>
  <c r="E228" i="43" s="1"/>
  <c r="D179" i="43"/>
  <c r="E179" i="43" s="1"/>
  <c r="D328" i="43"/>
  <c r="E328" i="43" s="1"/>
  <c r="D39" i="43"/>
  <c r="E39" i="43" s="1"/>
  <c r="D130" i="43"/>
  <c r="E130" i="43" s="1"/>
  <c r="F21" i="52"/>
  <c r="G20" i="52"/>
  <c r="F20" i="52"/>
  <c r="G19" i="52"/>
  <c r="F18" i="52"/>
  <c r="G17" i="52"/>
  <c r="D6" i="52"/>
  <c r="F19" i="52"/>
  <c r="F17" i="52"/>
  <c r="G16" i="52"/>
  <c r="F226" i="43" s="1"/>
  <c r="G226" i="43" s="1"/>
  <c r="D16" i="52"/>
  <c r="I166" i="43"/>
  <c r="I163" i="43"/>
  <c r="I527" i="43"/>
  <c r="I569" i="43"/>
  <c r="I660" i="43"/>
  <c r="I311" i="43"/>
  <c r="I703" i="43"/>
  <c r="I263" i="43"/>
  <c r="I215" i="43"/>
  <c r="I116" i="43"/>
  <c r="I265" i="43"/>
  <c r="I662" i="43"/>
  <c r="I667" i="43" s="1"/>
  <c r="I705" i="43"/>
  <c r="I710" i="43"/>
  <c r="I706" i="43"/>
  <c r="I69" i="43"/>
  <c r="I708" i="43"/>
  <c r="I536" i="43"/>
  <c r="I541" i="43" s="1"/>
  <c r="I452" i="43"/>
  <c r="I457" i="43" s="1"/>
  <c r="I364" i="43"/>
  <c r="I369" i="43" s="1"/>
  <c r="I313" i="43"/>
  <c r="I68" i="43"/>
  <c r="I620" i="43"/>
  <c r="I625" i="43" s="1"/>
  <c r="I167" i="43"/>
  <c r="I117" i="43"/>
  <c r="I534" i="43"/>
  <c r="I618" i="43"/>
  <c r="I611" i="43"/>
  <c r="I492" i="43"/>
  <c r="I408" i="43"/>
  <c r="I66" i="43"/>
  <c r="I576" i="43"/>
  <c r="I31" i="43"/>
  <c r="I362" i="43"/>
  <c r="I401" i="43"/>
  <c r="I450" i="43"/>
  <c r="I653" i="43"/>
  <c r="I443" i="43"/>
  <c r="I212" i="43"/>
  <c r="I485" i="43"/>
  <c r="I24" i="43"/>
  <c r="I114" i="43"/>
  <c r="I261" i="43"/>
  <c r="I711" i="43"/>
  <c r="I118" i="43"/>
  <c r="I264" i="43"/>
  <c r="L22" i="52"/>
  <c r="L9" i="52"/>
  <c r="E9" i="52"/>
  <c r="I709" i="43"/>
  <c r="I214" i="43"/>
  <c r="I410" i="43"/>
  <c r="I415" i="43" s="1"/>
  <c r="L24" i="52"/>
  <c r="L18" i="52"/>
  <c r="L7" i="52"/>
  <c r="E7" i="52"/>
  <c r="H11" i="51"/>
  <c r="I11" i="51" s="1"/>
  <c r="L25" i="52"/>
  <c r="L10" i="52"/>
  <c r="E10" i="52"/>
  <c r="H3" i="51"/>
  <c r="I3" i="51" s="1"/>
  <c r="M16" i="52"/>
  <c r="F5" i="52"/>
  <c r="G5" i="52"/>
  <c r="D5" i="52"/>
  <c r="F23" i="52"/>
  <c r="G23" i="52"/>
  <c r="D23" i="52"/>
  <c r="F8" i="52"/>
  <c r="G8" i="52"/>
  <c r="D8" i="52"/>
  <c r="G24" i="52"/>
  <c r="F277" i="43" s="1"/>
  <c r="G277" i="43" s="1"/>
  <c r="G18" i="52"/>
  <c r="G9" i="52"/>
  <c r="M9" i="52" s="1"/>
  <c r="F6" i="52"/>
  <c r="G25" i="52"/>
  <c r="F82" i="43" s="1"/>
  <c r="G82" i="43" s="1"/>
  <c r="F22" i="52"/>
  <c r="E14" i="52"/>
  <c r="E25" i="52" s="1"/>
  <c r="G10" i="52"/>
  <c r="F7" i="52"/>
  <c r="F10" i="52"/>
  <c r="K25" i="52" l="1"/>
  <c r="F1405" i="43"/>
  <c r="G1405" i="43" s="1"/>
  <c r="F3098" i="43"/>
  <c r="G3098" i="43" s="1"/>
  <c r="F2272" i="43"/>
  <c r="G2272" i="43" s="1"/>
  <c r="F1157" i="43"/>
  <c r="G1157" i="43" s="1"/>
  <c r="F1255" i="43"/>
  <c r="G1255" i="43" s="1"/>
  <c r="F1206" i="43"/>
  <c r="G1206" i="43" s="1"/>
  <c r="F1304" i="43"/>
  <c r="G1304" i="43" s="1"/>
  <c r="F1066" i="43"/>
  <c r="G1066" i="43" s="1"/>
  <c r="F2759" i="43"/>
  <c r="G2759" i="43" s="1"/>
  <c r="F2997" i="43"/>
  <c r="G2997" i="43" s="1"/>
  <c r="F2948" i="43"/>
  <c r="G2948" i="43" s="1"/>
  <c r="H2948" i="43" s="1"/>
  <c r="H2922" i="43" s="1"/>
  <c r="I2922" i="43" s="1"/>
  <c r="F2899" i="43"/>
  <c r="G2899" i="43" s="1"/>
  <c r="F2850" i="43"/>
  <c r="G2850" i="43" s="1"/>
  <c r="F1933" i="43"/>
  <c r="G1933" i="43" s="1"/>
  <c r="H1933" i="43" s="1"/>
  <c r="H1908" i="43" s="1"/>
  <c r="I1908" i="43" s="1"/>
  <c r="F2171" i="43"/>
  <c r="G2171" i="43" s="1"/>
  <c r="F2122" i="43"/>
  <c r="G2122" i="43" s="1"/>
  <c r="F2073" i="43"/>
  <c r="G2073" i="43" s="1"/>
  <c r="F2024" i="43"/>
  <c r="G2024" i="43" s="1"/>
  <c r="H2024" i="43" s="1"/>
  <c r="H1998" i="43" s="1"/>
  <c r="I1998" i="43" s="1"/>
  <c r="M18" i="52"/>
  <c r="F1108" i="43"/>
  <c r="G1108" i="43" s="1"/>
  <c r="H1108" i="43" s="1"/>
  <c r="H1083" i="43" s="1"/>
  <c r="I1083" i="43" s="1"/>
  <c r="F2801" i="43"/>
  <c r="G2801" i="43" s="1"/>
  <c r="F1975" i="43"/>
  <c r="G1975" i="43" s="1"/>
  <c r="F1355" i="43"/>
  <c r="G1355" i="43" s="1"/>
  <c r="F3048" i="43"/>
  <c r="G3048" i="43" s="1"/>
  <c r="F2222" i="43"/>
  <c r="G2222" i="43" s="1"/>
  <c r="F131" i="43"/>
  <c r="G131" i="43" s="1"/>
  <c r="F2173" i="43"/>
  <c r="G2173" i="43" s="1"/>
  <c r="F1110" i="43"/>
  <c r="G1110" i="43" s="1"/>
  <c r="F2121" i="43"/>
  <c r="G2121" i="43" s="1"/>
  <c r="F2898" i="43"/>
  <c r="G2898" i="43" s="1"/>
  <c r="F1254" i="43"/>
  <c r="G1254" i="43" s="1"/>
  <c r="H1157" i="43"/>
  <c r="H1131" i="43" s="1"/>
  <c r="I1131" i="43" s="1"/>
  <c r="H3048" i="43"/>
  <c r="H3021" i="43" s="1"/>
  <c r="I3021" i="43" s="1"/>
  <c r="F1356" i="43"/>
  <c r="G1356" i="43" s="1"/>
  <c r="F1158" i="43"/>
  <c r="G1158" i="43" s="1"/>
  <c r="H1158" i="43" s="1"/>
  <c r="H1132" i="43" s="1"/>
  <c r="I1132" i="43" s="1"/>
  <c r="F1256" i="43"/>
  <c r="G1256" i="43" s="1"/>
  <c r="H1256" i="43" s="1"/>
  <c r="H1230" i="43" s="1"/>
  <c r="I1230" i="43" s="1"/>
  <c r="F1207" i="43"/>
  <c r="G1207" i="43" s="1"/>
  <c r="F1067" i="43"/>
  <c r="G1067" i="43" s="1"/>
  <c r="F2760" i="43"/>
  <c r="G2760" i="43" s="1"/>
  <c r="F2949" i="43"/>
  <c r="G2949" i="43" s="1"/>
  <c r="F2900" i="43"/>
  <c r="G2900" i="43" s="1"/>
  <c r="H2900" i="43" s="1"/>
  <c r="H2874" i="43" s="1"/>
  <c r="I2874" i="43" s="1"/>
  <c r="F2851" i="43"/>
  <c r="G2851" i="43" s="1"/>
  <c r="F3049" i="43"/>
  <c r="G3049" i="43" s="1"/>
  <c r="F2123" i="43"/>
  <c r="G2123" i="43" s="1"/>
  <c r="H2123" i="43" s="1"/>
  <c r="H2097" i="43" s="1"/>
  <c r="I2097" i="43" s="1"/>
  <c r="F2074" i="43"/>
  <c r="G2074" i="43" s="1"/>
  <c r="H2074" i="43" s="1"/>
  <c r="H2048" i="43" s="1"/>
  <c r="I2048" i="43" s="1"/>
  <c r="F2025" i="43"/>
  <c r="G2025" i="43" s="1"/>
  <c r="F2223" i="43"/>
  <c r="G2223" i="43" s="1"/>
  <c r="F1934" i="43"/>
  <c r="G1934" i="43" s="1"/>
  <c r="F1750" i="43"/>
  <c r="G1750" i="43" s="1"/>
  <c r="F3443" i="43"/>
  <c r="G3443" i="43" s="1"/>
  <c r="F2618" i="43"/>
  <c r="G2618" i="43" s="1"/>
  <c r="D720" i="43"/>
  <c r="E720" i="43" s="1"/>
  <c r="D1747" i="43"/>
  <c r="E1747" i="43" s="1"/>
  <c r="D3440" i="43"/>
  <c r="E3440" i="43" s="1"/>
  <c r="D2615" i="43"/>
  <c r="E2615" i="43" s="1"/>
  <c r="F1353" i="43"/>
  <c r="G1353" i="43" s="1"/>
  <c r="F3046" i="43"/>
  <c r="G3046" i="43" s="1"/>
  <c r="H3046" i="43" s="1"/>
  <c r="H3019" i="43" s="1"/>
  <c r="I3019" i="43" s="1"/>
  <c r="F2220" i="43"/>
  <c r="G2220" i="43" s="1"/>
  <c r="H2220" i="43" s="1"/>
  <c r="H2193" i="43" s="1"/>
  <c r="I2193" i="43" s="1"/>
  <c r="F1751" i="43"/>
  <c r="G1751" i="43" s="1"/>
  <c r="F3444" i="43"/>
  <c r="G3444" i="43" s="1"/>
  <c r="H3444" i="43" s="1"/>
  <c r="H3413" i="43" s="1"/>
  <c r="I3413" i="43" s="1"/>
  <c r="F2619" i="43"/>
  <c r="G2619" i="43" s="1"/>
  <c r="H2619" i="43" s="1"/>
  <c r="H2588" i="43" s="1"/>
  <c r="I2588" i="43" s="1"/>
  <c r="H2949" i="43"/>
  <c r="H2923" i="43" s="1"/>
  <c r="I2923" i="43" s="1"/>
  <c r="H1356" i="43"/>
  <c r="H1329" i="43" s="1"/>
  <c r="I1329" i="43" s="1"/>
  <c r="H1110" i="43"/>
  <c r="H1085" i="43" s="1"/>
  <c r="I1085" i="43" s="1"/>
  <c r="F2803" i="43"/>
  <c r="G2803" i="43" s="1"/>
  <c r="F2271" i="43"/>
  <c r="G2271" i="43" s="1"/>
  <c r="F2170" i="43"/>
  <c r="G2170" i="43" s="1"/>
  <c r="F2947" i="43"/>
  <c r="G2947" i="43" s="1"/>
  <c r="F1156" i="43"/>
  <c r="G1156" i="43" s="1"/>
  <c r="H2073" i="43"/>
  <c r="H2047" i="43" s="1"/>
  <c r="I2047" i="43" s="1"/>
  <c r="H2759" i="43"/>
  <c r="H2734" i="43" s="1"/>
  <c r="I2734" i="43" s="1"/>
  <c r="H2997" i="43"/>
  <c r="H2971" i="43" s="1"/>
  <c r="I2971" i="43" s="1"/>
  <c r="H1066" i="43"/>
  <c r="H1041" i="43" s="1"/>
  <c r="I1041" i="43" s="1"/>
  <c r="H1355" i="43"/>
  <c r="H1328" i="43" s="1"/>
  <c r="I1328" i="43" s="1"/>
  <c r="F1752" i="43"/>
  <c r="G1752" i="43" s="1"/>
  <c r="H1752" i="43" s="1"/>
  <c r="H1721" i="43" s="1"/>
  <c r="I1721" i="43" s="1"/>
  <c r="F3445" i="43"/>
  <c r="G3445" i="43" s="1"/>
  <c r="F2620" i="43"/>
  <c r="G2620" i="43" s="1"/>
  <c r="H2620" i="43" s="1"/>
  <c r="H2589" i="43" s="1"/>
  <c r="I2589" i="43" s="1"/>
  <c r="D377" i="43"/>
  <c r="E377" i="43" s="1"/>
  <c r="D1405" i="43"/>
  <c r="E1405" i="43" s="1"/>
  <c r="H1405" i="43" s="1"/>
  <c r="H1378" i="43" s="1"/>
  <c r="I1378" i="43" s="1"/>
  <c r="D3098" i="43"/>
  <c r="E3098" i="43" s="1"/>
  <c r="H3098" i="43" s="1"/>
  <c r="H3071" i="43" s="1"/>
  <c r="I3071" i="43" s="1"/>
  <c r="D2272" i="43"/>
  <c r="E2272" i="43" s="1"/>
  <c r="H2272" i="43" s="1"/>
  <c r="H2245" i="43" s="1"/>
  <c r="I2245" i="43" s="1"/>
  <c r="D1254" i="43"/>
  <c r="E1254" i="43" s="1"/>
  <c r="H1254" i="43" s="1"/>
  <c r="H1228" i="43" s="1"/>
  <c r="I1228" i="43" s="1"/>
  <c r="D1205" i="43"/>
  <c r="E1205" i="43" s="1"/>
  <c r="D1404" i="43"/>
  <c r="E1404" i="43" s="1"/>
  <c r="D1303" i="43"/>
  <c r="E1303" i="43" s="1"/>
  <c r="D1156" i="43"/>
  <c r="E1156" i="43" s="1"/>
  <c r="H1156" i="43" s="1"/>
  <c r="H1130" i="43" s="1"/>
  <c r="I1130" i="43" s="1"/>
  <c r="D2996" i="43"/>
  <c r="E2996" i="43" s="1"/>
  <c r="D2947" i="43"/>
  <c r="E2947" i="43" s="1"/>
  <c r="H2947" i="43" s="1"/>
  <c r="H2921" i="43" s="1"/>
  <c r="I2921" i="43" s="1"/>
  <c r="D2898" i="43"/>
  <c r="E2898" i="43" s="1"/>
  <c r="H2898" i="43" s="1"/>
  <c r="H2872" i="43" s="1"/>
  <c r="I2872" i="43" s="1"/>
  <c r="D2849" i="43"/>
  <c r="E2849" i="43" s="1"/>
  <c r="D3097" i="43"/>
  <c r="E3097" i="43" s="1"/>
  <c r="D2170" i="43"/>
  <c r="E2170" i="43" s="1"/>
  <c r="D2121" i="43"/>
  <c r="E2121" i="43" s="1"/>
  <c r="H2121" i="43" s="1"/>
  <c r="H2095" i="43" s="1"/>
  <c r="I2095" i="43" s="1"/>
  <c r="D2072" i="43"/>
  <c r="E2072" i="43" s="1"/>
  <c r="D2023" i="43"/>
  <c r="E2023" i="43" s="1"/>
  <c r="D2271" i="43"/>
  <c r="E2271" i="43" s="1"/>
  <c r="H2271" i="43" s="1"/>
  <c r="H2244" i="43" s="1"/>
  <c r="I2244" i="43" s="1"/>
  <c r="I2250" i="43" s="1"/>
  <c r="I2265" i="43" s="1"/>
  <c r="I2267" i="43" s="1"/>
  <c r="H385" i="18" s="1"/>
  <c r="E6" i="52"/>
  <c r="D1748" i="43"/>
  <c r="E1748" i="43" s="1"/>
  <c r="D3441" i="43"/>
  <c r="E3441" i="43" s="1"/>
  <c r="D2616" i="43"/>
  <c r="E2616" i="43" s="1"/>
  <c r="F326" i="43"/>
  <c r="G326" i="43" s="1"/>
  <c r="F1354" i="43"/>
  <c r="G1354" i="43" s="1"/>
  <c r="F3047" i="43"/>
  <c r="G3047" i="43" s="1"/>
  <c r="H3047" i="43" s="1"/>
  <c r="H3020" i="43" s="1"/>
  <c r="I3020" i="43" s="1"/>
  <c r="F2221" i="43"/>
  <c r="G2221" i="43" s="1"/>
  <c r="H2221" i="43" s="1"/>
  <c r="H2194" i="43" s="1"/>
  <c r="I2194" i="43" s="1"/>
  <c r="F275" i="43"/>
  <c r="G275" i="43" s="1"/>
  <c r="H1975" i="43"/>
  <c r="H1950" i="43" s="1"/>
  <c r="I1950" i="43" s="1"/>
  <c r="H2223" i="43"/>
  <c r="H2196" i="43" s="1"/>
  <c r="I2196" i="43" s="1"/>
  <c r="H1934" i="43"/>
  <c r="H1909" i="43" s="1"/>
  <c r="I1909" i="43" s="1"/>
  <c r="H2760" i="43"/>
  <c r="H2735" i="43" s="1"/>
  <c r="I2735" i="43" s="1"/>
  <c r="H1067" i="43"/>
  <c r="H1042" i="43" s="1"/>
  <c r="I1042" i="43" s="1"/>
  <c r="H2173" i="43"/>
  <c r="H2147" i="43" s="1"/>
  <c r="I2147" i="43" s="1"/>
  <c r="H1353" i="43"/>
  <c r="H1326" i="43" s="1"/>
  <c r="I1326" i="43" s="1"/>
  <c r="F2999" i="43"/>
  <c r="G2999" i="43" s="1"/>
  <c r="H2999" i="43" s="1"/>
  <c r="H2973" i="43" s="1"/>
  <c r="I2973" i="43" s="1"/>
  <c r="F2023" i="43"/>
  <c r="G2023" i="43" s="1"/>
  <c r="F3097" i="43"/>
  <c r="G3097" i="43" s="1"/>
  <c r="F2996" i="43"/>
  <c r="G2996" i="43" s="1"/>
  <c r="F1303" i="43"/>
  <c r="G1303" i="43" s="1"/>
  <c r="H1354" i="43"/>
  <c r="H1327" i="43" s="1"/>
  <c r="I1327" i="43" s="1"/>
  <c r="H1751" i="43"/>
  <c r="H1720" i="43" s="1"/>
  <c r="I1720" i="43" s="1"/>
  <c r="H2122" i="43"/>
  <c r="H2096" i="43" s="1"/>
  <c r="I2096" i="43" s="1"/>
  <c r="H2850" i="43"/>
  <c r="H2824" i="43" s="1"/>
  <c r="I2824" i="43" s="1"/>
  <c r="H1206" i="43"/>
  <c r="H1304" i="43"/>
  <c r="H1278" i="43" s="1"/>
  <c r="I1278" i="43" s="1"/>
  <c r="F1257" i="43"/>
  <c r="G1257" i="43" s="1"/>
  <c r="H1257" i="43" s="1"/>
  <c r="H1231" i="43" s="1"/>
  <c r="I1231" i="43" s="1"/>
  <c r="F1159" i="43"/>
  <c r="G1159" i="43" s="1"/>
  <c r="H1159" i="43" s="1"/>
  <c r="H1133" i="43" s="1"/>
  <c r="I1133" i="43" s="1"/>
  <c r="I1135" i="43" s="1"/>
  <c r="I1150" i="43" s="1"/>
  <c r="I1152" i="43" s="1"/>
  <c r="H179" i="18" s="1"/>
  <c r="F1109" i="43"/>
  <c r="G1109" i="43" s="1"/>
  <c r="H1109" i="43" s="1"/>
  <c r="H1084" i="43" s="1"/>
  <c r="I1084" i="43" s="1"/>
  <c r="F1305" i="43"/>
  <c r="G1305" i="43" s="1"/>
  <c r="F1208" i="43"/>
  <c r="G1208" i="43" s="1"/>
  <c r="H1208" i="43" s="1"/>
  <c r="F1068" i="43"/>
  <c r="G1068" i="43" s="1"/>
  <c r="H1068" i="43" s="1"/>
  <c r="H1043" i="43" s="1"/>
  <c r="I1043" i="43" s="1"/>
  <c r="F1357" i="43"/>
  <c r="G1357" i="43" s="1"/>
  <c r="F3050" i="43"/>
  <c r="G3050" i="43" s="1"/>
  <c r="H3050" i="43" s="1"/>
  <c r="H3023" i="43" s="1"/>
  <c r="I3023" i="43" s="1"/>
  <c r="F2998" i="43"/>
  <c r="G2998" i="43" s="1"/>
  <c r="H2998" i="43" s="1"/>
  <c r="H2972" i="43" s="1"/>
  <c r="I2972" i="43" s="1"/>
  <c r="F2802" i="43"/>
  <c r="G2802" i="43" s="1"/>
  <c r="F2761" i="43"/>
  <c r="G2761" i="43" s="1"/>
  <c r="H2761" i="43" s="1"/>
  <c r="H2736" i="43" s="1"/>
  <c r="I2736" i="43" s="1"/>
  <c r="F2950" i="43"/>
  <c r="G2950" i="43" s="1"/>
  <c r="H2950" i="43" s="1"/>
  <c r="H2924" i="43" s="1"/>
  <c r="I2924" i="43" s="1"/>
  <c r="F2901" i="43"/>
  <c r="G2901" i="43" s="1"/>
  <c r="F2852" i="43"/>
  <c r="G2852" i="43" s="1"/>
  <c r="H2852" i="43" s="1"/>
  <c r="H2826" i="43" s="1"/>
  <c r="I2826" i="43" s="1"/>
  <c r="F2224" i="43"/>
  <c r="G2224" i="43" s="1"/>
  <c r="H2224" i="43" s="1"/>
  <c r="H2197" i="43" s="1"/>
  <c r="I2197" i="43" s="1"/>
  <c r="F2172" i="43"/>
  <c r="G2172" i="43" s="1"/>
  <c r="H2172" i="43" s="1"/>
  <c r="H2146" i="43" s="1"/>
  <c r="I2146" i="43" s="1"/>
  <c r="F1976" i="43"/>
  <c r="G1976" i="43" s="1"/>
  <c r="H1976" i="43" s="1"/>
  <c r="H1951" i="43" s="1"/>
  <c r="I1951" i="43" s="1"/>
  <c r="F1935" i="43"/>
  <c r="G1935" i="43" s="1"/>
  <c r="H1935" i="43" s="1"/>
  <c r="H1910" i="43" s="1"/>
  <c r="I1910" i="43" s="1"/>
  <c r="F2124" i="43"/>
  <c r="G2124" i="43" s="1"/>
  <c r="H2124" i="43" s="1"/>
  <c r="H2098" i="43" s="1"/>
  <c r="I2098" i="43" s="1"/>
  <c r="F2075" i="43"/>
  <c r="G2075" i="43" s="1"/>
  <c r="H2075" i="43" s="1"/>
  <c r="H2049" i="43" s="1"/>
  <c r="I2049" i="43" s="1"/>
  <c r="F2026" i="43"/>
  <c r="G2026" i="43" s="1"/>
  <c r="H2026" i="43" s="1"/>
  <c r="H2000" i="43" s="1"/>
  <c r="I2000" i="43" s="1"/>
  <c r="F1749" i="43"/>
  <c r="G1749" i="43" s="1"/>
  <c r="H1749" i="43" s="1"/>
  <c r="H1718" i="43" s="1"/>
  <c r="I1718" i="43" s="1"/>
  <c r="F3442" i="43"/>
  <c r="G3442" i="43" s="1"/>
  <c r="H3442" i="43" s="1"/>
  <c r="H3411" i="43" s="1"/>
  <c r="I3411" i="43" s="1"/>
  <c r="F2617" i="43"/>
  <c r="G2617" i="43" s="1"/>
  <c r="H2617" i="43" s="1"/>
  <c r="H2586" i="43" s="1"/>
  <c r="I2586" i="43" s="1"/>
  <c r="F721" i="43"/>
  <c r="G721" i="43" s="1"/>
  <c r="F1748" i="43"/>
  <c r="G1748" i="43" s="1"/>
  <c r="F3441" i="43"/>
  <c r="G3441" i="43" s="1"/>
  <c r="F2616" i="43"/>
  <c r="G2616" i="43" s="1"/>
  <c r="D723" i="43"/>
  <c r="E723" i="43" s="1"/>
  <c r="D1750" i="43"/>
  <c r="E1750" i="43" s="1"/>
  <c r="H1750" i="43" s="1"/>
  <c r="H1719" i="43" s="1"/>
  <c r="I1719" i="43" s="1"/>
  <c r="D3443" i="43"/>
  <c r="E3443" i="43" s="1"/>
  <c r="H3443" i="43" s="1"/>
  <c r="H3412" i="43" s="1"/>
  <c r="I3412" i="43" s="1"/>
  <c r="D2618" i="43"/>
  <c r="E2618" i="43" s="1"/>
  <c r="H2618" i="43" s="1"/>
  <c r="H2587" i="43" s="1"/>
  <c r="I2587" i="43" s="1"/>
  <c r="F1747" i="43"/>
  <c r="G1747" i="43" s="1"/>
  <c r="F3440" i="43"/>
  <c r="G3440" i="43" s="1"/>
  <c r="F2615" i="43"/>
  <c r="G2615" i="43" s="1"/>
  <c r="F128" i="43"/>
  <c r="G128" i="43" s="1"/>
  <c r="H3445" i="43"/>
  <c r="H3414" i="43" s="1"/>
  <c r="I3414" i="43" s="1"/>
  <c r="H2801" i="43"/>
  <c r="H2776" i="43" s="1"/>
  <c r="I2776" i="43" s="1"/>
  <c r="H2025" i="43"/>
  <c r="H1999" i="43" s="1"/>
  <c r="I1999" i="43" s="1"/>
  <c r="H2851" i="43"/>
  <c r="H2825" i="43" s="1"/>
  <c r="I2825" i="43" s="1"/>
  <c r="H3049" i="43"/>
  <c r="H3022" i="43" s="1"/>
  <c r="I3022" i="43" s="1"/>
  <c r="H1207" i="43"/>
  <c r="H2803" i="43"/>
  <c r="H2778" i="43" s="1"/>
  <c r="I2778" i="43" s="1"/>
  <c r="F1977" i="43"/>
  <c r="G1977" i="43" s="1"/>
  <c r="H1977" i="43" s="1"/>
  <c r="H1952" i="43" s="1"/>
  <c r="I1952" i="43" s="1"/>
  <c r="F1306" i="43"/>
  <c r="G1306" i="43" s="1"/>
  <c r="H1306" i="43" s="1"/>
  <c r="H1280" i="43" s="1"/>
  <c r="I1280" i="43" s="1"/>
  <c r="F2072" i="43"/>
  <c r="G2072" i="43" s="1"/>
  <c r="F2849" i="43"/>
  <c r="G2849" i="43" s="1"/>
  <c r="F1205" i="43"/>
  <c r="G1205" i="43" s="1"/>
  <c r="F1404" i="43"/>
  <c r="G1404" i="43" s="1"/>
  <c r="H2802" i="43"/>
  <c r="H2777" i="43" s="1"/>
  <c r="I2777" i="43" s="1"/>
  <c r="H2901" i="43"/>
  <c r="H2875" i="43" s="1"/>
  <c r="I2875" i="43" s="1"/>
  <c r="H1305" i="43"/>
  <c r="H1279" i="43" s="1"/>
  <c r="I1279" i="43" s="1"/>
  <c r="H1357" i="43"/>
  <c r="H1330" i="43" s="1"/>
  <c r="I1330" i="43" s="1"/>
  <c r="H2171" i="43"/>
  <c r="H2145" i="43" s="1"/>
  <c r="I2145" i="43" s="1"/>
  <c r="H2899" i="43"/>
  <c r="H2873" i="43" s="1"/>
  <c r="I2873" i="43" s="1"/>
  <c r="H1255" i="43"/>
  <c r="H1229" i="43" s="1"/>
  <c r="I1229" i="43" s="1"/>
  <c r="H2222" i="43"/>
  <c r="H2195" i="43" s="1"/>
  <c r="I2195" i="43" s="1"/>
  <c r="I1198" i="43"/>
  <c r="F40" i="43"/>
  <c r="G40" i="43" s="1"/>
  <c r="H40" i="43" s="1"/>
  <c r="M20" i="52"/>
  <c r="N20" i="52" s="1"/>
  <c r="F724" i="43"/>
  <c r="G724" i="43" s="1"/>
  <c r="H724" i="43" s="1"/>
  <c r="H693" i="43" s="1"/>
  <c r="I693" i="43" s="1"/>
  <c r="F723" i="43"/>
  <c r="G723" i="43" s="1"/>
  <c r="H723" i="43" s="1"/>
  <c r="H692" i="43" s="1"/>
  <c r="F278" i="43"/>
  <c r="G278" i="43" s="1"/>
  <c r="H278" i="43" s="1"/>
  <c r="H252" i="43" s="1"/>
  <c r="H326" i="43"/>
  <c r="H299" i="43" s="1"/>
  <c r="F722" i="43"/>
  <c r="G722" i="43" s="1"/>
  <c r="H722" i="43" s="1"/>
  <c r="H691" i="43" s="1"/>
  <c r="F325" i="43"/>
  <c r="G325" i="43" s="1"/>
  <c r="F376" i="43"/>
  <c r="G376" i="43" s="1"/>
  <c r="F377" i="43"/>
  <c r="G377" i="43" s="1"/>
  <c r="H377" i="43" s="1"/>
  <c r="H350" i="43" s="1"/>
  <c r="H277" i="43"/>
  <c r="H251" i="43" s="1"/>
  <c r="F180" i="43"/>
  <c r="G180" i="43" s="1"/>
  <c r="H180" i="43" s="1"/>
  <c r="H154" i="43" s="1"/>
  <c r="H131" i="43"/>
  <c r="H105" i="43" s="1"/>
  <c r="F80" i="43"/>
  <c r="G80" i="43" s="1"/>
  <c r="F329" i="43"/>
  <c r="G329" i="43" s="1"/>
  <c r="H329" i="43" s="1"/>
  <c r="H302" i="43" s="1"/>
  <c r="F327" i="43"/>
  <c r="G327" i="43" s="1"/>
  <c r="H327" i="43" s="1"/>
  <c r="H300" i="43" s="1"/>
  <c r="I300" i="43" s="1"/>
  <c r="M21" i="52"/>
  <c r="N21" i="52" s="1"/>
  <c r="F130" i="43"/>
  <c r="G130" i="43" s="1"/>
  <c r="H130" i="43" s="1"/>
  <c r="H104" i="43" s="1"/>
  <c r="F39" i="43"/>
  <c r="G39" i="43" s="1"/>
  <c r="F228" i="43"/>
  <c r="G228" i="43" s="1"/>
  <c r="H228" i="43" s="1"/>
  <c r="H202" i="43" s="1"/>
  <c r="I202" i="43" s="1"/>
  <c r="F328" i="43"/>
  <c r="G328" i="43" s="1"/>
  <c r="H328" i="43" s="1"/>
  <c r="H301" i="43" s="1"/>
  <c r="F179" i="43"/>
  <c r="G179" i="43" s="1"/>
  <c r="H179" i="43" s="1"/>
  <c r="H153" i="43" s="1"/>
  <c r="F720" i="43"/>
  <c r="G720" i="43" s="1"/>
  <c r="F81" i="43"/>
  <c r="G81" i="43" s="1"/>
  <c r="H81" i="43" s="1"/>
  <c r="H56" i="43" s="1"/>
  <c r="H82" i="43"/>
  <c r="H57" i="43" s="1"/>
  <c r="K10" i="52"/>
  <c r="F725" i="43"/>
  <c r="G725" i="43" s="1"/>
  <c r="H725" i="43" s="1"/>
  <c r="H694" i="43" s="1"/>
  <c r="K7" i="52"/>
  <c r="D376" i="43"/>
  <c r="E376" i="43" s="1"/>
  <c r="D275" i="43"/>
  <c r="E275" i="43" s="1"/>
  <c r="D226" i="43"/>
  <c r="E226" i="43" s="1"/>
  <c r="D177" i="43"/>
  <c r="E177" i="43" s="1"/>
  <c r="D128" i="43"/>
  <c r="E128" i="43" s="1"/>
  <c r="L16" i="52"/>
  <c r="N16" i="52" s="1"/>
  <c r="F177" i="43"/>
  <c r="G177" i="43" s="1"/>
  <c r="F229" i="43"/>
  <c r="G229" i="43" s="1"/>
  <c r="H229" i="43" s="1"/>
  <c r="H203" i="43" s="1"/>
  <c r="F276" i="43"/>
  <c r="G276" i="43" s="1"/>
  <c r="H276" i="43" s="1"/>
  <c r="H250" i="43" s="1"/>
  <c r="F178" i="43"/>
  <c r="G178" i="43" s="1"/>
  <c r="H178" i="43" s="1"/>
  <c r="H152" i="43" s="1"/>
  <c r="F227" i="43"/>
  <c r="G227" i="43" s="1"/>
  <c r="H227" i="43" s="1"/>
  <c r="H201" i="43" s="1"/>
  <c r="F129" i="43"/>
  <c r="G129" i="43" s="1"/>
  <c r="H129" i="43" s="1"/>
  <c r="H103" i="43" s="1"/>
  <c r="F38" i="43"/>
  <c r="G38" i="43" s="1"/>
  <c r="M17" i="52"/>
  <c r="N17" i="52" s="1"/>
  <c r="M19" i="52"/>
  <c r="N19" i="52" s="1"/>
  <c r="D721" i="43"/>
  <c r="E721" i="43" s="1"/>
  <c r="H721" i="43" s="1"/>
  <c r="H690" i="43" s="1"/>
  <c r="L6" i="52"/>
  <c r="I626" i="43"/>
  <c r="I628" i="43" s="1"/>
  <c r="H31" i="18" s="1"/>
  <c r="I31" i="18" s="1"/>
  <c r="I542" i="43"/>
  <c r="I544" i="43" s="1"/>
  <c r="H28" i="18" s="1"/>
  <c r="I28" i="18" s="1"/>
  <c r="I584" i="43"/>
  <c r="I586" i="43" s="1"/>
  <c r="H30" i="18" s="1"/>
  <c r="I30" i="18" s="1"/>
  <c r="I416" i="43"/>
  <c r="I418" i="43" s="1"/>
  <c r="H25" i="18" s="1"/>
  <c r="I25" i="18" s="1"/>
  <c r="I315" i="43"/>
  <c r="I707" i="43"/>
  <c r="I713" i="43" s="1"/>
  <c r="I268" i="43"/>
  <c r="I121" i="43"/>
  <c r="I165" i="43"/>
  <c r="I170" i="43" s="1"/>
  <c r="I494" i="43"/>
  <c r="I499" i="43" s="1"/>
  <c r="I500" i="43" s="1"/>
  <c r="I502" i="43" s="1"/>
  <c r="H27" i="18" s="1"/>
  <c r="I27" i="18" s="1"/>
  <c r="I299" i="43"/>
  <c r="I216" i="43"/>
  <c r="I219" i="43" s="1"/>
  <c r="I314" i="43"/>
  <c r="I70" i="43"/>
  <c r="I73" i="43" s="1"/>
  <c r="I458" i="43"/>
  <c r="I460" i="43" s="1"/>
  <c r="H26" i="18" s="1"/>
  <c r="I26" i="18" s="1"/>
  <c r="I668" i="43"/>
  <c r="I670" i="43" s="1"/>
  <c r="H32" i="18" s="1"/>
  <c r="I32" i="18" s="1"/>
  <c r="M8" i="52"/>
  <c r="M5" i="52"/>
  <c r="M25" i="52"/>
  <c r="N25" i="52" s="1"/>
  <c r="N9" i="52"/>
  <c r="E23" i="52"/>
  <c r="K23" i="52" s="1"/>
  <c r="L23" i="52"/>
  <c r="E18" i="52"/>
  <c r="K18" i="52" s="1"/>
  <c r="K9" i="52"/>
  <c r="M7" i="52"/>
  <c r="N7" i="52" s="1"/>
  <c r="N18" i="52"/>
  <c r="E24" i="52"/>
  <c r="K24" i="52" s="1"/>
  <c r="M6" i="52"/>
  <c r="M10" i="52"/>
  <c r="N10" i="52" s="1"/>
  <c r="K6" i="52"/>
  <c r="M24" i="52"/>
  <c r="N24" i="52" s="1"/>
  <c r="M23" i="52"/>
  <c r="E20" i="52"/>
  <c r="K20" i="52" s="1"/>
  <c r="E21" i="52"/>
  <c r="K21" i="52" s="1"/>
  <c r="E17" i="52"/>
  <c r="K17" i="52" s="1"/>
  <c r="E19" i="52"/>
  <c r="K19" i="52" s="1"/>
  <c r="E8" i="52"/>
  <c r="K8" i="52" s="1"/>
  <c r="L8" i="52"/>
  <c r="E5" i="52"/>
  <c r="K5" i="52" s="1"/>
  <c r="L5" i="52"/>
  <c r="E16" i="52"/>
  <c r="K16" i="52" s="1"/>
  <c r="E22" i="52"/>
  <c r="K22" i="52" s="1"/>
  <c r="M22" i="52"/>
  <c r="N22" i="52" s="1"/>
  <c r="H2170" i="43" l="1"/>
  <c r="H2144" i="43" s="1"/>
  <c r="I2144" i="43" s="1"/>
  <c r="I2780" i="43"/>
  <c r="I2795" i="43" s="1"/>
  <c r="I2797" i="43" s="1"/>
  <c r="H563" i="18" s="1"/>
  <c r="I563" i="18" s="1"/>
  <c r="J563" i="18" s="1"/>
  <c r="I2199" i="43"/>
  <c r="I2214" i="43" s="1"/>
  <c r="I2216" i="43" s="1"/>
  <c r="H384" i="18" s="1"/>
  <c r="I179" i="18"/>
  <c r="J179" i="18" s="1"/>
  <c r="I2100" i="43"/>
  <c r="I2115" i="43" s="1"/>
  <c r="I2117" i="43" s="1"/>
  <c r="H382" i="18" s="1"/>
  <c r="I2877" i="43"/>
  <c r="I2892" i="43" s="1"/>
  <c r="I2894" i="43" s="1"/>
  <c r="H565" i="18" s="1"/>
  <c r="H1303" i="43"/>
  <c r="H1277" i="43" s="1"/>
  <c r="I1277" i="43" s="1"/>
  <c r="I1282" i="43" s="1"/>
  <c r="I1297" i="43" s="1"/>
  <c r="I1299" i="43" s="1"/>
  <c r="H182" i="18" s="1"/>
  <c r="I3025" i="43"/>
  <c r="I3040" i="43" s="1"/>
  <c r="I3042" i="43" s="1"/>
  <c r="H568" i="18" s="1"/>
  <c r="H1747" i="43"/>
  <c r="H1716" i="43" s="1"/>
  <c r="I1716" i="43" s="1"/>
  <c r="H15" i="43"/>
  <c r="I15" i="43" s="1"/>
  <c r="H2616" i="43"/>
  <c r="H2585" i="43" s="1"/>
  <c r="I2585" i="43" s="1"/>
  <c r="I385" i="18"/>
  <c r="J385" i="18" s="1"/>
  <c r="I2149" i="43"/>
  <c r="I2164" i="43" s="1"/>
  <c r="I2166" i="43" s="1"/>
  <c r="H383" i="18" s="1"/>
  <c r="I2926" i="43"/>
  <c r="I2941" i="43" s="1"/>
  <c r="I2943" i="43" s="1"/>
  <c r="H566" i="18" s="1"/>
  <c r="H1404" i="43"/>
  <c r="H1377" i="43" s="1"/>
  <c r="I1377" i="43" s="1"/>
  <c r="I1383" i="43" s="1"/>
  <c r="I1398" i="43" s="1"/>
  <c r="I1400" i="43" s="1"/>
  <c r="H184" i="18" s="1"/>
  <c r="I1332" i="43"/>
  <c r="I1347" i="43" s="1"/>
  <c r="I1349" i="43" s="1"/>
  <c r="H183" i="18" s="1"/>
  <c r="I1045" i="43"/>
  <c r="I1060" i="43" s="1"/>
  <c r="I1062" i="43" s="1"/>
  <c r="H177" i="18" s="1"/>
  <c r="I1954" i="43"/>
  <c r="I1969" i="43" s="1"/>
  <c r="I1971" i="43" s="1"/>
  <c r="H379" i="18" s="1"/>
  <c r="H3441" i="43"/>
  <c r="H3410" i="43" s="1"/>
  <c r="I3410" i="43" s="1"/>
  <c r="H2023" i="43"/>
  <c r="H1997" i="43" s="1"/>
  <c r="I1997" i="43" s="1"/>
  <c r="I2002" i="43" s="1"/>
  <c r="I2017" i="43" s="1"/>
  <c r="I2019" i="43" s="1"/>
  <c r="H380" i="18" s="1"/>
  <c r="H3097" i="43"/>
  <c r="H3070" i="43" s="1"/>
  <c r="I3070" i="43" s="1"/>
  <c r="I3076" i="43" s="1"/>
  <c r="I3091" i="43" s="1"/>
  <c r="I3093" i="43" s="1"/>
  <c r="H569" i="18" s="1"/>
  <c r="H2996" i="43"/>
  <c r="H2970" i="43" s="1"/>
  <c r="I2970" i="43" s="1"/>
  <c r="I2975" i="43" s="1"/>
  <c r="I2990" i="43" s="1"/>
  <c r="I2992" i="43" s="1"/>
  <c r="H567" i="18" s="1"/>
  <c r="H1205" i="43"/>
  <c r="I2738" i="43"/>
  <c r="I2753" i="43" s="1"/>
  <c r="I2755" i="43" s="1"/>
  <c r="H562" i="18" s="1"/>
  <c r="I1087" i="43"/>
  <c r="I1102" i="43" s="1"/>
  <c r="I1104" i="43" s="1"/>
  <c r="H178" i="18" s="1"/>
  <c r="H2615" i="43"/>
  <c r="H2584" i="43" s="1"/>
  <c r="I2584" i="43" s="1"/>
  <c r="I2591" i="43" s="1"/>
  <c r="I2609" i="43" s="1"/>
  <c r="I2611" i="43" s="1"/>
  <c r="H396" i="18" s="1"/>
  <c r="H39" i="43"/>
  <c r="H14" i="43" s="1"/>
  <c r="I14" i="43" s="1"/>
  <c r="H1748" i="43"/>
  <c r="H1717" i="43" s="1"/>
  <c r="I1717" i="43" s="1"/>
  <c r="H2072" i="43"/>
  <c r="H2046" i="43" s="1"/>
  <c r="I2046" i="43" s="1"/>
  <c r="I2051" i="43" s="1"/>
  <c r="I2066" i="43" s="1"/>
  <c r="I2068" i="43" s="1"/>
  <c r="H381" i="18" s="1"/>
  <c r="H2849" i="43"/>
  <c r="H2823" i="43" s="1"/>
  <c r="I2823" i="43" s="1"/>
  <c r="I2828" i="43" s="1"/>
  <c r="I2843" i="43" s="1"/>
  <c r="I2845" i="43" s="1"/>
  <c r="H564" i="18" s="1"/>
  <c r="I1233" i="43"/>
  <c r="I1248" i="43" s="1"/>
  <c r="I1250" i="43" s="1"/>
  <c r="H181" i="18" s="1"/>
  <c r="H3440" i="43"/>
  <c r="H3409" i="43" s="1"/>
  <c r="I3409" i="43" s="1"/>
  <c r="I3416" i="43" s="1"/>
  <c r="I3434" i="43" s="1"/>
  <c r="I3436" i="43" s="1"/>
  <c r="H580" i="18" s="1"/>
  <c r="I1912" i="43"/>
  <c r="I1927" i="43" s="1"/>
  <c r="I1929" i="43" s="1"/>
  <c r="H378" i="18" s="1"/>
  <c r="H38" i="43"/>
  <c r="H13" i="43" s="1"/>
  <c r="H128" i="43"/>
  <c r="H102" i="43" s="1"/>
  <c r="I102" i="43" s="1"/>
  <c r="H325" i="43"/>
  <c r="H298" i="43" s="1"/>
  <c r="I298" i="43" s="1"/>
  <c r="H226" i="43"/>
  <c r="H200" i="43" s="1"/>
  <c r="I200" i="43" s="1"/>
  <c r="H720" i="43"/>
  <c r="H689" i="43" s="1"/>
  <c r="I689" i="43" s="1"/>
  <c r="H275" i="43"/>
  <c r="H249" i="43" s="1"/>
  <c r="I249" i="43" s="1"/>
  <c r="H80" i="43"/>
  <c r="H55" i="43" s="1"/>
  <c r="N6" i="52"/>
  <c r="H376" i="43"/>
  <c r="H349" i="43" s="1"/>
  <c r="I349" i="43" s="1"/>
  <c r="H177" i="43"/>
  <c r="H151" i="43" s="1"/>
  <c r="I151" i="43" s="1"/>
  <c r="N5" i="52"/>
  <c r="I318" i="43"/>
  <c r="I301" i="43"/>
  <c r="I104" i="43"/>
  <c r="I252" i="43"/>
  <c r="I153" i="43"/>
  <c r="I251" i="43"/>
  <c r="I250" i="43"/>
  <c r="I302" i="43"/>
  <c r="I105" i="43"/>
  <c r="I201" i="43"/>
  <c r="I694" i="43"/>
  <c r="I154" i="43"/>
  <c r="I691" i="43"/>
  <c r="I56" i="43"/>
  <c r="N8" i="52"/>
  <c r="I103" i="43"/>
  <c r="I350" i="43"/>
  <c r="I203" i="43"/>
  <c r="I692" i="43"/>
  <c r="I690" i="43"/>
  <c r="I152" i="43"/>
  <c r="N23" i="52"/>
  <c r="I564" i="18" l="1"/>
  <c r="J564" i="18" s="1"/>
  <c r="I184" i="18"/>
  <c r="J184" i="18" s="1"/>
  <c r="I565" i="18"/>
  <c r="J565" i="18" s="1"/>
  <c r="I378" i="18"/>
  <c r="J378" i="18" s="1"/>
  <c r="I381" i="18"/>
  <c r="J381" i="18" s="1"/>
  <c r="I396" i="18"/>
  <c r="J396" i="18" s="1"/>
  <c r="I567" i="18"/>
  <c r="J567" i="18" s="1"/>
  <c r="I379" i="18"/>
  <c r="J379" i="18" s="1"/>
  <c r="I566" i="18"/>
  <c r="J566" i="18" s="1"/>
  <c r="K376" i="18"/>
  <c r="K377" i="18"/>
  <c r="I1723" i="43"/>
  <c r="I1741" i="43" s="1"/>
  <c r="I1743" i="43" s="1"/>
  <c r="H195" i="18" s="1"/>
  <c r="I382" i="18"/>
  <c r="J382" i="18" s="1"/>
  <c r="I580" i="18"/>
  <c r="J580" i="18" s="1"/>
  <c r="I178" i="18"/>
  <c r="J178" i="18" s="1"/>
  <c r="I569" i="18"/>
  <c r="J569" i="18" s="1"/>
  <c r="I177" i="18"/>
  <c r="J177" i="18" s="1"/>
  <c r="I383" i="18"/>
  <c r="J383" i="18" s="1"/>
  <c r="I568" i="18"/>
  <c r="J568" i="18" s="1"/>
  <c r="I181" i="18"/>
  <c r="J181" i="18" s="1"/>
  <c r="I562" i="18"/>
  <c r="J562" i="18" s="1"/>
  <c r="I380" i="18"/>
  <c r="J380" i="18" s="1"/>
  <c r="I183" i="18"/>
  <c r="J183" i="18" s="1"/>
  <c r="I182" i="18"/>
  <c r="J182" i="18" s="1"/>
  <c r="I384" i="18"/>
  <c r="J384" i="18" s="1"/>
  <c r="H1181" i="43"/>
  <c r="I1181" i="43" s="1"/>
  <c r="H1179" i="43"/>
  <c r="I1179" i="43" s="1"/>
  <c r="H1182" i="43"/>
  <c r="I1182" i="43" s="1"/>
  <c r="H1180" i="43"/>
  <c r="I1180" i="43" s="1"/>
  <c r="I355" i="43"/>
  <c r="I370" i="43" s="1"/>
  <c r="I372" i="43" s="1"/>
  <c r="H23" i="18" s="1"/>
  <c r="I23" i="18" s="1"/>
  <c r="I304" i="43"/>
  <c r="I319" i="43" s="1"/>
  <c r="I321" i="43" s="1"/>
  <c r="H22" i="18" s="1"/>
  <c r="I22" i="18" s="1"/>
  <c r="I156" i="43"/>
  <c r="I171" i="43" s="1"/>
  <c r="I173" i="43" s="1"/>
  <c r="H19" i="18" s="1"/>
  <c r="I19" i="18" s="1"/>
  <c r="I205" i="43"/>
  <c r="I220" i="43" s="1"/>
  <c r="I222" i="43" s="1"/>
  <c r="H20" i="18" s="1"/>
  <c r="I20" i="18" s="1"/>
  <c r="I107" i="43"/>
  <c r="I122" i="43" s="1"/>
  <c r="I124" i="43" s="1"/>
  <c r="H18" i="18" s="1"/>
  <c r="I18" i="18" s="1"/>
  <c r="I254" i="43"/>
  <c r="I269" i="43" s="1"/>
  <c r="I271" i="43" s="1"/>
  <c r="H21" i="18" s="1"/>
  <c r="I21" i="18" s="1"/>
  <c r="I696" i="43"/>
  <c r="I714" i="43" s="1"/>
  <c r="I716" i="43" s="1"/>
  <c r="H34" i="18" s="1"/>
  <c r="I34" i="18" s="1"/>
  <c r="I57" i="43"/>
  <c r="I13" i="43"/>
  <c r="I17" i="43" s="1"/>
  <c r="I32" i="43" s="1"/>
  <c r="I34" i="43" s="1"/>
  <c r="I55" i="43"/>
  <c r="I195" i="18" l="1"/>
  <c r="J195" i="18" s="1"/>
  <c r="K561" i="18"/>
  <c r="K560" i="18"/>
  <c r="I1184" i="43"/>
  <c r="I1199" i="43" s="1"/>
  <c r="I1201" i="43" s="1"/>
  <c r="H180" i="18" s="1"/>
  <c r="H16" i="18"/>
  <c r="I16" i="18" s="1"/>
  <c r="I59" i="43"/>
  <c r="I74" i="43" s="1"/>
  <c r="I76" i="43" s="1"/>
  <c r="H17" i="18" s="1"/>
  <c r="I17" i="18" s="1"/>
  <c r="I180" i="18" l="1"/>
  <c r="J180" i="18" s="1"/>
  <c r="J212" i="44"/>
  <c r="K209" i="44" s="1"/>
  <c r="G98" i="18" l="1"/>
  <c r="I949" i="43"/>
  <c r="I950" i="43"/>
  <c r="I951" i="43"/>
  <c r="I948" i="43"/>
  <c r="I964" i="43"/>
  <c r="I965" i="43"/>
  <c r="I966" i="43"/>
  <c r="I957" i="43"/>
  <c r="I958" i="43"/>
  <c r="I959" i="43"/>
  <c r="I960" i="43"/>
  <c r="I961" i="43"/>
  <c r="I962" i="43"/>
  <c r="I963" i="43"/>
  <c r="I972" i="43"/>
  <c r="I973" i="43"/>
  <c r="I974" i="43"/>
  <c r="I975" i="43"/>
  <c r="I976" i="43"/>
  <c r="J69" i="44"/>
  <c r="K66" i="44" s="1"/>
  <c r="G36" i="18" l="1"/>
  <c r="J74" i="44" l="1"/>
  <c r="J47" i="44"/>
  <c r="J26" i="44"/>
  <c r="J19" i="44"/>
  <c r="J13" i="44"/>
  <c r="J17" i="44" s="1"/>
  <c r="F41" i="44"/>
  <c r="J41" i="44" s="1"/>
  <c r="F36" i="44"/>
  <c r="J36" i="44" s="1"/>
  <c r="F31" i="44"/>
  <c r="F57" i="44"/>
  <c r="J57" i="44" s="1"/>
  <c r="F52" i="44"/>
  <c r="J52" i="44" s="1"/>
  <c r="J303" i="44"/>
  <c r="J281" i="44"/>
  <c r="J250" i="44"/>
  <c r="K247" i="44" s="1"/>
  <c r="J207" i="44"/>
  <c r="J182" i="44"/>
  <c r="J192" i="44"/>
  <c r="J239" i="44"/>
  <c r="J146" i="44"/>
  <c r="G350" i="44" s="1"/>
  <c r="G109" i="18" l="1"/>
  <c r="J14" i="44"/>
  <c r="J16" i="44"/>
  <c r="G373" i="44"/>
  <c r="G1014" i="43" l="1"/>
  <c r="K71" i="44" l="1"/>
  <c r="G37" i="18" l="1"/>
  <c r="G870" i="43"/>
  <c r="I870" i="43" s="1"/>
  <c r="I884" i="43"/>
  <c r="I887" i="43"/>
  <c r="I883" i="43"/>
  <c r="I882" i="43"/>
  <c r="I881" i="43"/>
  <c r="I880" i="43"/>
  <c r="I877" i="43"/>
  <c r="I876" i="43"/>
  <c r="I875" i="43"/>
  <c r="I872" i="43"/>
  <c r="I871" i="43"/>
  <c r="I869" i="43"/>
  <c r="D100" i="18"/>
  <c r="I849" i="43"/>
  <c r="I846" i="43"/>
  <c r="I845" i="43"/>
  <c r="I844" i="43"/>
  <c r="I843" i="43"/>
  <c r="I842" i="43"/>
  <c r="I839" i="43"/>
  <c r="I838" i="43"/>
  <c r="I837" i="43"/>
  <c r="I836" i="43"/>
  <c r="I835" i="43"/>
  <c r="I832" i="43"/>
  <c r="I831" i="43"/>
  <c r="I830" i="43"/>
  <c r="I829" i="43"/>
  <c r="D95" i="18"/>
  <c r="C826" i="43" l="1"/>
  <c r="C866" i="43"/>
  <c r="I873" i="43"/>
  <c r="I885" i="43"/>
  <c r="I878" i="43"/>
  <c r="I840" i="43"/>
  <c r="I847" i="43"/>
  <c r="I833" i="43"/>
  <c r="I886" i="43" l="1"/>
  <c r="I888" i="43" s="1"/>
  <c r="H100" i="18" s="1"/>
  <c r="I848" i="43"/>
  <c r="I850" i="43" s="1"/>
  <c r="H95" i="18" s="1"/>
  <c r="J407" i="44" l="1"/>
  <c r="K404" i="44" s="1"/>
  <c r="J402" i="44"/>
  <c r="K399" i="44" s="1"/>
  <c r="J396" i="44"/>
  <c r="K393" i="44" s="1"/>
  <c r="G140" i="18" l="1"/>
  <c r="G138" i="18"/>
  <c r="G141" i="18"/>
  <c r="J391" i="44"/>
  <c r="K388" i="44" s="1"/>
  <c r="D113" i="18"/>
  <c r="G137" i="18" l="1"/>
  <c r="C904" i="43"/>
  <c r="D82" i="18"/>
  <c r="J230" i="44"/>
  <c r="K227" i="44" s="1"/>
  <c r="J218" i="44"/>
  <c r="K215" i="44" s="1"/>
  <c r="J204" i="44"/>
  <c r="K201" i="44" s="1"/>
  <c r="J198" i="44"/>
  <c r="K194" i="44" s="1"/>
  <c r="J189" i="44"/>
  <c r="J179" i="44"/>
  <c r="K176" i="44" s="1"/>
  <c r="J144" i="44"/>
  <c r="K141" i="44" s="1"/>
  <c r="G95" i="18" l="1"/>
  <c r="F63" i="44"/>
  <c r="J63" i="44" s="1"/>
  <c r="J245" i="44"/>
  <c r="C786" i="43"/>
  <c r="K242" i="44"/>
  <c r="K185" i="44"/>
  <c r="G152" i="44"/>
  <c r="J152" i="44" s="1"/>
  <c r="G155" i="44"/>
  <c r="H155" i="44"/>
  <c r="H163" i="44"/>
  <c r="F236" i="44"/>
  <c r="J236" i="44" s="1"/>
  <c r="G104" i="18"/>
  <c r="F256" i="44"/>
  <c r="J256" i="44" s="1"/>
  <c r="K253" i="44" s="1"/>
  <c r="F224" i="44"/>
  <c r="G100" i="18"/>
  <c r="G97" i="18"/>
  <c r="G163" i="44"/>
  <c r="G92" i="18"/>
  <c r="F310" i="44"/>
  <c r="F384" i="44"/>
  <c r="J384" i="44" s="1"/>
  <c r="G82" i="18"/>
  <c r="G108" i="18" l="1"/>
  <c r="G111" i="18"/>
  <c r="G94" i="18"/>
  <c r="F379" i="44"/>
  <c r="J379" i="44" s="1"/>
  <c r="G160" i="44"/>
  <c r="J160" i="44" s="1"/>
  <c r="F169" i="44" s="1"/>
  <c r="J169" i="44" s="1"/>
  <c r="J224" i="44"/>
  <c r="K221" i="44" s="1"/>
  <c r="K233" i="44"/>
  <c r="J155" i="44"/>
  <c r="K149" i="44" s="1"/>
  <c r="J509" i="44"/>
  <c r="K506" i="44" s="1"/>
  <c r="J504" i="44"/>
  <c r="K501" i="44" s="1"/>
  <c r="J493" i="44"/>
  <c r="K490" i="44" s="1"/>
  <c r="J488" i="44"/>
  <c r="K485" i="44" s="1"/>
  <c r="J483" i="44"/>
  <c r="K480" i="44" s="1"/>
  <c r="J478" i="44"/>
  <c r="K475" i="44" s="1"/>
  <c r="J452" i="44"/>
  <c r="K449" i="44" s="1"/>
  <c r="J472" i="44"/>
  <c r="K469" i="44" s="1"/>
  <c r="J467" i="44"/>
  <c r="K464" i="44" s="1"/>
  <c r="J462" i="44"/>
  <c r="K459" i="44" s="1"/>
  <c r="J457" i="44"/>
  <c r="K454" i="44" s="1"/>
  <c r="I169" i="18"/>
  <c r="I168" i="18"/>
  <c r="I134" i="18"/>
  <c r="J446" i="44"/>
  <c r="K443" i="44" s="1"/>
  <c r="J441" i="44"/>
  <c r="K438" i="44" s="1"/>
  <c r="J435" i="44"/>
  <c r="K432" i="44" s="1"/>
  <c r="G162" i="18" l="1"/>
  <c r="G155" i="18"/>
  <c r="G163" i="18"/>
  <c r="G156" i="18"/>
  <c r="G166" i="18"/>
  <c r="G161" i="18"/>
  <c r="G167" i="18"/>
  <c r="G149" i="18"/>
  <c r="G158" i="18"/>
  <c r="G84" i="18"/>
  <c r="G157" i="18"/>
  <c r="G152" i="18"/>
  <c r="G154" i="18"/>
  <c r="G106" i="18"/>
  <c r="G151" i="18"/>
  <c r="G160" i="18"/>
  <c r="G102" i="18"/>
  <c r="J430" i="44"/>
  <c r="K427" i="44" s="1"/>
  <c r="J425" i="44"/>
  <c r="K422" i="44" s="1"/>
  <c r="J413" i="44"/>
  <c r="K410" i="44" s="1"/>
  <c r="J115" i="44"/>
  <c r="J116" i="44"/>
  <c r="J117" i="44"/>
  <c r="J118" i="44"/>
  <c r="J119" i="44"/>
  <c r="J120" i="44"/>
  <c r="J121" i="44"/>
  <c r="J114" i="44"/>
  <c r="G147" i="18" l="1"/>
  <c r="G148" i="18"/>
  <c r="F419" i="44"/>
  <c r="G143" i="18"/>
  <c r="F499" i="44"/>
  <c r="J499" i="44" s="1"/>
  <c r="K496" i="44" s="1"/>
  <c r="I769" i="43"/>
  <c r="I766" i="43"/>
  <c r="I765" i="43"/>
  <c r="I764" i="43"/>
  <c r="I763" i="43"/>
  <c r="I762" i="43"/>
  <c r="I759" i="43"/>
  <c r="I758" i="43"/>
  <c r="I757" i="43"/>
  <c r="I756" i="43"/>
  <c r="I755" i="43"/>
  <c r="I752" i="43"/>
  <c r="I751" i="43"/>
  <c r="I750" i="43"/>
  <c r="I749" i="43"/>
  <c r="K111" i="44"/>
  <c r="D72" i="18"/>
  <c r="G165" i="18" l="1"/>
  <c r="F127" i="44"/>
  <c r="J127" i="44" s="1"/>
  <c r="K124" i="44" s="1"/>
  <c r="C746" i="43"/>
  <c r="J419" i="44"/>
  <c r="I767" i="43"/>
  <c r="G72" i="18"/>
  <c r="F132" i="44"/>
  <c r="J132" i="44" s="1"/>
  <c r="I753" i="43"/>
  <c r="I760" i="43"/>
  <c r="I809" i="43"/>
  <c r="I806" i="43"/>
  <c r="I805" i="43"/>
  <c r="I804" i="43"/>
  <c r="I803" i="43"/>
  <c r="I802" i="43"/>
  <c r="I799" i="43"/>
  <c r="I798" i="43"/>
  <c r="I797" i="43"/>
  <c r="I796" i="43"/>
  <c r="I795" i="43"/>
  <c r="I792" i="43"/>
  <c r="I791" i="43"/>
  <c r="I790" i="43"/>
  <c r="I789" i="43"/>
  <c r="I927" i="43"/>
  <c r="I924" i="43"/>
  <c r="I923" i="43"/>
  <c r="I922" i="43"/>
  <c r="I921" i="43"/>
  <c r="I920" i="43"/>
  <c r="I917" i="43"/>
  <c r="I916" i="43"/>
  <c r="I915" i="43"/>
  <c r="I914" i="43"/>
  <c r="I913" i="43"/>
  <c r="I910" i="43"/>
  <c r="I909" i="43"/>
  <c r="I908" i="43"/>
  <c r="I907" i="43"/>
  <c r="D131" i="18"/>
  <c r="I1001" i="43"/>
  <c r="I1020" i="43"/>
  <c r="I1017" i="43"/>
  <c r="I1016" i="43"/>
  <c r="I1015" i="43"/>
  <c r="I1014" i="43"/>
  <c r="I1013" i="43"/>
  <c r="I1010" i="43"/>
  <c r="I1009" i="43"/>
  <c r="I1008" i="43"/>
  <c r="I1007" i="43"/>
  <c r="I1006" i="43"/>
  <c r="I1003" i="43"/>
  <c r="I1002" i="43"/>
  <c r="I1000" i="43"/>
  <c r="G74" i="18" l="1"/>
  <c r="C997" i="43"/>
  <c r="K416" i="44"/>
  <c r="I768" i="43"/>
  <c r="I770" i="43" s="1"/>
  <c r="H72" i="18" s="1"/>
  <c r="I807" i="43"/>
  <c r="I1004" i="43"/>
  <c r="I911" i="43"/>
  <c r="I793" i="43"/>
  <c r="I800" i="43"/>
  <c r="I918" i="43"/>
  <c r="I925" i="43"/>
  <c r="I1018" i="43"/>
  <c r="I1011" i="43"/>
  <c r="G145" i="18" l="1"/>
  <c r="I808" i="43"/>
  <c r="I810" i="43" s="1"/>
  <c r="H82" i="18" s="1"/>
  <c r="I1019" i="43"/>
  <c r="I1021" i="43" s="1"/>
  <c r="H131" i="18" s="1"/>
  <c r="I926" i="43"/>
  <c r="I928" i="43" s="1"/>
  <c r="H113" i="18" s="1"/>
  <c r="D127" i="18" l="1"/>
  <c r="C944" i="43" l="1"/>
  <c r="K20" i="44" l="1"/>
  <c r="K19" i="44"/>
  <c r="K18" i="44"/>
  <c r="K13" i="44"/>
  <c r="G21" i="18" l="1"/>
  <c r="G22" i="18"/>
  <c r="G23" i="18"/>
  <c r="G16" i="18"/>
  <c r="K60" i="44"/>
  <c r="K49" i="44"/>
  <c r="K44" i="44"/>
  <c r="K38" i="44"/>
  <c r="K33" i="44"/>
  <c r="J31" i="44"/>
  <c r="K23" i="44"/>
  <c r="I39" i="18"/>
  <c r="K17" i="44"/>
  <c r="K15" i="44"/>
  <c r="K14" i="44"/>
  <c r="K16" i="44"/>
  <c r="G20" i="18" l="1"/>
  <c r="G27" i="18"/>
  <c r="G25" i="18"/>
  <c r="G19" i="18"/>
  <c r="G30" i="18"/>
  <c r="G28" i="18"/>
  <c r="G17" i="18"/>
  <c r="G18" i="18"/>
  <c r="G31" i="18"/>
  <c r="K54" i="44"/>
  <c r="K28" i="44"/>
  <c r="G34" i="18"/>
  <c r="C23" i="31"/>
  <c r="G32" i="18" l="1"/>
  <c r="G26" i="18"/>
  <c r="J14" i="31"/>
  <c r="J22" i="31" s="1"/>
  <c r="K93" i="44"/>
  <c r="K92" i="44"/>
  <c r="K91" i="44"/>
  <c r="K90" i="44"/>
  <c r="G54" i="18" l="1"/>
  <c r="G55" i="18"/>
  <c r="G56" i="18"/>
  <c r="G53" i="18"/>
  <c r="J368" i="44"/>
  <c r="J367" i="44"/>
  <c r="J362" i="44"/>
  <c r="J361" i="44"/>
  <c r="J358" i="44"/>
  <c r="J357" i="44"/>
  <c r="F370" i="44"/>
  <c r="J370" i="44" s="1"/>
  <c r="F369" i="44"/>
  <c r="J369" i="44" s="1"/>
  <c r="F366" i="44"/>
  <c r="J366" i="44" s="1"/>
  <c r="F365" i="44"/>
  <c r="J365" i="44" s="1"/>
  <c r="F364" i="44"/>
  <c r="J364" i="44" s="1"/>
  <c r="F363" i="44"/>
  <c r="J363" i="44" s="1"/>
  <c r="F360" i="44"/>
  <c r="J360" i="44" s="1"/>
  <c r="F359" i="44"/>
  <c r="J359" i="44" s="1"/>
  <c r="F356" i="44"/>
  <c r="J356" i="44" l="1"/>
  <c r="F265" i="44" l="1"/>
  <c r="J265" i="44" s="1"/>
  <c r="F264" i="44"/>
  <c r="J264" i="44" s="1"/>
  <c r="F263" i="44"/>
  <c r="J263" i="44" s="1"/>
  <c r="F262" i="44"/>
  <c r="J262" i="44" s="1"/>
  <c r="J294" i="44"/>
  <c r="J293" i="44"/>
  <c r="J292" i="44"/>
  <c r="J289" i="44"/>
  <c r="J288" i="44"/>
  <c r="J287" i="44"/>
  <c r="J278" i="44"/>
  <c r="J277" i="44"/>
  <c r="J274" i="44"/>
  <c r="G310" i="44"/>
  <c r="J316" i="44"/>
  <c r="J325" i="44"/>
  <c r="J322" i="44"/>
  <c r="J319" i="44"/>
  <c r="K104" i="44"/>
  <c r="K100" i="44"/>
  <c r="K97" i="44"/>
  <c r="K96" i="44"/>
  <c r="K89" i="44"/>
  <c r="K88" i="44"/>
  <c r="K79" i="44"/>
  <c r="K78" i="44"/>
  <c r="F347" i="44"/>
  <c r="J347" i="44" s="1"/>
  <c r="F346" i="44"/>
  <c r="J346" i="44" s="1"/>
  <c r="F343" i="44"/>
  <c r="J343" i="44" s="1"/>
  <c r="F342" i="44"/>
  <c r="J342" i="44" s="1"/>
  <c r="F341" i="44"/>
  <c r="J341" i="44" s="1"/>
  <c r="F340" i="44"/>
  <c r="J340" i="44" s="1"/>
  <c r="F337" i="44"/>
  <c r="J337" i="44" s="1"/>
  <c r="F336" i="44"/>
  <c r="F333" i="44"/>
  <c r="J300" i="44"/>
  <c r="J273" i="44"/>
  <c r="J272" i="44"/>
  <c r="I971" i="43"/>
  <c r="I970" i="43"/>
  <c r="I955" i="43"/>
  <c r="I956" i="43"/>
  <c r="G44" i="18" l="1"/>
  <c r="G51" i="18"/>
  <c r="G52" i="18"/>
  <c r="G58" i="18"/>
  <c r="G59" i="18"/>
  <c r="G66" i="18"/>
  <c r="K268" i="44"/>
  <c r="K297" i="44"/>
  <c r="F373" i="44"/>
  <c r="J373" i="44" s="1"/>
  <c r="K352" i="44" s="1"/>
  <c r="J333" i="44"/>
  <c r="F350" i="44"/>
  <c r="J350" i="44" s="1"/>
  <c r="G61" i="18"/>
  <c r="J163" i="44"/>
  <c r="G43" i="18"/>
  <c r="K283" i="44"/>
  <c r="K259" i="44"/>
  <c r="K312" i="44"/>
  <c r="G128" i="18" l="1"/>
  <c r="G121" i="18"/>
  <c r="G116" i="18"/>
  <c r="G118" i="18"/>
  <c r="G115" i="18"/>
  <c r="G113" i="18"/>
  <c r="K157" i="44"/>
  <c r="F172" i="44"/>
  <c r="I69" i="18"/>
  <c r="G85" i="18" l="1"/>
  <c r="J336" i="44"/>
  <c r="K329" i="44" l="1"/>
  <c r="J85" i="44"/>
  <c r="J82" i="44"/>
  <c r="J172" i="44" s="1"/>
  <c r="K165" i="44" s="1"/>
  <c r="J81" i="44"/>
  <c r="J80" i="44"/>
  <c r="I63" i="18"/>
  <c r="I67" i="18"/>
  <c r="I68" i="18"/>
  <c r="G86" i="18" l="1"/>
  <c r="G127" i="18"/>
  <c r="K80" i="44"/>
  <c r="K81" i="44"/>
  <c r="K82" i="44"/>
  <c r="K85" i="44"/>
  <c r="I980" i="43"/>
  <c r="I977" i="43"/>
  <c r="I967" i="43"/>
  <c r="I952" i="43"/>
  <c r="I947" i="43"/>
  <c r="G45" i="18" l="1"/>
  <c r="G47" i="18"/>
  <c r="G49" i="18"/>
  <c r="G46" i="18"/>
  <c r="I968" i="43"/>
  <c r="I953" i="43"/>
  <c r="I978" i="43"/>
  <c r="I979" i="43" l="1"/>
  <c r="I981" i="43" s="1"/>
  <c r="H127" i="18" l="1"/>
  <c r="I78" i="18"/>
  <c r="H408" i="31" l="1"/>
  <c r="H407" i="31"/>
  <c r="H406" i="31"/>
  <c r="H405" i="31"/>
  <c r="H404" i="31"/>
  <c r="H403" i="31"/>
  <c r="H402" i="31"/>
  <c r="H401" i="31"/>
  <c r="H400" i="31"/>
  <c r="I381" i="31"/>
  <c r="I366" i="31"/>
  <c r="C21" i="31"/>
  <c r="C20" i="31"/>
  <c r="C19" i="31"/>
  <c r="C18" i="31"/>
  <c r="C17" i="31"/>
  <c r="C16" i="31"/>
  <c r="I396" i="31" l="1"/>
  <c r="J8" i="18"/>
  <c r="I11" i="18" l="1"/>
  <c r="I366" i="18" l="1"/>
  <c r="J366" i="18" s="1"/>
  <c r="I362" i="18"/>
  <c r="J362" i="18" s="1"/>
  <c r="I355" i="18"/>
  <c r="J355" i="18" s="1"/>
  <c r="I351" i="18"/>
  <c r="J351" i="18" s="1"/>
  <c r="I347" i="18"/>
  <c r="J347" i="18" s="1"/>
  <c r="I343" i="18"/>
  <c r="J343" i="18" s="1"/>
  <c r="I339" i="18"/>
  <c r="J339" i="18" s="1"/>
  <c r="I335" i="18"/>
  <c r="J335" i="18" s="1"/>
  <c r="I328" i="18"/>
  <c r="I324" i="18"/>
  <c r="J324" i="18" s="1"/>
  <c r="I320" i="18"/>
  <c r="J320" i="18" s="1"/>
  <c r="I316" i="18"/>
  <c r="J316" i="18" s="1"/>
  <c r="I312" i="18"/>
  <c r="J312" i="18" s="1"/>
  <c r="I308" i="18"/>
  <c r="J308" i="18" s="1"/>
  <c r="I299" i="18"/>
  <c r="J299" i="18" s="1"/>
  <c r="I295" i="18"/>
  <c r="J295" i="18" s="1"/>
  <c r="I291" i="18"/>
  <c r="J291" i="18" s="1"/>
  <c r="I287" i="18"/>
  <c r="J287" i="18" s="1"/>
  <c r="I283" i="18"/>
  <c r="J283" i="18" s="1"/>
  <c r="I279" i="18"/>
  <c r="J279" i="18" s="1"/>
  <c r="I275" i="18"/>
  <c r="J275" i="18" s="1"/>
  <c r="I271" i="18"/>
  <c r="J271" i="18" s="1"/>
  <c r="I267" i="18"/>
  <c r="J267" i="18" s="1"/>
  <c r="I261" i="18"/>
  <c r="I257" i="18"/>
  <c r="J257" i="18" s="1"/>
  <c r="I249" i="18"/>
  <c r="J249" i="18" s="1"/>
  <c r="I242" i="18"/>
  <c r="J242" i="18" s="1"/>
  <c r="I238" i="18"/>
  <c r="J238" i="18" s="1"/>
  <c r="I229" i="18"/>
  <c r="J229" i="18" s="1"/>
  <c r="I225" i="18"/>
  <c r="J225" i="18" s="1"/>
  <c r="I221" i="18"/>
  <c r="J221" i="18" s="1"/>
  <c r="I217" i="18"/>
  <c r="J217" i="18" s="1"/>
  <c r="I213" i="18"/>
  <c r="J213" i="18" s="1"/>
  <c r="I209" i="18"/>
  <c r="J209" i="18" s="1"/>
  <c r="I369" i="18"/>
  <c r="I365" i="18"/>
  <c r="J365" i="18" s="1"/>
  <c r="I361" i="18"/>
  <c r="I354" i="18"/>
  <c r="J354" i="18" s="1"/>
  <c r="I350" i="18"/>
  <c r="J350" i="18" s="1"/>
  <c r="I346" i="18"/>
  <c r="J346" i="18" s="1"/>
  <c r="I342" i="18"/>
  <c r="J342" i="18" s="1"/>
  <c r="I338" i="18"/>
  <c r="J338" i="18" s="1"/>
  <c r="I334" i="18"/>
  <c r="J334" i="18" s="1"/>
  <c r="I327" i="18"/>
  <c r="J327" i="18" s="1"/>
  <c r="I323" i="18"/>
  <c r="J323" i="18" s="1"/>
  <c r="I319" i="18"/>
  <c r="J319" i="18" s="1"/>
  <c r="I315" i="18"/>
  <c r="J315" i="18" s="1"/>
  <c r="I311" i="18"/>
  <c r="J311" i="18" s="1"/>
  <c r="I307" i="18"/>
  <c r="J307" i="18" s="1"/>
  <c r="I298" i="18"/>
  <c r="J298" i="18" s="1"/>
  <c r="I294" i="18"/>
  <c r="J294" i="18" s="1"/>
  <c r="I290" i="18"/>
  <c r="J290" i="18" s="1"/>
  <c r="I286" i="18"/>
  <c r="J286" i="18" s="1"/>
  <c r="I282" i="18"/>
  <c r="J282" i="18" s="1"/>
  <c r="I278" i="18"/>
  <c r="J278" i="18" s="1"/>
  <c r="I274" i="18"/>
  <c r="J274" i="18" s="1"/>
  <c r="I270" i="18"/>
  <c r="J270" i="18" s="1"/>
  <c r="I266" i="18"/>
  <c r="J266" i="18" s="1"/>
  <c r="I260" i="18"/>
  <c r="J260" i="18" s="1"/>
  <c r="I256" i="18"/>
  <c r="J256" i="18" s="1"/>
  <c r="I248" i="18"/>
  <c r="J248" i="18" s="1"/>
  <c r="I241" i="18"/>
  <c r="J241" i="18" s="1"/>
  <c r="I237" i="18"/>
  <c r="J237" i="18" s="1"/>
  <c r="I228" i="18"/>
  <c r="J228" i="18" s="1"/>
  <c r="I224" i="18"/>
  <c r="J224" i="18" s="1"/>
  <c r="I220" i="18"/>
  <c r="J220" i="18" s="1"/>
  <c r="I216" i="18"/>
  <c r="J216" i="18" s="1"/>
  <c r="I212" i="18"/>
  <c r="J212" i="18" s="1"/>
  <c r="I208" i="18"/>
  <c r="J208" i="18" s="1"/>
  <c r="I368" i="18"/>
  <c r="J368" i="18" s="1"/>
  <c r="I364" i="18"/>
  <c r="J364" i="18" s="1"/>
  <c r="I357" i="18"/>
  <c r="I353" i="18"/>
  <c r="J353" i="18" s="1"/>
  <c r="I349" i="18"/>
  <c r="J349" i="18" s="1"/>
  <c r="I345" i="18"/>
  <c r="J345" i="18" s="1"/>
  <c r="I341" i="18"/>
  <c r="J341" i="18" s="1"/>
  <c r="I337" i="18"/>
  <c r="J337" i="18" s="1"/>
  <c r="I333" i="18"/>
  <c r="J333" i="18" s="1"/>
  <c r="I326" i="18"/>
  <c r="J326" i="18" s="1"/>
  <c r="I322" i="18"/>
  <c r="J322" i="18" s="1"/>
  <c r="I318" i="18"/>
  <c r="J318" i="18" s="1"/>
  <c r="I314" i="18"/>
  <c r="J314" i="18" s="1"/>
  <c r="I310" i="18"/>
  <c r="J310" i="18" s="1"/>
  <c r="I306" i="18"/>
  <c r="J306" i="18" s="1"/>
  <c r="I297" i="18"/>
  <c r="J297" i="18" s="1"/>
  <c r="I293" i="18"/>
  <c r="J293" i="18" s="1"/>
  <c r="I289" i="18"/>
  <c r="J289" i="18" s="1"/>
  <c r="I285" i="18"/>
  <c r="J285" i="18" s="1"/>
  <c r="I281" i="18"/>
  <c r="J281" i="18" s="1"/>
  <c r="I277" i="18"/>
  <c r="J277" i="18" s="1"/>
  <c r="I273" i="18"/>
  <c r="J273" i="18" s="1"/>
  <c r="I269" i="18"/>
  <c r="J269" i="18" s="1"/>
  <c r="I265" i="18"/>
  <c r="I259" i="18"/>
  <c r="J259" i="18" s="1"/>
  <c r="I255" i="18"/>
  <c r="J255" i="18" s="1"/>
  <c r="I247" i="18"/>
  <c r="J247" i="18" s="1"/>
  <c r="I240" i="18"/>
  <c r="J240" i="18" s="1"/>
  <c r="I236" i="18"/>
  <c r="J236" i="18" s="1"/>
  <c r="I227" i="18"/>
  <c r="J227" i="18" s="1"/>
  <c r="I223" i="18"/>
  <c r="J223" i="18" s="1"/>
  <c r="I219" i="18"/>
  <c r="J219" i="18" s="1"/>
  <c r="I215" i="18"/>
  <c r="J215" i="18" s="1"/>
  <c r="I211" i="18"/>
  <c r="J211" i="18" s="1"/>
  <c r="I202" i="18"/>
  <c r="J202" i="18" s="1"/>
  <c r="I352" i="18"/>
  <c r="J352" i="18" s="1"/>
  <c r="I336" i="18"/>
  <c r="J336" i="18" s="1"/>
  <c r="I317" i="18"/>
  <c r="J317" i="18" s="1"/>
  <c r="I296" i="18"/>
  <c r="J296" i="18" s="1"/>
  <c r="I280" i="18"/>
  <c r="J280" i="18" s="1"/>
  <c r="I264" i="18"/>
  <c r="I239" i="18"/>
  <c r="J239" i="18" s="1"/>
  <c r="I218" i="18"/>
  <c r="J218" i="18" s="1"/>
  <c r="I367" i="18"/>
  <c r="J367" i="18" s="1"/>
  <c r="I348" i="18"/>
  <c r="J348" i="18" s="1"/>
  <c r="I332" i="18"/>
  <c r="I313" i="18"/>
  <c r="J313" i="18" s="1"/>
  <c r="I292" i="18"/>
  <c r="J292" i="18" s="1"/>
  <c r="I276" i="18"/>
  <c r="J276" i="18" s="1"/>
  <c r="I258" i="18"/>
  <c r="J258" i="18" s="1"/>
  <c r="I235" i="18"/>
  <c r="J235" i="18" s="1"/>
  <c r="I214" i="18"/>
  <c r="J214" i="18" s="1"/>
  <c r="I363" i="18"/>
  <c r="J363" i="18" s="1"/>
  <c r="I344" i="18"/>
  <c r="J344" i="18" s="1"/>
  <c r="I325" i="18"/>
  <c r="J325" i="18" s="1"/>
  <c r="I309" i="18"/>
  <c r="J309" i="18" s="1"/>
  <c r="I288" i="18"/>
  <c r="J288" i="18" s="1"/>
  <c r="I272" i="18"/>
  <c r="J272" i="18" s="1"/>
  <c r="I250" i="18"/>
  <c r="I226" i="18"/>
  <c r="J226" i="18" s="1"/>
  <c r="I210" i="18"/>
  <c r="J210" i="18" s="1"/>
  <c r="I356" i="18"/>
  <c r="J356" i="18" s="1"/>
  <c r="I340" i="18"/>
  <c r="J340" i="18" s="1"/>
  <c r="I321" i="18"/>
  <c r="J321" i="18" s="1"/>
  <c r="I300" i="18"/>
  <c r="J300" i="18" s="1"/>
  <c r="I284" i="18"/>
  <c r="J284" i="18" s="1"/>
  <c r="I268" i="18"/>
  <c r="J268" i="18" s="1"/>
  <c r="I243" i="18"/>
  <c r="I222" i="18"/>
  <c r="J222" i="18" s="1"/>
  <c r="I197" i="18"/>
  <c r="J197" i="18" s="1"/>
  <c r="I553" i="18"/>
  <c r="I549" i="18"/>
  <c r="J549" i="18" s="1"/>
  <c r="I545" i="18"/>
  <c r="I539" i="18"/>
  <c r="J539" i="18" s="1"/>
  <c r="I535" i="18"/>
  <c r="J535" i="18" s="1"/>
  <c r="I531" i="18"/>
  <c r="J531" i="18" s="1"/>
  <c r="I527" i="18"/>
  <c r="J527" i="18" s="1"/>
  <c r="I523" i="18"/>
  <c r="J523" i="18" s="1"/>
  <c r="I519" i="18"/>
  <c r="J519" i="18" s="1"/>
  <c r="I510" i="18"/>
  <c r="J510" i="18" s="1"/>
  <c r="I506" i="18"/>
  <c r="J506" i="18" s="1"/>
  <c r="I502" i="18"/>
  <c r="J502" i="18" s="1"/>
  <c r="I498" i="18"/>
  <c r="J498" i="18" s="1"/>
  <c r="I494" i="18"/>
  <c r="J494" i="18" s="1"/>
  <c r="I490" i="18"/>
  <c r="J490" i="18" s="1"/>
  <c r="I481" i="18"/>
  <c r="J481" i="18" s="1"/>
  <c r="I477" i="18"/>
  <c r="J477" i="18" s="1"/>
  <c r="I473" i="18"/>
  <c r="J473" i="18" s="1"/>
  <c r="I469" i="18"/>
  <c r="J469" i="18" s="1"/>
  <c r="I460" i="18"/>
  <c r="J460" i="18" s="1"/>
  <c r="I451" i="18"/>
  <c r="J451" i="18" s="1"/>
  <c r="I443" i="18"/>
  <c r="J443" i="18" s="1"/>
  <c r="I439" i="18"/>
  <c r="J439" i="18" s="1"/>
  <c r="I430" i="18"/>
  <c r="J430" i="18" s="1"/>
  <c r="I426" i="18"/>
  <c r="J426" i="18" s="1"/>
  <c r="I422" i="18"/>
  <c r="J422" i="18" s="1"/>
  <c r="I418" i="18"/>
  <c r="J418" i="18" s="1"/>
  <c r="I414" i="18"/>
  <c r="J414" i="18" s="1"/>
  <c r="I410" i="18"/>
  <c r="J410" i="18" s="1"/>
  <c r="I550" i="18"/>
  <c r="J550" i="18" s="1"/>
  <c r="I546" i="18"/>
  <c r="J546" i="18" s="1"/>
  <c r="I540" i="18"/>
  <c r="J540" i="18" s="1"/>
  <c r="I536" i="18"/>
  <c r="J536" i="18" s="1"/>
  <c r="I532" i="18"/>
  <c r="J532" i="18" s="1"/>
  <c r="I528" i="18"/>
  <c r="J528" i="18" s="1"/>
  <c r="I524" i="18"/>
  <c r="J524" i="18" s="1"/>
  <c r="I520" i="18"/>
  <c r="J520" i="18" s="1"/>
  <c r="I507" i="18"/>
  <c r="J507" i="18" s="1"/>
  <c r="I499" i="18"/>
  <c r="J499" i="18" s="1"/>
  <c r="I482" i="18"/>
  <c r="J482" i="18" s="1"/>
  <c r="I470" i="18"/>
  <c r="J470" i="18" s="1"/>
  <c r="I444" i="18"/>
  <c r="J444" i="18" s="1"/>
  <c r="I431" i="18"/>
  <c r="J431" i="18" s="1"/>
  <c r="I552" i="18"/>
  <c r="J552" i="18" s="1"/>
  <c r="I548" i="18"/>
  <c r="J548" i="18" s="1"/>
  <c r="I544" i="18"/>
  <c r="I538" i="18"/>
  <c r="J538" i="18" s="1"/>
  <c r="I534" i="18"/>
  <c r="J534" i="18" s="1"/>
  <c r="I530" i="18"/>
  <c r="J530" i="18" s="1"/>
  <c r="I526" i="18"/>
  <c r="J526" i="18" s="1"/>
  <c r="I522" i="18"/>
  <c r="J522" i="18" s="1"/>
  <c r="I518" i="18"/>
  <c r="J518" i="18" s="1"/>
  <c r="I509" i="18"/>
  <c r="J509" i="18" s="1"/>
  <c r="I505" i="18"/>
  <c r="J505" i="18" s="1"/>
  <c r="I501" i="18"/>
  <c r="J501" i="18" s="1"/>
  <c r="I497" i="18"/>
  <c r="J497" i="18" s="1"/>
  <c r="I493" i="18"/>
  <c r="J493" i="18" s="1"/>
  <c r="I484" i="18"/>
  <c r="J484" i="18" s="1"/>
  <c r="I480" i="18"/>
  <c r="J480" i="18" s="1"/>
  <c r="I476" i="18"/>
  <c r="J476" i="18" s="1"/>
  <c r="I472" i="18"/>
  <c r="J472" i="18" s="1"/>
  <c r="I463" i="18"/>
  <c r="J463" i="18" s="1"/>
  <c r="I459" i="18"/>
  <c r="J459" i="18" s="1"/>
  <c r="I450" i="18"/>
  <c r="J450" i="18" s="1"/>
  <c r="I442" i="18"/>
  <c r="J442" i="18" s="1"/>
  <c r="I438" i="18"/>
  <c r="J438" i="18" s="1"/>
  <c r="I429" i="18"/>
  <c r="J429" i="18" s="1"/>
  <c r="I425" i="18"/>
  <c r="J425" i="18" s="1"/>
  <c r="I421" i="18"/>
  <c r="J421" i="18" s="1"/>
  <c r="I417" i="18"/>
  <c r="J417" i="18" s="1"/>
  <c r="I413" i="18"/>
  <c r="J413" i="18" s="1"/>
  <c r="I409" i="18"/>
  <c r="J409" i="18" s="1"/>
  <c r="I511" i="18"/>
  <c r="J511" i="18" s="1"/>
  <c r="I495" i="18"/>
  <c r="J495" i="18" s="1"/>
  <c r="I478" i="18"/>
  <c r="J478" i="18" s="1"/>
  <c r="I461" i="18"/>
  <c r="J461" i="18" s="1"/>
  <c r="I440" i="18"/>
  <c r="J440" i="18" s="1"/>
  <c r="I423" i="18"/>
  <c r="J423" i="18" s="1"/>
  <c r="I551" i="18"/>
  <c r="J551" i="18" s="1"/>
  <c r="I547" i="18"/>
  <c r="J547" i="18" s="1"/>
  <c r="I543" i="18"/>
  <c r="I537" i="18"/>
  <c r="J537" i="18" s="1"/>
  <c r="I533" i="18"/>
  <c r="J533" i="18" s="1"/>
  <c r="I529" i="18"/>
  <c r="J529" i="18" s="1"/>
  <c r="I525" i="18"/>
  <c r="J525" i="18" s="1"/>
  <c r="I521" i="18"/>
  <c r="J521" i="18" s="1"/>
  <c r="I517" i="18"/>
  <c r="J517" i="18" s="1"/>
  <c r="I508" i="18"/>
  <c r="J508" i="18" s="1"/>
  <c r="I504" i="18"/>
  <c r="J504" i="18" s="1"/>
  <c r="I500" i="18"/>
  <c r="J500" i="18" s="1"/>
  <c r="I496" i="18"/>
  <c r="J496" i="18" s="1"/>
  <c r="I492" i="18"/>
  <c r="J492" i="18" s="1"/>
  <c r="I483" i="18"/>
  <c r="J483" i="18" s="1"/>
  <c r="I479" i="18"/>
  <c r="J479" i="18" s="1"/>
  <c r="I475" i="18"/>
  <c r="J475" i="18" s="1"/>
  <c r="I471" i="18"/>
  <c r="J471" i="18" s="1"/>
  <c r="I462" i="18"/>
  <c r="J462" i="18" s="1"/>
  <c r="I458" i="18"/>
  <c r="J458" i="18" s="1"/>
  <c r="I445" i="18"/>
  <c r="J445" i="18" s="1"/>
  <c r="I441" i="18"/>
  <c r="J441" i="18" s="1"/>
  <c r="I432" i="18"/>
  <c r="J432" i="18" s="1"/>
  <c r="I428" i="18"/>
  <c r="J428" i="18" s="1"/>
  <c r="I424" i="18"/>
  <c r="J424" i="18" s="1"/>
  <c r="I420" i="18"/>
  <c r="J420" i="18" s="1"/>
  <c r="I416" i="18"/>
  <c r="J416" i="18" s="1"/>
  <c r="I412" i="18"/>
  <c r="J412" i="18" s="1"/>
  <c r="I403" i="18"/>
  <c r="J403" i="18" s="1"/>
  <c r="I503" i="18"/>
  <c r="J503" i="18" s="1"/>
  <c r="I491" i="18"/>
  <c r="J491" i="18" s="1"/>
  <c r="I474" i="18"/>
  <c r="J474" i="18" s="1"/>
  <c r="I452" i="18"/>
  <c r="J452" i="18" s="1"/>
  <c r="I427" i="18"/>
  <c r="J427" i="18" s="1"/>
  <c r="I419" i="18"/>
  <c r="J419" i="18" s="1"/>
  <c r="I415" i="18"/>
  <c r="J415" i="18" s="1"/>
  <c r="I411" i="18"/>
  <c r="J411" i="18" s="1"/>
  <c r="I398" i="18"/>
  <c r="J398" i="18" s="1"/>
  <c r="I724" i="18"/>
  <c r="J724" i="18" s="1"/>
  <c r="I720" i="18"/>
  <c r="J720" i="18" s="1"/>
  <c r="I712" i="18"/>
  <c r="J712" i="18" s="1"/>
  <c r="I708" i="18"/>
  <c r="J708" i="18" s="1"/>
  <c r="I704" i="18"/>
  <c r="J704" i="18" s="1"/>
  <c r="I700" i="18"/>
  <c r="J700" i="18" s="1"/>
  <c r="I696" i="18"/>
  <c r="J696" i="18" s="1"/>
  <c r="I692" i="18"/>
  <c r="J692" i="18" s="1"/>
  <c r="I683" i="18"/>
  <c r="J683" i="18" s="1"/>
  <c r="I679" i="18"/>
  <c r="J679" i="18" s="1"/>
  <c r="I675" i="18"/>
  <c r="J675" i="18" s="1"/>
  <c r="I671" i="18"/>
  <c r="J671" i="18" s="1"/>
  <c r="I667" i="18"/>
  <c r="J667" i="18" s="1"/>
  <c r="I663" i="18"/>
  <c r="J663" i="18" s="1"/>
  <c r="I654" i="18"/>
  <c r="J654" i="18" s="1"/>
  <c r="I650" i="18"/>
  <c r="J650" i="18" s="1"/>
  <c r="I646" i="18"/>
  <c r="J646" i="18" s="1"/>
  <c r="I642" i="18"/>
  <c r="J642" i="18" s="1"/>
  <c r="I633" i="18"/>
  <c r="J633" i="18" s="1"/>
  <c r="I625" i="18"/>
  <c r="J625" i="18" s="1"/>
  <c r="I621" i="18"/>
  <c r="J621" i="18" s="1"/>
  <c r="I612" i="18"/>
  <c r="J612" i="18" s="1"/>
  <c r="I608" i="18"/>
  <c r="J608" i="18" s="1"/>
  <c r="I604" i="18"/>
  <c r="J604" i="18" s="1"/>
  <c r="I600" i="18"/>
  <c r="J600" i="18" s="1"/>
  <c r="I596" i="18"/>
  <c r="J596" i="18" s="1"/>
  <c r="I587" i="18"/>
  <c r="J587" i="18" s="1"/>
  <c r="I721" i="18"/>
  <c r="J721" i="18" s="1"/>
  <c r="I711" i="18"/>
  <c r="J711" i="18" s="1"/>
  <c r="I706" i="18"/>
  <c r="J706" i="18" s="1"/>
  <c r="I701" i="18"/>
  <c r="J701" i="18" s="1"/>
  <c r="I695" i="18"/>
  <c r="J695" i="18" s="1"/>
  <c r="I690" i="18"/>
  <c r="J690" i="18" s="1"/>
  <c r="I680" i="18"/>
  <c r="J680" i="18" s="1"/>
  <c r="I674" i="18"/>
  <c r="J674" i="18" s="1"/>
  <c r="I669" i="18"/>
  <c r="J669" i="18" s="1"/>
  <c r="I664" i="18"/>
  <c r="J664" i="18" s="1"/>
  <c r="I653" i="18"/>
  <c r="J653" i="18" s="1"/>
  <c r="I648" i="18"/>
  <c r="J648" i="18" s="1"/>
  <c r="I643" i="18"/>
  <c r="J643" i="18" s="1"/>
  <c r="I632" i="18"/>
  <c r="J632" i="18" s="1"/>
  <c r="I623" i="18"/>
  <c r="J623" i="18" s="1"/>
  <c r="I613" i="18"/>
  <c r="J613" i="18" s="1"/>
  <c r="I607" i="18"/>
  <c r="J607" i="18" s="1"/>
  <c r="I602" i="18"/>
  <c r="J602" i="18" s="1"/>
  <c r="I597" i="18"/>
  <c r="J597" i="18" s="1"/>
  <c r="I582" i="18"/>
  <c r="J582" i="18" s="1"/>
  <c r="J584" i="18" s="1"/>
  <c r="I725" i="18"/>
  <c r="I719" i="18"/>
  <c r="J719" i="18" s="1"/>
  <c r="I710" i="18"/>
  <c r="J710" i="18" s="1"/>
  <c r="I705" i="18"/>
  <c r="J705" i="18" s="1"/>
  <c r="I699" i="18"/>
  <c r="J699" i="18" s="1"/>
  <c r="I694" i="18"/>
  <c r="J694" i="18" s="1"/>
  <c r="I689" i="18"/>
  <c r="J689" i="18" s="1"/>
  <c r="I678" i="18"/>
  <c r="J678" i="18" s="1"/>
  <c r="I673" i="18"/>
  <c r="J673" i="18" s="1"/>
  <c r="I668" i="18"/>
  <c r="J668" i="18" s="1"/>
  <c r="I662" i="18"/>
  <c r="J662" i="18" s="1"/>
  <c r="I652" i="18"/>
  <c r="J652" i="18" s="1"/>
  <c r="I647" i="18"/>
  <c r="J647" i="18" s="1"/>
  <c r="I641" i="18"/>
  <c r="J641" i="18" s="1"/>
  <c r="I627" i="18"/>
  <c r="J627" i="18" s="1"/>
  <c r="I622" i="18"/>
  <c r="J622" i="18" s="1"/>
  <c r="I611" i="18"/>
  <c r="J611" i="18" s="1"/>
  <c r="I606" i="18"/>
  <c r="J606" i="18" s="1"/>
  <c r="I601" i="18"/>
  <c r="J601" i="18" s="1"/>
  <c r="I595" i="18"/>
  <c r="J595" i="18" s="1"/>
  <c r="I723" i="18"/>
  <c r="J723" i="18" s="1"/>
  <c r="I718" i="18"/>
  <c r="J718" i="18" s="1"/>
  <c r="I709" i="18"/>
  <c r="J709" i="18" s="1"/>
  <c r="I703" i="18"/>
  <c r="J703" i="18" s="1"/>
  <c r="I698" i="18"/>
  <c r="J698" i="18" s="1"/>
  <c r="I693" i="18"/>
  <c r="J693" i="18" s="1"/>
  <c r="I682" i="18"/>
  <c r="J682" i="18" s="1"/>
  <c r="I677" i="18"/>
  <c r="J677" i="18" s="1"/>
  <c r="I672" i="18"/>
  <c r="J672" i="18" s="1"/>
  <c r="I666" i="18"/>
  <c r="J666" i="18" s="1"/>
  <c r="I661" i="18"/>
  <c r="J661" i="18" s="1"/>
  <c r="I651" i="18"/>
  <c r="J651" i="18" s="1"/>
  <c r="I645" i="18"/>
  <c r="J645" i="18" s="1"/>
  <c r="I640" i="18"/>
  <c r="J640" i="18" s="1"/>
  <c r="I626" i="18"/>
  <c r="J626" i="18" s="1"/>
  <c r="I620" i="18"/>
  <c r="J620" i="18" s="1"/>
  <c r="I610" i="18"/>
  <c r="J610" i="18" s="1"/>
  <c r="I605" i="18"/>
  <c r="J605" i="18" s="1"/>
  <c r="I599" i="18"/>
  <c r="J599" i="18" s="1"/>
  <c r="I594" i="18"/>
  <c r="J594" i="18" s="1"/>
  <c r="I722" i="18"/>
  <c r="J722" i="18" s="1"/>
  <c r="I717" i="18"/>
  <c r="I707" i="18"/>
  <c r="J707" i="18" s="1"/>
  <c r="I702" i="18"/>
  <c r="J702" i="18" s="1"/>
  <c r="I697" i="18"/>
  <c r="J697" i="18" s="1"/>
  <c r="I691" i="18"/>
  <c r="J691" i="18" s="1"/>
  <c r="I681" i="18"/>
  <c r="J681" i="18" s="1"/>
  <c r="I676" i="18"/>
  <c r="J676" i="18" s="1"/>
  <c r="I670" i="18"/>
  <c r="J670" i="18" s="1"/>
  <c r="I665" i="18"/>
  <c r="J665" i="18" s="1"/>
  <c r="I655" i="18"/>
  <c r="J655" i="18" s="1"/>
  <c r="I649" i="18"/>
  <c r="J649" i="18" s="1"/>
  <c r="I644" i="18"/>
  <c r="J644" i="18" s="1"/>
  <c r="I634" i="18"/>
  <c r="J634" i="18" s="1"/>
  <c r="I624" i="18"/>
  <c r="J624" i="18" s="1"/>
  <c r="I614" i="18"/>
  <c r="J614" i="18" s="1"/>
  <c r="I609" i="18"/>
  <c r="J609" i="18" s="1"/>
  <c r="I603" i="18"/>
  <c r="J603" i="18" s="1"/>
  <c r="I598" i="18"/>
  <c r="J598" i="18" s="1"/>
  <c r="I593" i="18"/>
  <c r="J593" i="18" s="1"/>
  <c r="I98" i="18"/>
  <c r="J98" i="18" s="1"/>
  <c r="I36" i="18"/>
  <c r="J36" i="18" s="1"/>
  <c r="I109" i="18"/>
  <c r="J109" i="18" s="1"/>
  <c r="I121" i="18"/>
  <c r="J121" i="18" s="1"/>
  <c r="I113" i="18"/>
  <c r="J113" i="18" s="1"/>
  <c r="I104" i="18"/>
  <c r="J104" i="18" s="1"/>
  <c r="I102" i="18"/>
  <c r="J102" i="18" s="1"/>
  <c r="I110" i="18"/>
  <c r="J110" i="18" s="1"/>
  <c r="I100" i="18"/>
  <c r="J100" i="18" s="1"/>
  <c r="I97" i="18"/>
  <c r="J97" i="18" s="1"/>
  <c r="I120" i="18"/>
  <c r="I112" i="18"/>
  <c r="J112" i="18" s="1"/>
  <c r="I103" i="18"/>
  <c r="J103" i="18" s="1"/>
  <c r="I111" i="18"/>
  <c r="J111" i="18" s="1"/>
  <c r="I101" i="18"/>
  <c r="J101" i="18" s="1"/>
  <c r="I107" i="18"/>
  <c r="J107" i="18" s="1"/>
  <c r="I106" i="18"/>
  <c r="J106" i="18" s="1"/>
  <c r="I119" i="18"/>
  <c r="J119" i="18" s="1"/>
  <c r="I118" i="18"/>
  <c r="J118" i="18" s="1"/>
  <c r="I117" i="18"/>
  <c r="J117" i="18" s="1"/>
  <c r="I116" i="18"/>
  <c r="J116" i="18" s="1"/>
  <c r="I115" i="18"/>
  <c r="J115" i="18" s="1"/>
  <c r="I114" i="18"/>
  <c r="J114" i="18" s="1"/>
  <c r="I105" i="18"/>
  <c r="J105" i="18" s="1"/>
  <c r="I94" i="18"/>
  <c r="J94" i="18" s="1"/>
  <c r="I108" i="18"/>
  <c r="J108" i="18" s="1"/>
  <c r="I95" i="18"/>
  <c r="J95" i="18" s="1"/>
  <c r="I84" i="18"/>
  <c r="J84" i="18" s="1"/>
  <c r="I74" i="18"/>
  <c r="J74" i="18" s="1"/>
  <c r="I37" i="18"/>
  <c r="J37" i="18" s="1"/>
  <c r="I35" i="18"/>
  <c r="J35" i="18" s="1"/>
  <c r="I141" i="18"/>
  <c r="J141" i="18" s="1"/>
  <c r="I140" i="18"/>
  <c r="J140" i="18" s="1"/>
  <c r="I138" i="18"/>
  <c r="J138" i="18" s="1"/>
  <c r="I137" i="18"/>
  <c r="J137" i="18" s="1"/>
  <c r="I85" i="18"/>
  <c r="J85" i="18" s="1"/>
  <c r="I83" i="18"/>
  <c r="J83" i="18" s="1"/>
  <c r="I82" i="18"/>
  <c r="J82" i="18" s="1"/>
  <c r="I81" i="18"/>
  <c r="J81" i="18" s="1"/>
  <c r="I99" i="18"/>
  <c r="J99" i="18" s="1"/>
  <c r="I87" i="18"/>
  <c r="J87" i="18" s="1"/>
  <c r="I96" i="18"/>
  <c r="J96" i="18" s="1"/>
  <c r="I92" i="18"/>
  <c r="J92" i="18" s="1"/>
  <c r="I80" i="18"/>
  <c r="J80" i="18" s="1"/>
  <c r="I93" i="18"/>
  <c r="J93" i="18" s="1"/>
  <c r="I86" i="18"/>
  <c r="J86" i="18" s="1"/>
  <c r="I167" i="18"/>
  <c r="J167" i="18" s="1"/>
  <c r="I166" i="18"/>
  <c r="J166" i="18" s="1"/>
  <c r="I165" i="18"/>
  <c r="J165" i="18" s="1"/>
  <c r="I154" i="18"/>
  <c r="J154" i="18" s="1"/>
  <c r="I162" i="18"/>
  <c r="J162" i="18" s="1"/>
  <c r="I161" i="18"/>
  <c r="J161" i="18" s="1"/>
  <c r="I160" i="18"/>
  <c r="J160" i="18" s="1"/>
  <c r="I163" i="18"/>
  <c r="J163" i="18" s="1"/>
  <c r="I158" i="18"/>
  <c r="J158" i="18" s="1"/>
  <c r="I157" i="18"/>
  <c r="J157" i="18" s="1"/>
  <c r="I155" i="18"/>
  <c r="J155" i="18" s="1"/>
  <c r="I156" i="18"/>
  <c r="J156" i="18" s="1"/>
  <c r="I149" i="18"/>
  <c r="J149" i="18" s="1"/>
  <c r="I145" i="18"/>
  <c r="J145" i="18" s="1"/>
  <c r="I148" i="18"/>
  <c r="J148" i="18" s="1"/>
  <c r="I143" i="18"/>
  <c r="I147" i="18"/>
  <c r="J147" i="18" s="1"/>
  <c r="I151" i="18"/>
  <c r="J151" i="18" s="1"/>
  <c r="I152" i="18"/>
  <c r="J152" i="18" s="1"/>
  <c r="I71" i="18"/>
  <c r="J71" i="18" s="1"/>
  <c r="I72" i="18"/>
  <c r="J72" i="18" s="1"/>
  <c r="J17" i="18"/>
  <c r="J25" i="18"/>
  <c r="J32" i="18"/>
  <c r="J18" i="18"/>
  <c r="J26" i="18"/>
  <c r="J33" i="18"/>
  <c r="J28" i="18"/>
  <c r="J29" i="18"/>
  <c r="J19" i="18"/>
  <c r="J27" i="18"/>
  <c r="J34" i="18"/>
  <c r="J20" i="18"/>
  <c r="J30" i="18"/>
  <c r="J21" i="18"/>
  <c r="J22" i="18"/>
  <c r="J23" i="18"/>
  <c r="J31" i="18"/>
  <c r="J24" i="18"/>
  <c r="J16" i="18"/>
  <c r="I55" i="18"/>
  <c r="J55" i="18" s="1"/>
  <c r="I56" i="18"/>
  <c r="J56" i="18" s="1"/>
  <c r="I54" i="18"/>
  <c r="J54" i="18" s="1"/>
  <c r="I53" i="18"/>
  <c r="J53" i="18" s="1"/>
  <c r="I128" i="18"/>
  <c r="J128" i="18" s="1"/>
  <c r="I73" i="18"/>
  <c r="J73" i="18" s="1"/>
  <c r="I76" i="18"/>
  <c r="I75" i="18"/>
  <c r="I131" i="18"/>
  <c r="I130" i="18"/>
  <c r="I127" i="18"/>
  <c r="J127" i="18" s="1"/>
  <c r="I45" i="18"/>
  <c r="J45" i="18" s="1"/>
  <c r="I47" i="18"/>
  <c r="J47" i="18" s="1"/>
  <c r="I44" i="18"/>
  <c r="J44" i="18" s="1"/>
  <c r="I58" i="18"/>
  <c r="J58" i="18" s="1"/>
  <c r="I43" i="18"/>
  <c r="J43" i="18" s="1"/>
  <c r="I52" i="18"/>
  <c r="J52" i="18" s="1"/>
  <c r="I49" i="18"/>
  <c r="J49" i="18" s="1"/>
  <c r="I59" i="18"/>
  <c r="J59" i="18" s="1"/>
  <c r="I46" i="18"/>
  <c r="J46" i="18" s="1"/>
  <c r="I61" i="18"/>
  <c r="J61" i="18" s="1"/>
  <c r="I51" i="18"/>
  <c r="J51" i="18" s="1"/>
  <c r="J589" i="18" l="1"/>
  <c r="J251" i="18"/>
  <c r="J329" i="18"/>
  <c r="J199" i="18"/>
  <c r="J262" i="18"/>
  <c r="J244" i="18"/>
  <c r="J204" i="18"/>
  <c r="J629" i="18"/>
  <c r="J358" i="18"/>
  <c r="J302" i="18"/>
  <c r="J370" i="18"/>
  <c r="J231" i="18"/>
  <c r="J616" i="18"/>
  <c r="J400" i="18"/>
  <c r="J434" i="18"/>
  <c r="J454" i="18"/>
  <c r="J405" i="18"/>
  <c r="J542" i="18"/>
  <c r="J554" i="18"/>
  <c r="J486" i="18"/>
  <c r="J513" i="18"/>
  <c r="J465" i="18"/>
  <c r="J447" i="18"/>
  <c r="J685" i="18"/>
  <c r="J714" i="18"/>
  <c r="J657" i="18"/>
  <c r="J726" i="18"/>
  <c r="J636" i="18"/>
  <c r="J143" i="18"/>
  <c r="J63" i="18"/>
  <c r="J39" i="18"/>
  <c r="J372" i="18" l="1"/>
  <c r="J556" i="18"/>
  <c r="J728" i="18"/>
  <c r="J169" i="18"/>
  <c r="I66" i="18"/>
  <c r="J66" i="18" s="1"/>
  <c r="D13" i="56" l="1"/>
  <c r="J25" i="5"/>
  <c r="D10" i="56"/>
  <c r="J14" i="5"/>
  <c r="D16" i="56"/>
  <c r="J36" i="5"/>
  <c r="J68" i="18"/>
  <c r="I132" i="18"/>
  <c r="I79" i="18"/>
  <c r="J79" i="18" s="1"/>
  <c r="I133" i="18"/>
  <c r="K10" i="56" l="1"/>
  <c r="I10" i="56"/>
  <c r="L10" i="56"/>
  <c r="M10" i="56"/>
  <c r="J10" i="56"/>
  <c r="N10" i="56"/>
  <c r="M13" i="56"/>
  <c r="N13" i="56"/>
  <c r="K13" i="56"/>
  <c r="L13" i="56"/>
  <c r="P16" i="56"/>
  <c r="O16" i="56"/>
  <c r="Q16" i="56"/>
  <c r="N16" i="56"/>
  <c r="M16" i="56"/>
  <c r="J88" i="18"/>
  <c r="R13" i="56" l="1"/>
  <c r="R10" i="56"/>
  <c r="R16" i="56"/>
  <c r="K376" i="44" l="1"/>
  <c r="G130" i="18" l="1"/>
  <c r="J310" i="44"/>
  <c r="K306" i="44" s="1"/>
  <c r="J130" i="18"/>
  <c r="G120" i="18" l="1"/>
  <c r="J120" i="18"/>
  <c r="K381" i="44"/>
  <c r="K129" i="44"/>
  <c r="G137" i="44" l="1"/>
  <c r="J123" i="18"/>
  <c r="G131" i="18"/>
  <c r="G75" i="18"/>
  <c r="J137" i="44"/>
  <c r="J511" i="44" s="1"/>
  <c r="J131" i="18" l="1"/>
  <c r="J75" i="18"/>
  <c r="K134" i="44"/>
  <c r="K511" i="44" l="1"/>
  <c r="K512" i="44" s="1"/>
  <c r="J133" i="18"/>
  <c r="G76" i="18"/>
  <c r="J76" i="18" l="1"/>
  <c r="J78" i="18" l="1"/>
  <c r="J171" i="18" l="1"/>
  <c r="J21" i="71" l="1"/>
  <c r="D7" i="56"/>
  <c r="J730" i="18"/>
  <c r="J736" i="18" s="1"/>
  <c r="G7" i="56" l="1"/>
  <c r="K7" i="56"/>
  <c r="H7" i="56"/>
  <c r="L7" i="56"/>
  <c r="I7" i="56"/>
  <c r="M7" i="56"/>
  <c r="J7" i="56"/>
  <c r="D19" i="56"/>
  <c r="E7" i="56" s="1"/>
  <c r="D28" i="56"/>
  <c r="K725" i="18"/>
  <c r="K721" i="18"/>
  <c r="K717" i="18"/>
  <c r="K712" i="18"/>
  <c r="K708" i="18"/>
  <c r="K704" i="18"/>
  <c r="K700" i="18"/>
  <c r="K696" i="18"/>
  <c r="K692" i="18"/>
  <c r="K688" i="18"/>
  <c r="K683" i="18"/>
  <c r="K679" i="18"/>
  <c r="K675" i="18"/>
  <c r="K671" i="18"/>
  <c r="K667" i="18"/>
  <c r="K663" i="18"/>
  <c r="K659" i="18"/>
  <c r="K654" i="18"/>
  <c r="K650" i="18"/>
  <c r="K646" i="18"/>
  <c r="K642" i="18"/>
  <c r="K638" i="18"/>
  <c r="K633" i="18"/>
  <c r="K628" i="18"/>
  <c r="K624" i="18"/>
  <c r="K620" i="18"/>
  <c r="K615" i="18"/>
  <c r="K611" i="18"/>
  <c r="K607" i="18"/>
  <c r="K603" i="18"/>
  <c r="K599" i="18"/>
  <c r="K595" i="18"/>
  <c r="K591" i="18"/>
  <c r="K586" i="18"/>
  <c r="K580" i="18"/>
  <c r="K576" i="18"/>
  <c r="K572" i="18"/>
  <c r="K568" i="18"/>
  <c r="K564" i="18"/>
  <c r="K552" i="18"/>
  <c r="K548" i="18"/>
  <c r="K544" i="18"/>
  <c r="K539" i="18"/>
  <c r="K535" i="18"/>
  <c r="K531" i="18"/>
  <c r="K527" i="18"/>
  <c r="K523" i="18"/>
  <c r="K519" i="18"/>
  <c r="K515" i="18"/>
  <c r="K510" i="18"/>
  <c r="K506" i="18"/>
  <c r="K502" i="18"/>
  <c r="K498" i="18"/>
  <c r="K724" i="18"/>
  <c r="K720" i="18"/>
  <c r="K716" i="18"/>
  <c r="K711" i="18"/>
  <c r="K707" i="18"/>
  <c r="K703" i="18"/>
  <c r="K699" i="18"/>
  <c r="K695" i="18"/>
  <c r="K691" i="18"/>
  <c r="K687" i="18"/>
  <c r="K682" i="18"/>
  <c r="K678" i="18"/>
  <c r="K674" i="18"/>
  <c r="K670" i="18"/>
  <c r="K666" i="18"/>
  <c r="K662" i="18"/>
  <c r="K658" i="18"/>
  <c r="K653" i="18"/>
  <c r="K649" i="18"/>
  <c r="K645" i="18"/>
  <c r="K641" i="18"/>
  <c r="K637" i="18"/>
  <c r="K632" i="18"/>
  <c r="K627" i="18"/>
  <c r="K623" i="18"/>
  <c r="K619" i="18"/>
  <c r="K614" i="18"/>
  <c r="K610" i="18"/>
  <c r="K606" i="18"/>
  <c r="K602" i="18"/>
  <c r="K598" i="18"/>
  <c r="K594" i="18"/>
  <c r="K590" i="18"/>
  <c r="K585" i="18"/>
  <c r="K579" i="18"/>
  <c r="K575" i="18"/>
  <c r="K571" i="18"/>
  <c r="K567" i="18"/>
  <c r="K563" i="18"/>
  <c r="K551" i="18"/>
  <c r="K547" i="18"/>
  <c r="K543" i="18"/>
  <c r="K538" i="18"/>
  <c r="K534" i="18"/>
  <c r="K530" i="18"/>
  <c r="K526" i="18"/>
  <c r="K522" i="18"/>
  <c r="K518" i="18"/>
  <c r="K514" i="18"/>
  <c r="K509" i="18"/>
  <c r="K505" i="18"/>
  <c r="K501" i="18"/>
  <c r="K497" i="18"/>
  <c r="K493" i="18"/>
  <c r="K489" i="18"/>
  <c r="K484" i="18"/>
  <c r="K480" i="18"/>
  <c r="K476" i="18"/>
  <c r="K472" i="18"/>
  <c r="K468" i="18"/>
  <c r="K463" i="18"/>
  <c r="K459" i="18"/>
  <c r="K455" i="18"/>
  <c r="K450" i="18"/>
  <c r="K445" i="18"/>
  <c r="K441" i="18"/>
  <c r="K437" i="18"/>
  <c r="K432" i="18"/>
  <c r="K428" i="18"/>
  <c r="K424" i="18"/>
  <c r="K420" i="18"/>
  <c r="K416" i="18"/>
  <c r="K412" i="18"/>
  <c r="K408" i="18"/>
  <c r="K403" i="18"/>
  <c r="K380" i="18"/>
  <c r="K384" i="18"/>
  <c r="K388" i="18"/>
  <c r="K392" i="18"/>
  <c r="K396" i="18"/>
  <c r="K378" i="18"/>
  <c r="K366" i="18"/>
  <c r="K362" i="18"/>
  <c r="K357" i="18"/>
  <c r="K723" i="18"/>
  <c r="K719" i="18"/>
  <c r="K715" i="18"/>
  <c r="K710" i="18"/>
  <c r="K706" i="18"/>
  <c r="K702" i="18"/>
  <c r="K698" i="18"/>
  <c r="K694" i="18"/>
  <c r="K690" i="18"/>
  <c r="K686" i="18"/>
  <c r="K681" i="18"/>
  <c r="K677" i="18"/>
  <c r="K673" i="18"/>
  <c r="K669" i="18"/>
  <c r="K665" i="18"/>
  <c r="K661" i="18"/>
  <c r="K656" i="18"/>
  <c r="K652" i="18"/>
  <c r="K648" i="18"/>
  <c r="K644" i="18"/>
  <c r="K640" i="18"/>
  <c r="K635" i="18"/>
  <c r="K631" i="18"/>
  <c r="K626" i="18"/>
  <c r="K622" i="18"/>
  <c r="K618" i="18"/>
  <c r="K613" i="18"/>
  <c r="K609" i="18"/>
  <c r="K605" i="18"/>
  <c r="K601" i="18"/>
  <c r="K597" i="18"/>
  <c r="K593" i="18"/>
  <c r="K588" i="18"/>
  <c r="K582" i="18"/>
  <c r="K578" i="18"/>
  <c r="K574" i="18"/>
  <c r="K570" i="18"/>
  <c r="K566" i="18"/>
  <c r="K562" i="18"/>
  <c r="K550" i="18"/>
  <c r="K546" i="18"/>
  <c r="K541" i="18"/>
  <c r="K537" i="18"/>
  <c r="K533" i="18"/>
  <c r="K529" i="18"/>
  <c r="K525" i="18"/>
  <c r="K521" i="18"/>
  <c r="K517" i="18"/>
  <c r="K512" i="18"/>
  <c r="K508" i="18"/>
  <c r="K504" i="18"/>
  <c r="K500" i="18"/>
  <c r="K496" i="18"/>
  <c r="K492" i="18"/>
  <c r="K488" i="18"/>
  <c r="K483" i="18"/>
  <c r="K479" i="18"/>
  <c r="K475" i="18"/>
  <c r="K471" i="18"/>
  <c r="K467" i="18"/>
  <c r="K462" i="18"/>
  <c r="K458" i="18"/>
  <c r="K453" i="18"/>
  <c r="K449" i="18"/>
  <c r="K444" i="18"/>
  <c r="K440" i="18"/>
  <c r="K436" i="18"/>
  <c r="K431" i="18"/>
  <c r="K427" i="18"/>
  <c r="K423" i="18"/>
  <c r="K419" i="18"/>
  <c r="K415" i="18"/>
  <c r="K411" i="18"/>
  <c r="K407" i="18"/>
  <c r="K402" i="18"/>
  <c r="K381" i="18"/>
  <c r="K385" i="18"/>
  <c r="K389" i="18"/>
  <c r="K393" i="18"/>
  <c r="K397" i="18"/>
  <c r="K369" i="18"/>
  <c r="K365" i="18"/>
  <c r="K361" i="18"/>
  <c r="K356" i="18"/>
  <c r="K709" i="18"/>
  <c r="K693" i="18"/>
  <c r="K676" i="18"/>
  <c r="K660" i="18"/>
  <c r="K643" i="18"/>
  <c r="K625" i="18"/>
  <c r="K608" i="18"/>
  <c r="K592" i="18"/>
  <c r="K573" i="18"/>
  <c r="K549" i="18"/>
  <c r="K532" i="18"/>
  <c r="K516" i="18"/>
  <c r="K499" i="18"/>
  <c r="K490" i="18"/>
  <c r="K481" i="18"/>
  <c r="K473" i="18"/>
  <c r="K464" i="18"/>
  <c r="K456" i="18"/>
  <c r="K446" i="18"/>
  <c r="K438" i="18"/>
  <c r="K429" i="18"/>
  <c r="K421" i="18"/>
  <c r="K413" i="18"/>
  <c r="K404" i="18"/>
  <c r="K383" i="18"/>
  <c r="K391" i="18"/>
  <c r="K399" i="18"/>
  <c r="K363" i="18"/>
  <c r="K354" i="18"/>
  <c r="K350" i="18"/>
  <c r="K346" i="18"/>
  <c r="K342" i="18"/>
  <c r="K338" i="18"/>
  <c r="K334" i="18"/>
  <c r="K330" i="18"/>
  <c r="K325" i="18"/>
  <c r="K321" i="18"/>
  <c r="K317" i="18"/>
  <c r="K313" i="18"/>
  <c r="K309" i="18"/>
  <c r="K305" i="18"/>
  <c r="K300" i="18"/>
  <c r="K296" i="18"/>
  <c r="K292" i="18"/>
  <c r="K288" i="18"/>
  <c r="K284" i="18"/>
  <c r="K280" i="18"/>
  <c r="K276" i="18"/>
  <c r="K272" i="18"/>
  <c r="K268" i="18"/>
  <c r="K264" i="18"/>
  <c r="K259" i="18"/>
  <c r="K255" i="18"/>
  <c r="K250" i="18"/>
  <c r="K246" i="18"/>
  <c r="K241" i="18"/>
  <c r="K237" i="18"/>
  <c r="K233" i="18"/>
  <c r="K228" i="18"/>
  <c r="K224" i="18"/>
  <c r="K220" i="18"/>
  <c r="K216" i="18"/>
  <c r="K212" i="18"/>
  <c r="K208" i="18"/>
  <c r="K203" i="18"/>
  <c r="K198" i="18"/>
  <c r="K194" i="18"/>
  <c r="K190" i="18"/>
  <c r="K186" i="18"/>
  <c r="K182" i="18"/>
  <c r="K178" i="18"/>
  <c r="K168" i="18"/>
  <c r="K164" i="18"/>
  <c r="K160" i="18"/>
  <c r="K156" i="18"/>
  <c r="K152" i="18"/>
  <c r="K148" i="18"/>
  <c r="K144" i="18"/>
  <c r="K140" i="18"/>
  <c r="K136" i="18"/>
  <c r="K131" i="18"/>
  <c r="K127" i="18"/>
  <c r="K122" i="18"/>
  <c r="K118" i="18"/>
  <c r="K722" i="18"/>
  <c r="K705" i="18"/>
  <c r="K689" i="18"/>
  <c r="K672" i="18"/>
  <c r="K655" i="18"/>
  <c r="K639" i="18"/>
  <c r="K621" i="18"/>
  <c r="K604" i="18"/>
  <c r="K587" i="18"/>
  <c r="K569" i="18"/>
  <c r="K545" i="18"/>
  <c r="K528" i="18"/>
  <c r="K511" i="18"/>
  <c r="K495" i="18"/>
  <c r="K487" i="18"/>
  <c r="K478" i="18"/>
  <c r="K470" i="18"/>
  <c r="K461" i="18"/>
  <c r="K452" i="18"/>
  <c r="K443" i="18"/>
  <c r="K435" i="18"/>
  <c r="K426" i="18"/>
  <c r="K418" i="18"/>
  <c r="K410" i="18"/>
  <c r="K401" i="18"/>
  <c r="K386" i="18"/>
  <c r="K394" i="18"/>
  <c r="K368" i="18"/>
  <c r="K360" i="18"/>
  <c r="K353" i="18"/>
  <c r="K349" i="18"/>
  <c r="K345" i="18"/>
  <c r="K341" i="18"/>
  <c r="K337" i="18"/>
  <c r="K333" i="18"/>
  <c r="K328" i="18"/>
  <c r="K324" i="18"/>
  <c r="K320" i="18"/>
  <c r="K316" i="18"/>
  <c r="K312" i="18"/>
  <c r="K308" i="18"/>
  <c r="K304" i="18"/>
  <c r="K299" i="18"/>
  <c r="K295" i="18"/>
  <c r="K291" i="18"/>
  <c r="K287" i="18"/>
  <c r="K283" i="18"/>
  <c r="K279" i="18"/>
  <c r="K275" i="18"/>
  <c r="K271" i="18"/>
  <c r="K267" i="18"/>
  <c r="K263" i="18"/>
  <c r="K258" i="18"/>
  <c r="K254" i="18"/>
  <c r="K249" i="18"/>
  <c r="K245" i="18"/>
  <c r="K240" i="18"/>
  <c r="K236" i="18"/>
  <c r="K232" i="18"/>
  <c r="K227" i="18"/>
  <c r="K223" i="18"/>
  <c r="K219" i="18"/>
  <c r="K215" i="18"/>
  <c r="K211" i="18"/>
  <c r="K207" i="18"/>
  <c r="K202" i="18"/>
  <c r="K197" i="18"/>
  <c r="K193" i="18"/>
  <c r="K189" i="18"/>
  <c r="K185" i="18"/>
  <c r="K181" i="18"/>
  <c r="K177" i="18"/>
  <c r="K167" i="18"/>
  <c r="K163" i="18"/>
  <c r="K159" i="18"/>
  <c r="K155" i="18"/>
  <c r="K151" i="18"/>
  <c r="K147" i="18"/>
  <c r="K143" i="18"/>
  <c r="K139" i="18"/>
  <c r="K135" i="18"/>
  <c r="K130" i="18"/>
  <c r="K126" i="18"/>
  <c r="K121" i="18"/>
  <c r="K117" i="18"/>
  <c r="K113" i="18"/>
  <c r="K109" i="18"/>
  <c r="K105" i="18"/>
  <c r="K101" i="18"/>
  <c r="K97" i="18"/>
  <c r="K93" i="18"/>
  <c r="K89" i="18"/>
  <c r="K84" i="18"/>
  <c r="K80" i="18"/>
  <c r="K75" i="18"/>
  <c r="K71" i="18"/>
  <c r="K61" i="18"/>
  <c r="K57" i="18"/>
  <c r="K53" i="18"/>
  <c r="K49" i="18"/>
  <c r="K45" i="18"/>
  <c r="K41" i="18"/>
  <c r="K19" i="18"/>
  <c r="K718" i="18"/>
  <c r="K684" i="18"/>
  <c r="K651" i="18"/>
  <c r="K617" i="18"/>
  <c r="K581" i="18"/>
  <c r="K540" i="18"/>
  <c r="K507" i="18"/>
  <c r="K485" i="18"/>
  <c r="K469" i="18"/>
  <c r="K451" i="18"/>
  <c r="K433" i="18"/>
  <c r="K417" i="18"/>
  <c r="K379" i="18"/>
  <c r="K395" i="18"/>
  <c r="K359" i="18"/>
  <c r="K348" i="18"/>
  <c r="K340" i="18"/>
  <c r="K332" i="18"/>
  <c r="K323" i="18"/>
  <c r="K315" i="18"/>
  <c r="K307" i="18"/>
  <c r="K298" i="18"/>
  <c r="K290" i="18"/>
  <c r="K282" i="18"/>
  <c r="K274" i="18"/>
  <c r="K266" i="18"/>
  <c r="K257" i="18"/>
  <c r="K248" i="18"/>
  <c r="K239" i="18"/>
  <c r="K230" i="18"/>
  <c r="K222" i="18"/>
  <c r="K214" i="18"/>
  <c r="K206" i="18"/>
  <c r="K196" i="18"/>
  <c r="K188" i="18"/>
  <c r="K180" i="18"/>
  <c r="K166" i="18"/>
  <c r="K158" i="18"/>
  <c r="K150" i="18"/>
  <c r="K142" i="18"/>
  <c r="K134" i="18"/>
  <c r="K125" i="18"/>
  <c r="K116" i="18"/>
  <c r="K111" i="18"/>
  <c r="K106" i="18"/>
  <c r="K100" i="18"/>
  <c r="K95" i="18"/>
  <c r="K90" i="18"/>
  <c r="K83" i="18"/>
  <c r="K77" i="18"/>
  <c r="K72" i="18"/>
  <c r="K65" i="18"/>
  <c r="K59" i="18"/>
  <c r="K54" i="18"/>
  <c r="K48" i="18"/>
  <c r="K43" i="18"/>
  <c r="K18" i="18"/>
  <c r="K23" i="18"/>
  <c r="K27" i="18"/>
  <c r="K31" i="18"/>
  <c r="K35" i="18"/>
  <c r="K16" i="18"/>
  <c r="K701" i="18"/>
  <c r="K600" i="18"/>
  <c r="K524" i="18"/>
  <c r="K494" i="18"/>
  <c r="K460" i="18"/>
  <c r="K425" i="18"/>
  <c r="K387" i="18"/>
  <c r="K352" i="18"/>
  <c r="K336" i="18"/>
  <c r="K319" i="18"/>
  <c r="K303" i="18"/>
  <c r="K286" i="18"/>
  <c r="K270" i="18"/>
  <c r="K253" i="18"/>
  <c r="K243" i="18"/>
  <c r="K226" i="18"/>
  <c r="K210" i="18"/>
  <c r="K192" i="18"/>
  <c r="K176" i="18"/>
  <c r="K154" i="18"/>
  <c r="K138" i="18"/>
  <c r="K120" i="18"/>
  <c r="K108" i="18"/>
  <c r="K98" i="18"/>
  <c r="K86" i="18"/>
  <c r="K74" i="18"/>
  <c r="K62" i="18"/>
  <c r="K56" i="18"/>
  <c r="K46" i="18"/>
  <c r="K21" i="18"/>
  <c r="K29" i="18"/>
  <c r="K37" i="18"/>
  <c r="K697" i="18"/>
  <c r="K630" i="18"/>
  <c r="K553" i="18"/>
  <c r="K491" i="18"/>
  <c r="K457" i="18"/>
  <c r="K422" i="18"/>
  <c r="K390" i="18"/>
  <c r="K351" i="18"/>
  <c r="K335" i="18"/>
  <c r="K318" i="18"/>
  <c r="K310" i="18"/>
  <c r="K293" i="18"/>
  <c r="K277" i="18"/>
  <c r="K260" i="18"/>
  <c r="K234" i="18"/>
  <c r="K217" i="18"/>
  <c r="K200" i="18"/>
  <c r="K183" i="18"/>
  <c r="K161" i="18"/>
  <c r="K145" i="18"/>
  <c r="K128" i="18"/>
  <c r="K112" i="18"/>
  <c r="K107" i="18"/>
  <c r="K96" i="18"/>
  <c r="K85" i="18"/>
  <c r="K73" i="18"/>
  <c r="K60" i="18"/>
  <c r="K50" i="18"/>
  <c r="K17" i="18"/>
  <c r="K26" i="18"/>
  <c r="K34" i="18"/>
  <c r="K713" i="18"/>
  <c r="K680" i="18"/>
  <c r="K647" i="18"/>
  <c r="K612" i="18"/>
  <c r="K577" i="18"/>
  <c r="K536" i="18"/>
  <c r="K503" i="18"/>
  <c r="K482" i="18"/>
  <c r="K466" i="18"/>
  <c r="K448" i="18"/>
  <c r="K430" i="18"/>
  <c r="K414" i="18"/>
  <c r="K382" i="18"/>
  <c r="K398" i="18"/>
  <c r="K355" i="18"/>
  <c r="K347" i="18"/>
  <c r="K339" i="18"/>
  <c r="K331" i="18"/>
  <c r="K322" i="18"/>
  <c r="K314" i="18"/>
  <c r="K306" i="18"/>
  <c r="K297" i="18"/>
  <c r="K289" i="18"/>
  <c r="K281" i="18"/>
  <c r="K273" i="18"/>
  <c r="K265" i="18"/>
  <c r="K256" i="18"/>
  <c r="K247" i="18"/>
  <c r="K238" i="18"/>
  <c r="K229" i="18"/>
  <c r="K221" i="18"/>
  <c r="K213" i="18"/>
  <c r="K205" i="18"/>
  <c r="K195" i="18"/>
  <c r="K187" i="18"/>
  <c r="K179" i="18"/>
  <c r="K165" i="18"/>
  <c r="K157" i="18"/>
  <c r="K149" i="18"/>
  <c r="K141" i="18"/>
  <c r="K132" i="18"/>
  <c r="K124" i="18"/>
  <c r="K115" i="18"/>
  <c r="K110" i="18"/>
  <c r="K104" i="18"/>
  <c r="K99" i="18"/>
  <c r="K94" i="18"/>
  <c r="K87" i="18"/>
  <c r="K82" i="18"/>
  <c r="K76" i="18"/>
  <c r="K70" i="18"/>
  <c r="K64" i="18"/>
  <c r="K58" i="18"/>
  <c r="K52" i="18"/>
  <c r="K47" i="18"/>
  <c r="K42" i="18"/>
  <c r="K20" i="18"/>
  <c r="K24" i="18"/>
  <c r="K28" i="18"/>
  <c r="K32" i="18"/>
  <c r="K36" i="18"/>
  <c r="K668" i="18"/>
  <c r="K634" i="18"/>
  <c r="K565" i="18"/>
  <c r="K477" i="18"/>
  <c r="K442" i="18"/>
  <c r="K409" i="18"/>
  <c r="K367" i="18"/>
  <c r="K344" i="18"/>
  <c r="K327" i="18"/>
  <c r="K311" i="18"/>
  <c r="K294" i="18"/>
  <c r="K278" i="18"/>
  <c r="K261" i="18"/>
  <c r="K235" i="18"/>
  <c r="K218" i="18"/>
  <c r="K201" i="18"/>
  <c r="K184" i="18"/>
  <c r="K162" i="18"/>
  <c r="K146" i="18"/>
  <c r="K129" i="18"/>
  <c r="K114" i="18"/>
  <c r="K103" i="18"/>
  <c r="K92" i="18"/>
  <c r="K81" i="18"/>
  <c r="K69" i="18"/>
  <c r="K51" i="18"/>
  <c r="K40" i="18"/>
  <c r="K25" i="18"/>
  <c r="K33" i="18"/>
  <c r="K664" i="18"/>
  <c r="K596" i="18"/>
  <c r="K520" i="18"/>
  <c r="K474" i="18"/>
  <c r="K439" i="18"/>
  <c r="K406" i="18"/>
  <c r="K364" i="18"/>
  <c r="K343" i="18"/>
  <c r="K326" i="18"/>
  <c r="K301" i="18"/>
  <c r="K285" i="18"/>
  <c r="K269" i="18"/>
  <c r="K252" i="18"/>
  <c r="K242" i="18"/>
  <c r="K225" i="18"/>
  <c r="K209" i="18"/>
  <c r="K191" i="18"/>
  <c r="K175" i="18"/>
  <c r="K153" i="18"/>
  <c r="K137" i="18"/>
  <c r="K119" i="18"/>
  <c r="K102" i="18"/>
  <c r="K91" i="18"/>
  <c r="K79" i="18"/>
  <c r="K67" i="18"/>
  <c r="K55" i="18"/>
  <c r="K44" i="18"/>
  <c r="K22" i="18"/>
  <c r="K30" i="18"/>
  <c r="K38" i="18"/>
  <c r="K66" i="18"/>
  <c r="E13" i="56" l="1"/>
  <c r="P21" i="56"/>
  <c r="N21" i="56"/>
  <c r="Q21" i="56"/>
  <c r="I21" i="56"/>
  <c r="L21" i="56"/>
  <c r="H21" i="56"/>
  <c r="M21" i="56"/>
  <c r="F22" i="56"/>
  <c r="G21" i="56"/>
  <c r="K21" i="56"/>
  <c r="E16" i="56"/>
  <c r="J21" i="56"/>
  <c r="E10" i="56"/>
  <c r="O21" i="56"/>
  <c r="F21" i="56"/>
  <c r="R7" i="56"/>
  <c r="K629" i="18"/>
  <c r="K88" i="18"/>
  <c r="D29" i="56"/>
  <c r="R29" i="56"/>
  <c r="K123" i="18"/>
  <c r="K78" i="18"/>
  <c r="K39" i="18"/>
  <c r="K63" i="18"/>
  <c r="K68" i="18"/>
  <c r="K133" i="18"/>
  <c r="K169" i="18"/>
  <c r="K454" i="18"/>
  <c r="K405" i="18"/>
  <c r="K636" i="18"/>
  <c r="K262" i="18"/>
  <c r="K244" i="18"/>
  <c r="K513" i="18"/>
  <c r="K251" i="18"/>
  <c r="K302" i="18"/>
  <c r="K584" i="18"/>
  <c r="K726" i="18"/>
  <c r="K465" i="18"/>
  <c r="K358" i="18"/>
  <c r="K204" i="18"/>
  <c r="K370" i="18"/>
  <c r="K554" i="18"/>
  <c r="K589" i="18"/>
  <c r="K714" i="18"/>
  <c r="K486" i="18"/>
  <c r="K231" i="18"/>
  <c r="K447" i="18"/>
  <c r="K400" i="18"/>
  <c r="K616" i="18"/>
  <c r="K685" i="18"/>
  <c r="K657" i="18"/>
  <c r="K199" i="18"/>
  <c r="K434" i="18"/>
  <c r="K329" i="18"/>
  <c r="K542" i="18"/>
  <c r="E19" i="56" l="1"/>
  <c r="G22" i="56"/>
  <c r="H22" i="56" s="1"/>
  <c r="I22" i="56" s="1"/>
  <c r="J22" i="56" s="1"/>
  <c r="K22" i="56" s="1"/>
  <c r="L22" i="56" s="1"/>
  <c r="M22" i="56" s="1"/>
  <c r="N22" i="56" s="1"/>
  <c r="O22" i="56" s="1"/>
  <c r="P22" i="56" s="1"/>
  <c r="Q22" i="56" s="1"/>
  <c r="R21" i="56"/>
  <c r="K171" i="18"/>
  <c r="K372" i="18"/>
  <c r="K728" i="18"/>
  <c r="K556" i="18"/>
  <c r="K730" i="18" l="1"/>
</calcChain>
</file>

<file path=xl/sharedStrings.xml><?xml version="1.0" encoding="utf-8"?>
<sst xmlns="http://schemas.openxmlformats.org/spreadsheetml/2006/main" count="15074" uniqueCount="1948">
  <si>
    <t>ITEM</t>
  </si>
  <si>
    <t>REF.</t>
  </si>
  <si>
    <t>CODIGO</t>
  </si>
  <si>
    <t>DESCRIÇÃO</t>
  </si>
  <si>
    <t>UN</t>
  </si>
  <si>
    <t>QUANT.</t>
  </si>
  <si>
    <t>SUDECAP</t>
  </si>
  <si>
    <t>PLACA DE OBRA AFIXADA COM PEÇAS DE MADEIRA 8X12CM</t>
  </si>
  <si>
    <t>M2</t>
  </si>
  <si>
    <t>INSTALAÇAO PROVISORIA - CONCESSIONARIA</t>
  </si>
  <si>
    <t>01.06.01</t>
  </si>
  <si>
    <t>PADRÃO CEMIG PROVISÓRIO TIPO C3, DEMANDA PROVÁVEL DE 23,1 ATÉ 27,0KW (3F+N)</t>
  </si>
  <si>
    <t>01.06.05</t>
  </si>
  <si>
    <t>REDE INTERNA E PROVISORIA DE AGUA E ESGOTO</t>
  </si>
  <si>
    <t>M</t>
  </si>
  <si>
    <t>DESMATAMENTO, DESTOCAMENTO E LIMPEZA DO TERRENO</t>
  </si>
  <si>
    <t>M3</t>
  </si>
  <si>
    <t>SINAPI</t>
  </si>
  <si>
    <t>TOTAL GERAL DA OBRA</t>
  </si>
  <si>
    <t>área (m2)</t>
  </si>
  <si>
    <t>alt. (m)</t>
  </si>
  <si>
    <t>M3KM</t>
  </si>
  <si>
    <t>COMPOSIÇÃO ANALÍTICA DE PREÇO UNITÁRIO (CPU)</t>
  </si>
  <si>
    <t>Descrição do Serviço:</t>
  </si>
  <si>
    <t>UNIDADE</t>
  </si>
  <si>
    <t>MÃO-DE-OBRA</t>
  </si>
  <si>
    <t>CATEGORIA FUNCIONAL</t>
  </si>
  <si>
    <t>CUSTO
HORÁRIO</t>
  </si>
  <si>
    <t>CUSTO
TOTAL</t>
  </si>
  <si>
    <t>CÓDIGO</t>
  </si>
  <si>
    <t>ð</t>
  </si>
  <si>
    <t>EQUIPAMENTO</t>
  </si>
  <si>
    <t>45.01.01</t>
  </si>
  <si>
    <t>45.02.01</t>
  </si>
  <si>
    <t>MATERIAL</t>
  </si>
  <si>
    <t>CUSTO
UNTÁRIO</t>
  </si>
  <si>
    <t>3. TOTAL DE MATERIAIS</t>
  </si>
  <si>
    <t>TOTAL</t>
  </si>
  <si>
    <t>PREÇO TOTAL ( 1 ) + ( 2 ) + ( 3 )</t>
  </si>
  <si>
    <t>PREÇO UNTÁRIO FINAL</t>
  </si>
  <si>
    <t>OBS.:</t>
  </si>
  <si>
    <t>QUANTIDADE</t>
  </si>
  <si>
    <t>L</t>
  </si>
  <si>
    <t>PREÇO UNITÁRIO
S / BDI</t>
  </si>
  <si>
    <t>PREÇO TOTAL
S / BDI</t>
  </si>
  <si>
    <t>MAO DE OBRA C/ ENCARGOS</t>
  </si>
  <si>
    <t>MES</t>
  </si>
  <si>
    <t>VEÍCULOS COM COMBUSTIVEL</t>
  </si>
  <si>
    <t>Parâmetros para cálculo do BDI</t>
  </si>
  <si>
    <t>Itens Admissíveis</t>
  </si>
  <si>
    <t>Intervalos admissíveis sem justificativa</t>
  </si>
  <si>
    <t>Administração Central (AC)</t>
  </si>
  <si>
    <t xml:space="preserve">De </t>
  </si>
  <si>
    <t>até</t>
  </si>
  <si>
    <t>Seguro e Garantia (S+G)</t>
  </si>
  <si>
    <t>Risco (R)</t>
  </si>
  <si>
    <t>Despesas financeiras (DF)</t>
  </si>
  <si>
    <t>Lucro (L)</t>
  </si>
  <si>
    <t>Tributos (T)</t>
  </si>
  <si>
    <t>Controle</t>
  </si>
  <si>
    <t>BDI CALCULADO ----&gt;</t>
  </si>
  <si>
    <t xml:space="preserve">Item </t>
  </si>
  <si>
    <t xml:space="preserve">Descricao </t>
  </si>
  <si>
    <t xml:space="preserve">Pr. Total </t>
  </si>
  <si>
    <t>PART. %</t>
  </si>
  <si>
    <t>MÊS 01</t>
  </si>
  <si>
    <t>MÊS 02</t>
  </si>
  <si>
    <t>MÊS 03</t>
  </si>
  <si>
    <t>MÊS 04</t>
  </si>
  <si>
    <t>% total</t>
  </si>
  <si>
    <t>% TOTAL</t>
  </si>
  <si>
    <t>% TOTAL ACUMULADO</t>
  </si>
  <si>
    <t>VALOR TOTAL</t>
  </si>
  <si>
    <t>VALOR TOTAL ACUMULADO</t>
  </si>
  <si>
    <t>MÊS 05</t>
  </si>
  <si>
    <t>45.01.03</t>
  </si>
  <si>
    <t xml:space="preserve">BDI </t>
  </si>
  <si>
    <t>REFERENCIA</t>
  </si>
  <si>
    <t xml:space="preserve">1. TOTAL DE MÃO-DE-OBRA </t>
  </si>
  <si>
    <t xml:space="preserve">REFERÊNCIA: </t>
  </si>
  <si>
    <t>UNID.</t>
  </si>
  <si>
    <t>QUANTIDADE TOTAL</t>
  </si>
  <si>
    <t>PREÇO UNITÁRIO</t>
  </si>
  <si>
    <t>PREÇO TOTAL COM BDI</t>
  </si>
  <si>
    <t>PREÇO UNITÁRIO (SEM BDI)</t>
  </si>
  <si>
    <t>PREÇO UNITÁRIO  
(COM BDI)</t>
  </si>
  <si>
    <t>PL</t>
  </si>
  <si>
    <t>03.05.01</t>
  </si>
  <si>
    <t>LOCACAO VEICULO POPULAR MOTOR 1.0 C/ AR E SEGURO SEM COMBUSTIVEL - VEÍCULO ENGENHEIRO</t>
  </si>
  <si>
    <t>LOCAÇÃO VEICULO TIPO PICAPE LEVE C/ SEGURO SEM COMBUSTÍVEL - VEÍCULO ENCARREGADO</t>
  </si>
  <si>
    <t>CONTAINER 6,0X2,30X2,82 M COM ISOLAMENTO TERMICO</t>
  </si>
  <si>
    <t>MÊS</t>
  </si>
  <si>
    <t>BANHEIRO QUIMICO</t>
  </si>
  <si>
    <t>01.10.01</t>
  </si>
  <si>
    <t>01.11.07</t>
  </si>
  <si>
    <t>ADMINISTRAÇÃO LOCAL DA OBRA</t>
  </si>
  <si>
    <t xml:space="preserve">ANEXO </t>
  </si>
  <si>
    <t>03.01.02</t>
  </si>
  <si>
    <t>DNIT</t>
  </si>
  <si>
    <t>DRENAGEM</t>
  </si>
  <si>
    <t>REATERRO DE VALA</t>
  </si>
  <si>
    <t>19.18.03</t>
  </si>
  <si>
    <t>TAMPAO DE POÇO DE VISITA</t>
  </si>
  <si>
    <t>19.22.02</t>
  </si>
  <si>
    <t>BOCA DE LOBO</t>
  </si>
  <si>
    <t>CONJUNTO QUADRO E GRELHA PARA BOCA DE LOBO</t>
  </si>
  <si>
    <t>19.13.02</t>
  </si>
  <si>
    <t>CANTONEIRA PARA BOCA DE LOBO</t>
  </si>
  <si>
    <t>19.14.02</t>
  </si>
  <si>
    <t>03.23.03</t>
  </si>
  <si>
    <t>vol. (m3)</t>
  </si>
  <si>
    <t>CÁLCULO DO BDI - RODOVIAS , FERROVIAS E CONGENERES</t>
  </si>
  <si>
    <t>Parâmetros para cálculo do BDI, conforme Acórdão 2622/2013 - TCU - Plenário</t>
  </si>
  <si>
    <t>MICRO REVESTIMENTO A FRIO</t>
  </si>
  <si>
    <t>MICRO REVESTIMENTO A FRIO - MICROFLEX 1,5CM, COM FILLER, FIBRA E CAL (FAIXA III DA ISSA - DNIT 035/2005-ES), EXECUÇÃO COMPLETA, EXCLUSIVE TRANSPORTE DE AGREGADOS DA USINA ATÉ A PISTA</t>
  </si>
  <si>
    <t>CONCRETO BETUMINOSO USINADO A QUENTE (CBUQ), FAIXA "B", EXCLUSIVE TRANSPORTE DA MASSA ASFÁLTICA DA USINA ATÉ A PISTA</t>
  </si>
  <si>
    <t>dens.</t>
  </si>
  <si>
    <t>alt.(m)</t>
  </si>
  <si>
    <t>PESO %</t>
  </si>
  <si>
    <t>19.30.04</t>
  </si>
  <si>
    <t>KG</t>
  </si>
  <si>
    <t>19.11.04</t>
  </si>
  <si>
    <t>CAIXA PARA BOCA DE LOBO DUPLA / BLOCO DE CONCRETO</t>
  </si>
  <si>
    <t>TRANSPORTE DE MATERIAL DE QUALQUER NATUREZA</t>
  </si>
  <si>
    <t>%</t>
  </si>
  <si>
    <t>04.06.01</t>
  </si>
  <si>
    <t>ED-48298</t>
  </si>
  <si>
    <t>INSTALAÇÕES DE OBRAS</t>
  </si>
  <si>
    <t>19.52.03</t>
  </si>
  <si>
    <t>quant.</t>
  </si>
  <si>
    <t>comp. (m)</t>
  </si>
  <si>
    <t>empolamento</t>
  </si>
  <si>
    <t>ESCAVAÇAO MECANICA DE VALAS COM DESCARGA LATERAL</t>
  </si>
  <si>
    <t>Volume (m3)</t>
  </si>
  <si>
    <t>dmt (km)</t>
  </si>
  <si>
    <t>UND</t>
  </si>
  <si>
    <t>SERVENTE COM ENCARGOS COMPLEMENTARES</t>
  </si>
  <si>
    <t>H</t>
  </si>
  <si>
    <t>PEDREIRO COM ENCARGOS COMPLEMENTARES</t>
  </si>
  <si>
    <t>CARPINTEIRO DE FORMAS COM ENCARGOS COMPLEMENTARES</t>
  </si>
  <si>
    <t>CARPINTEIRO DE ESQUADRIAS COM ENCARGOS COMPLEMENTARES</t>
  </si>
  <si>
    <t>AUXILIAR DE TOPÓGRAFO COM ENCARGOS COMPLEMENTARES</t>
  </si>
  <si>
    <t>ARMADOR COM ENCARGOS COMPLEMENTARES</t>
  </si>
  <si>
    <t>AJUDANTE DE ARMADOR COM ENCARGOS COMPLEMENTARES</t>
  </si>
  <si>
    <t>TÉCNICO EM SEGURANÇA DO TRABALHO COM ENCARGOS COMPLEMENTARES</t>
  </si>
  <si>
    <t>TOPOGRAFO COM ENCARGOS COMPLEMENTARES</t>
  </si>
  <si>
    <t>ENCARREGADO GERAL DE OBRAS COM ENCARGOS COMPLEMENTARES</t>
  </si>
  <si>
    <t>ENGENHEIRO CIVIL DE OBRA PLENO COM ENCARGOS COMPLEMENTARES</t>
  </si>
  <si>
    <t>ENGENHEIRO CIVIL DE OBRA JUNIOR COM ENCARGOS COMPLEMENTARES</t>
  </si>
  <si>
    <t>ENCARREGADO GERAL COM ENCARGOS COMPLEMENTARES</t>
  </si>
  <si>
    <t>OPERADOR DE MÁQUINAS E EQUIPAMENTOS COM ENCARGOS COMPLEMENTARES</t>
  </si>
  <si>
    <t>ASSENTADOR DE TUBOS COM ENCARGOS COMPLEMENTARES</t>
  </si>
  <si>
    <t>AJUDANTE DE CARPINTEIRO COM ENCARGOS COMPLEMENTARES</t>
  </si>
  <si>
    <t>INSTALAÇÃO DE PERGOLADO DE MADEIRA, EM MAÇARANDUBA, ANGELIM OU EQUIVALENTE DA REGIÃO, FIXADO COM CONCRETO SOBRE SOLO. AF_11/2021</t>
  </si>
  <si>
    <t>INSTALAÇÃO DE PERGOLADO DE MADEIRA, EM MAÇARANDUBA, ANGELIM OU EQUIVALENTE DA REGIÃO, FIXADO COM CONCRETO SOBRE PISO DE CONCRETO EXISTENTE. AF_11/2021</t>
  </si>
  <si>
    <t>INSTALAÇÃO DE LIXEIRA METÁLICA DUPLA, CAPACIDADE DE 60 L, EM TUBO DE AÇO CARBONO E CESTOS EM CHAPA DE AÇO COM PINTURA ELETROSTÁTICA, SOBRE SOLO. AF_11/2021</t>
  </si>
  <si>
    <t>INSTALAÇÃO DE SURF DUPLO,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</si>
  <si>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</si>
  <si>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</si>
  <si>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</si>
  <si>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</si>
  <si>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CARGA, MANOBRA E DESCARGA DE SOLOS E MATERIAIS GRANULARES EM CAMINHÃO BASCULANTE 10 M³ - CARGA COM ESCAVADEIRA HIDRÁULICA (CAÇAMBA DE 1,20 M³ / 155 HP) E DESCARGA LIVRE (UNIDADE: M3). AF_07/2020</t>
  </si>
  <si>
    <t>M3XKM</t>
  </si>
  <si>
    <t>TRANSPORTE COM CAMINHÃO BASCULANTE DE 10 M³, EM VIA URBANA PAVIMENTADA, DMT ATÉ 30 KM (UNIDADE: M3XKM). AF_07/2020</t>
  </si>
  <si>
    <t>ARGAMASSA TRAÇO 1:3 (EM VOLUME DE CIMENTO E AREIA MÉDIA ÚMIDA), PREPARO MANUAL. AF_08/2019</t>
  </si>
  <si>
    <t>EXECUÇÃO DE PASSEIO (CALÇADA) OU PISO DE CONCRETO COM CONCRETO MOLDADO IN LOCO, USINADO, ACABAMENTO CONVENCIONAL, ESPESSURA 6 CM, ARMADO. AF_08/2022</t>
  </si>
  <si>
    <t>EXECUÇÃO DE PASSEIO (CALÇADA) OU PISO DE CONCRETO COM CONCRETO MOLDADO IN LOCO, FEITO EM OBRA, ACABAMENTO CONVENCIONAL, NÃO ARMADO. AF_08/2022</t>
  </si>
  <si>
    <t>PINTURA COM TINTA ALQUÍDICA DE FUNDO E ACABAMENTO (ESMALTE SINTÉTICO GRAFITE) APLICADA A ROLO OU PINCEL SOBRE SUPERFÍCIES METÁLICAS (EXCETO PERFIL) EXECUTADO EM OBRA (POR DEMÃO). AF_01/2020</t>
  </si>
  <si>
    <t>FORNECIMENTO E INSTALAÇÃO DE PLACA DE OBRA COM CHAPA GALVANIZADA E ESTRUTURA DE MADEIRA. AF_03/2022_PS</t>
  </si>
  <si>
    <t>TUBO, PVC OCRE, JUNTA ELÁSTICA, DN 150 MM, PARA COLETOR PREDIAL DE ESGOTO. AF_06/2022</t>
  </si>
  <si>
    <t>LUVA DE CORRER, PVC, SERIE NORMAL, ESGOTO PREDIAL, DN 100 MM, JUNTA ELÁSTICA, FORNECIDO E INSTALADO EM RAMAL DE DESCARGA OU RAMAL DE ESGOTO SANITÁRIO. AF_08/2022</t>
  </si>
  <si>
    <t>LUVA DE CORRER, PVC, SOLDÁVEL, DN 25MM, INSTALADO EM RAMAL DE DISTRIBUIÇÃO DE ÁGUA - FORNECIMENTO E INSTALAÇÃO. AF_06/2022</t>
  </si>
  <si>
    <t>TUBO PVC, SERIE NORMAL, ESGOTO PREDIAL, DN 100 MM, FORNECIDO E INSTALADO EM RAMAL DE DESCARGA OU RAMAL DE ESGOTO SANITÁRIO. AF_08/2022</t>
  </si>
  <si>
    <t>CONCRETO FCK = 20MPA, TRAÇO 1:2,7:3 (EM MASSA SECA DE CIMENTO/ AREIA MÉDIA/ BRITA 1) - PREPARO MECÂNICO COM BETONEIRA 400 L. AF_05/2021</t>
  </si>
  <si>
    <t>ARMAÇÃO DE ESTRUTURAS DIVERSAS DE CONCRETO ARMADO, EXCETO VIGAS, PILARES, LAJES E FUNDAÇÕES, UTILIZANDO AÇO CA-50 DE 12,5 MM - MONTAGEM. AF_06/2022</t>
  </si>
  <si>
    <t>DRENO BARBACÃ, DN 50 MM, COM MATERIAL DRENANTE. AF_07/2021</t>
  </si>
  <si>
    <t>DRENO BARBACÃ, DN 75 MM, COM MATERIAL DRENANTE. AF_07/2021</t>
  </si>
  <si>
    <t>ENCHIMENTO DE AREIA PARA DRENO, LANÇAMENTO MANUAL. AF_07/2021</t>
  </si>
  <si>
    <t>GEOTÊXTIL NÃO TECIDO 100% POLIÉSTER, RESISTÊNCIA A TRAÇÃO DE 14 KN/M (RT - 14), INSTALADO EM DRENO - FORNECIMENTO E INSTALAÇÃO. AF_07/2021</t>
  </si>
  <si>
    <t>DRENO PROFUNDO (SEÇÃO 0,50 X 1,50 M), COM TUBO DE PVC CORRUGADO RÍGIDO PERFURADO, DN 100 MM, ENCHIMENTO COM BRITA, ENVOLVIDO COM MANTA GEOTÊXTIL. AF_07/2021</t>
  </si>
  <si>
    <t>CHI</t>
  </si>
  <si>
    <t>SERRA CIRCULAR DE BANCADA COM MOTOR ELÉTRICO POTÊNCIA DE 5HP, COM COIFA PARA DISCO 10" - CHI DIURNO. AF_08/2015</t>
  </si>
  <si>
    <t>BOMBA CENTRÍFUGA MONOESTÁGIO COM MOTOR ELÉTRICO MONOFÁSICO, POTÊNCIA 15 HP, DIÂMETRO DO ROTOR 173 MM, HM/Q = 30 MCA / 90 M3/H A 45 MCA / 55 M3/H - CHI DIURNO. AF_06/2015</t>
  </si>
  <si>
    <t>BOMBA TRIPLEX, PARA INJEÇÃO DE NATA DE CIMENTO, VAZÃO MÁXIMA DE 100 LITROS/MINUTO, PRESSÃO MÁXIMA DE 70 BAR - CHI DIURNO. AF_06/2015</t>
  </si>
  <si>
    <t>MISTURADOR DUPLO HORIZONTAL DE ALTA TURBULÊNCIA, CAPACIDADE / VOLUME 2 X 500 LITROS, MOTORES ELÉTRICOS MÍNIMO 5 CV CADA, PARA NATA CIMENTO, ARGAMASSA E OUTROS - CHI DIURNO. AF_06/2015</t>
  </si>
  <si>
    <t>PERFURATRIZ MANUAL, TORQUE MÁXIMO 83 N.M, POTÊNCIA 5 CV, COM DIÂMETRO MÁXIMO 4" - CHI DIURNO. AF_06/2015</t>
  </si>
  <si>
    <t>CAMINHÃO PIPA 6.000 L, PESO BRUTO TOTAL 13.000 KG, DISTÂNCIA ENTRE EIXOS 4,80 M, POTÊNCIA 189 CV INCLUSIVE TANQUE DE AÇO PARA TRANSPORTE DE ÁGUA, CAPACIDADE 6 M3 - CHI DIURNO. AF_06/2014</t>
  </si>
  <si>
    <t>RETROESCAVADEIRA SOBRE RODAS COM CARREGADEIRA, TRAÇÃO 4X4, POTÊNCIA LÍQ. 88 HP, CAÇAMBA CARREG. CAP. MÍN. 1 M3, CAÇAMBA RETRO CAP. 0,26 M3, PESO OPERACIONAL MÍN. 6.674 KG, PROFUNDIDADE ESCAVAÇÃO MÁX. 4,37 M - CHI DIURNO. AF_06/2014</t>
  </si>
  <si>
    <t>ESCAVADEIRA HIDRÁULICA SOBRE ESTEIRAS, CAÇAMBA 0,80 M3, PESO OPERACIONAL 17 T, POTENCIA BRUTA 111 HP - CHI DIURNO. AF_06/2014</t>
  </si>
  <si>
    <t>CHP</t>
  </si>
  <si>
    <t>SERRA CIRCULAR DE BANCADA COM MOTOR ELÉTRICO POTÊNCIA DE 5HP, COM COIFA PARA DISCO 10" - CHP DIURNO. AF_08/2015</t>
  </si>
  <si>
    <t>BOMBA CENTRÍFUGA MONOESTÁGIO COM MOTOR ELÉTRICO MONOFÁSICO, POTÊNCIA 15 HP, DIÂMETRO DO ROTOR 173 MM, HM/Q = 30 MCA / 90 M3/H A 45 MCA / 55 M3/H - CHP DIURNO. AF_06/2015</t>
  </si>
  <si>
    <t>BOMBA TRIPLEX, PARA INJEÇÃO DE NATA DE CIMENTO, VAZÃO MÁXIMA DE 100 LITROS/MINUTO, PRESSÃO MÁXIMA DE 70 BAR - CHP DIURNO. AF_06/2015</t>
  </si>
  <si>
    <t>MISTURADOR DUPLO HORIZONTAL DE ALTA TURBULÊNCIA, CAPACIDADE / VOLUME 2 X 500 LITROS, MOTORES ELÉTRICOS MÍNIMO 5 CV CADA, PARA NATA CIMENTO, ARGAMASSA E OUTROS - CHP DIURNO. AF_06/2015</t>
  </si>
  <si>
    <t>PERFURATRIZ MANUAL, TORQUE MÁXIMO 83 N.M, POTÊNCIA 5 CV, COM DIÂMETRO MÁXIMO 4" - CHP DIURNO. AF_06/2015</t>
  </si>
  <si>
    <t>CAMINHÃO PIPA 6.000 L, PESO BRUTO TOTAL 13.000 KG, DISTÂNCIA ENTRE EIXOS 4,80 M, POTÊNCIA 189 CV INCLUSIVE TANQUE DE AÇO PARA TRANSPORTE DE ÁGUA, CAPACIDADE 6 M3 - CHP DIURNO. AF_06/2014</t>
  </si>
  <si>
    <t>RETROESCAVADEIRA SOBRE RODAS COM CARREGADEIRA, TRAÇÃO 4X4, POTÊNCIA LÍQ. 88 HP, CAÇAMBA CARREG. CAP. MÍN. 1 M3, CAÇAMBA RETRO CAP. 0,26 M3, PESO OPERACIONAL MÍN. 6.674 KG, PROFUNDIDADE ESCAVAÇÃO MÁX. 4,37 M - CHP DIURNO. AF_06/2014</t>
  </si>
  <si>
    <t>ESCAVADEIRA HIDRÁULICA SOBRE ESTEIRAS, CAÇAMBA 0,80 M3, PESO OPERACIONAL 17 T, POTENCIA BRUTA 111 HP - CHP DIURNO. AF_06/2014</t>
  </si>
  <si>
    <t>TUBO DE PEAD CORRUGADO DE DUPLA PAREDE PARA REDE COLETORA DE ESGOTO, DN 300 MM, JUNTA ELÁSTICA INTEGRADA - FORNECIMENTO E ASSENTAMENTO. AF_01/2021</t>
  </si>
  <si>
    <t>Unidade</t>
  </si>
  <si>
    <t>TRANSPORTE DE MATERIAL DE QUALQUER NATUREZA COM CARRINHO DE MÃO, COM DISTÂNCIAS MAIORES QUE 50M E MENORES OU IGUAIS A 100M, INCLUSIVE CARGA/DESGARGA</t>
  </si>
  <si>
    <t>ED-51134</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</si>
  <si>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</si>
  <si>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ED-49577</t>
  </si>
  <si>
    <t>FORNECIMENTO E INSTALAÇÃO DE GANGORRA METÁLICA COM DOIS LUGARES PARA PARQUE INFANTIL, FIXADO COM CONCRETO NÃO ESTRUTURAL, PREPARADO EM OBRA COM BETONEIRA, COM FCK 15 MPA , INCLUSIVE ESCAVAÇÃO E TRANSPORTE COM RETIRADA DO MATERIAL ESCAVADO (EM CAÇAMBA)</t>
  </si>
  <si>
    <t>ED-49576</t>
  </si>
  <si>
    <t>FORNECIMENTO E INSTALAÇÃO DE ESCORREGADOR MÉDIO METÁLICO PARA PARQUE INFANTIL, FIXADO COM CONCRETO NÃO ESTRUTURAL, PREPARADO EM OBRA COM BETONEIRA, COM FCK 15 MPA , INCLUSIVE ESCAVAÇÃO E TRANSPORTE COM RETIRADA DO MATERIAL ESCAVADO (EM CAÇAMBA)</t>
  </si>
  <si>
    <t>ED-49575</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</si>
  <si>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</si>
  <si>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ED-15342</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</si>
  <si>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</si>
  <si>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ED-50397</t>
  </si>
  <si>
    <t>URBANIZAÇÃO E OBRAS COMPLEMENTARES</t>
  </si>
  <si>
    <t>FORNECIMENTO DE CONCRETO ESTRUTURAL, PREPARADO EM OBRA, COM FCK 30MPA, INCLUSIVE LANÇAMENTO, ADENSAMENTO E ACABAMENTO</t>
  </si>
  <si>
    <t>ED-49620</t>
  </si>
  <si>
    <t>CORTE, DOBRA E MONTAGEM DE AÇO CA-50/60, INCLUSIVE ESPAÇADOR</t>
  </si>
  <si>
    <t>COMPACTAÇÃO MANUAL DE ATERRO COM SOQUETE, INCLUSIVE ESPALHAMENTO MANUAL</t>
  </si>
  <si>
    <t>ED-51097</t>
  </si>
  <si>
    <t>ESCAVAÇÃO MANUAL DE VALA COM PROFUNDIDADE MENOR OU IGUAL A 1,5M, INCLUSIVE DESCARGA LATERAL</t>
  </si>
  <si>
    <t>ED-51107</t>
  </si>
  <si>
    <t>ANDAIME</t>
  </si>
  <si>
    <t>TAPUME DE PROTEÇÃO PARA TRANSEUNTE EM TELA DE POLIETILENO, COM MÓDULO NA DIMENSÃO DE (150X150)CM, INCLUSIVE PONTALETE COM BASE DE APOIO EM CONCRETO MAGRO, FORNECIMENTO E MOVIMENTAÇÃO</t>
  </si>
  <si>
    <t>ED-50163</t>
  </si>
  <si>
    <t>MOBILIZAÇÃO E DESMOBILIZAÇÃO DE CONTAINER, INCLUSIVE CARGA, DESCARGA E TRANSPORTE EM CAMINHÃO CARROCERIA COM GUINDAUTO (MUNCK), EXCLUSIVE LOCAÇÃO DO CONTAINER</t>
  </si>
  <si>
    <t>ED-50137</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</si>
  <si>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</si>
  <si>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</si>
  <si>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</si>
  <si>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</si>
  <si>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</si>
  <si>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ED-16350</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</si>
  <si>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</si>
  <si>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ED-16349</t>
  </si>
  <si>
    <t>LIGAÇÕES PROVISÓRIAS PARA CONTAINER TIPO 7 (CORRESPONDENTE AO CÓDIGO ED-16354)</t>
  </si>
  <si>
    <t>ED-16362</t>
  </si>
  <si>
    <t>LIGAÇÕES PROVISÓRIAS PARA CONTAINER TIPO 4 (CORRESPONDENTE AO CÓDIGO ED-16351)</t>
  </si>
  <si>
    <t>ED-16359</t>
  </si>
  <si>
    <t>LIGAÇÕES PROVISÓRIAS PARA CONTAINER TIPO 3 (CORRESPONDENTE AO CÓDIGO ED-16350)</t>
  </si>
  <si>
    <t>ED-16358</t>
  </si>
  <si>
    <t>LIGAÇÕES PROVISÓRIAS PARA CONTAINER TIPO 2 (CORRESPONDENTE AO CÓDIGO ED-16349)</t>
  </si>
  <si>
    <t>ED-16357</t>
  </si>
  <si>
    <t>LIGAÇÃO PROVISÓRIA COM ENTRADA DE ENERGIA AÉREA, PADRÃO CEMIG, CARGA INSTALADA DE 15,1KVA ATÉ 30KVA, TRIFÁSICO, COM SAÍDA SUBTERRÂNEA, INCLUSIVE POSTE, CAIXA PARA MEDIDOR, DISJUNTOR, BARRAMENTO, ATERRAMENTO E ACESSÓRIOS</t>
  </si>
  <si>
    <t>ED-50151</t>
  </si>
  <si>
    <t>LIGAÇÃO DE ÁGUA PROVISÓRIA PARA CANTEIRO,  INCLUSIVE HIDRÔMETRO E CAVALETE PARA MEDIÇÃO DE ÁGUA - ENTRADA PRINCIPAL, EM AÇO GALVANIZADO DN 20MM (1/2") - PADRÃO CONCESSIONÁRIA</t>
  </si>
  <si>
    <t>ED-50150</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</si>
  <si>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</si>
  <si>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ALVENARIA</t>
  </si>
  <si>
    <t>CJ</t>
  </si>
  <si>
    <t>EQUIPAMENTOS</t>
  </si>
  <si>
    <t>TOPOGRAFIA</t>
  </si>
  <si>
    <t>FORMA DE COMPENSADO RESINADO E=12MM TIPO C (5 APR)</t>
  </si>
  <si>
    <t>40.20.17</t>
  </si>
  <si>
    <t>CONJUNTO DE CONCRETO PRÉ FABRICADO DE MESA PARA JOGOS E 2 BANCOS</t>
  </si>
  <si>
    <t>18.10.54</t>
  </si>
  <si>
    <t>18.10.03</t>
  </si>
  <si>
    <t>04.06</t>
  </si>
  <si>
    <t>04.05.01</t>
  </si>
  <si>
    <t>04.05</t>
  </si>
  <si>
    <t>04.04.01</t>
  </si>
  <si>
    <t>04.04</t>
  </si>
  <si>
    <t>04.03</t>
  </si>
  <si>
    <t>04.01</t>
  </si>
  <si>
    <t>03.07.02</t>
  </si>
  <si>
    <t>03.07</t>
  </si>
  <si>
    <t>03.05.02</t>
  </si>
  <si>
    <t>03.05</t>
  </si>
  <si>
    <t>03.03.02</t>
  </si>
  <si>
    <t>03.03.01</t>
  </si>
  <si>
    <t>03.03</t>
  </si>
  <si>
    <t>03.01.05</t>
  </si>
  <si>
    <t>03.01.03</t>
  </si>
  <si>
    <t>03.01.01</t>
  </si>
  <si>
    <t>03.01</t>
  </si>
  <si>
    <t>TRABALHOS EM TERRA</t>
  </si>
  <si>
    <t>02.10.03</t>
  </si>
  <si>
    <t>02.10.01</t>
  </si>
  <si>
    <t>02.10</t>
  </si>
  <si>
    <t>02.09.07</t>
  </si>
  <si>
    <t>02.09.06</t>
  </si>
  <si>
    <t>02.09.05</t>
  </si>
  <si>
    <t>02.09.03</t>
  </si>
  <si>
    <t>02.09.01</t>
  </si>
  <si>
    <t>02.09</t>
  </si>
  <si>
    <t>02.07.01</t>
  </si>
  <si>
    <t>02.07</t>
  </si>
  <si>
    <t>02.06.02</t>
  </si>
  <si>
    <t>02.06.01</t>
  </si>
  <si>
    <t>02.06</t>
  </si>
  <si>
    <t>02.04.02</t>
  </si>
  <si>
    <t>02.04.01</t>
  </si>
  <si>
    <t>02.04</t>
  </si>
  <si>
    <t>02.03.01</t>
  </si>
  <si>
    <t>02.03</t>
  </si>
  <si>
    <t>02.02.01</t>
  </si>
  <si>
    <t>02.02</t>
  </si>
  <si>
    <t>02.01.05</t>
  </si>
  <si>
    <t>02.01.03</t>
  </si>
  <si>
    <t>02.01.01</t>
  </si>
  <si>
    <t>02.01</t>
  </si>
  <si>
    <t>01.29.04</t>
  </si>
  <si>
    <t>01.29.03</t>
  </si>
  <si>
    <t>VISTORIA CAUTELAR - 101M2 &lt; ÁREA CONSTRUÍDA &lt;= 200M2</t>
  </si>
  <si>
    <t>01.12.02</t>
  </si>
  <si>
    <t>VISTORIA CAUTELAR - ÁREA CONSTRUÍDA &lt;= 100M2</t>
  </si>
  <si>
    <t>01.12.01</t>
  </si>
  <si>
    <t>VISTORIA CAUTELAR</t>
  </si>
  <si>
    <t>01.08.04</t>
  </si>
  <si>
    <t>01.08.03</t>
  </si>
  <si>
    <t>01.08.02</t>
  </si>
  <si>
    <t>01.08.01</t>
  </si>
  <si>
    <t>01.07.02</t>
  </si>
  <si>
    <t>01.07</t>
  </si>
  <si>
    <t>01.06</t>
  </si>
  <si>
    <t>01.05</t>
  </si>
  <si>
    <t>01.04.02</t>
  </si>
  <si>
    <t>01.04.01</t>
  </si>
  <si>
    <t>01.04</t>
  </si>
  <si>
    <t>01.03.01</t>
  </si>
  <si>
    <t>01.03</t>
  </si>
  <si>
    <t>01.02</t>
  </si>
  <si>
    <t>01.01</t>
  </si>
  <si>
    <t>VALOR</t>
  </si>
  <si>
    <t>CPU</t>
  </si>
  <si>
    <t>peso (kg)</t>
  </si>
  <si>
    <t>quant. (un)</t>
  </si>
  <si>
    <t>TALUDE EM SOLO GRAMPEADO E CONCRETO PROJETADO</t>
  </si>
  <si>
    <t>GRAMPEAMENTO DE SOLO</t>
  </si>
  <si>
    <t>CONCRETO PROJETADO</t>
  </si>
  <si>
    <t>DESCIDAS D'AGUA</t>
  </si>
  <si>
    <t>CONCRETO PROJETADO VIA SECA FCK = 20 MPA APLICADO EM SUPERFÍCIES INCLINADAS E VERTICAIS</t>
  </si>
  <si>
    <t>DRENOS</t>
  </si>
  <si>
    <t>EXECUÇÃO DE GRAMPO PARA SOLO GRAMPEADO COM COMPRIMENTO MAIOR QUE 10 M, DIÂMETRO DE 10 CM, PERFURAÇÃO COM EQUIPAMENTO MANUAL E ARMADURA COM DIÂMETRO DE 25 MM.</t>
  </si>
  <si>
    <t>comp. total</t>
  </si>
  <si>
    <t>peso (kg/m2)</t>
  </si>
  <si>
    <t>SEÇÃO TIPO I (est. 7 à 37)</t>
  </si>
  <si>
    <t>SEÇÃO TIPO II (est. 37 à 47)</t>
  </si>
  <si>
    <t>SEÇÃO TIPO III (est. 47 à 59)</t>
  </si>
  <si>
    <t>SEÇÃO TIPO IV (est. 59 à 67)</t>
  </si>
  <si>
    <t>grampos G-01 à G-341</t>
  </si>
  <si>
    <t>grampos G-667 à G-741</t>
  </si>
  <si>
    <t>grampos G-342 à G-457</t>
  </si>
  <si>
    <t>grampos G-458 à G-462</t>
  </si>
  <si>
    <t>grampos G-463 à G-529</t>
  </si>
  <si>
    <t>grampos G-530 à G-615</t>
  </si>
  <si>
    <t>grampos G-742 à G-818</t>
  </si>
  <si>
    <t>grampos G-616 à G-666</t>
  </si>
  <si>
    <t>grampos G-819 à G-870</t>
  </si>
  <si>
    <t>seção 07; 13; 19; 25; 31</t>
  </si>
  <si>
    <t>seção 39; 45</t>
  </si>
  <si>
    <t>seção 51</t>
  </si>
  <si>
    <t>seção 57; 63</t>
  </si>
  <si>
    <t>quant. (un/m2)</t>
  </si>
  <si>
    <t>barbacã distribuído em 2,00 x 2,00</t>
  </si>
  <si>
    <t>área do talude</t>
  </si>
  <si>
    <t>conforme projeto de contenção</t>
  </si>
  <si>
    <t>conforme projeto de drenagem</t>
  </si>
  <si>
    <t>DESCIDA D'AGUA 1</t>
  </si>
  <si>
    <t>ponto L1 à L2</t>
  </si>
  <si>
    <t>ponto L3 à L6</t>
  </si>
  <si>
    <t>ponto L7 à L8</t>
  </si>
  <si>
    <t>DESCIDA D'AGUA 2</t>
  </si>
  <si>
    <t>ponto L11 à L12</t>
  </si>
  <si>
    <t>ponto L13 à L14</t>
  </si>
  <si>
    <t>ponto L2 à L3</t>
  </si>
  <si>
    <t>ponto L6 à L7</t>
  </si>
  <si>
    <t>ponto L8 à L9</t>
  </si>
  <si>
    <t>ponto L10 à L11</t>
  </si>
  <si>
    <t>ponto L12 à L13</t>
  </si>
  <si>
    <t>ponto L14 à L15</t>
  </si>
  <si>
    <t>lançamento 1 e 2</t>
  </si>
  <si>
    <t>vale do talude</t>
  </si>
  <si>
    <t>patamar maior</t>
  </si>
  <si>
    <t>patamar menor</t>
  </si>
  <si>
    <t>crista talude (confirmar)</t>
  </si>
  <si>
    <t>conforme quantitativo estimado pela infraestrutura</t>
  </si>
  <si>
    <t>04.03.01</t>
  </si>
  <si>
    <t>esp. (m)</t>
  </si>
  <si>
    <t>volume (m3)</t>
  </si>
  <si>
    <t>TUBO, PVC, SOLDÁVEL, DE 20MM, INSTALADO EM RAMAL OU SUB-RAMAL DE ÁGUA - FORNECIMENTO E INSTALAÇÃO. AF_06/2022</t>
  </si>
  <si>
    <t>TUBO, PVC, SOLDÁVEL, DE 25MM, INSTALADO EM RAMAL OU SUB-RAMAL DE ÁGUA - FORNECIMENTO E INSTALAÇÃO. AF_06/2022</t>
  </si>
  <si>
    <t>CARGA, MANOBRA E DESCARGA DE ENTULHO EM CAMINHÃO BASCULANTE 6 M³ - CARGA COM ESCAVADEIRA HIDRÁULICA (CAÇAMBA DE 0,80 M³ / 111 HP) E DESCARGA LIVRE (UNIDADE: M3). AF_07/2020</t>
  </si>
  <si>
    <t>EXECUÇÃO DE PROTEÇÃO DA CABEÇA DO TIRANTE COM USO DE FÔRMAS METÁLICAS, 50 UTILIZAÇÕES, E CONCRETO FCK =15 MPA. AF_11/2023</t>
  </si>
  <si>
    <t>BANHEIRO QUÍMICO 110 X 120 X 230CM COM MANUTENÇÃO</t>
  </si>
  <si>
    <t>PADRÃO COPASA - KIT CAVALETE METAL E REGISTRO 3/4"</t>
  </si>
  <si>
    <t>FORNECIMENTO E COLOCAÇÃO DE TELA Q-196</t>
  </si>
  <si>
    <t xml:space="preserve">DESMATAMENTO, DESTOCAMENTO, TRANSPORTE ATÉ 50M E LIMPEZA MECANIZADA DO TERRENO COM RETROESCAVADEIRA </t>
  </si>
  <si>
    <t>SETOP</t>
  </si>
  <si>
    <t>TRIBUTOS:</t>
  </si>
  <si>
    <t>PIS</t>
  </si>
  <si>
    <t>COFINS</t>
  </si>
  <si>
    <t>ISS</t>
  </si>
  <si>
    <t>(Lei Municipal nº 2518 – 21/12/1994) - (Art. 6º - XXIV)</t>
  </si>
  <si>
    <t>SONDAGEM E PROJETOS</t>
  </si>
  <si>
    <t>PROJETOS DE INFRA ESTRUTURA URBANA</t>
  </si>
  <si>
    <t>A1</t>
  </si>
  <si>
    <t>PROJETO ESTRUTURAL DE CONTENCAO / CANAL EXCLUSIVE PAPEL VEGETAL</t>
  </si>
  <si>
    <t>PROJETO DE DRENAGEM EXCLUSIVE PAPEL VEGETAL</t>
  </si>
  <si>
    <t>PROJETO GEOMETRICO DE CONTENÇAO EXCLUSIVE PAPEL VEGETAL</t>
  </si>
  <si>
    <t>KM</t>
  </si>
  <si>
    <t>SONDAGEM ROTATIVA D= NW</t>
  </si>
  <si>
    <t>MOBILIZACAO E DESMOBILIZACAO - SONDAGEM ROTATIVA NW</t>
  </si>
  <si>
    <t>INSTALACAO DE SONDAGEM ROTATIVA NW POR FURO</t>
  </si>
  <si>
    <t>PERFURACAO EM SOLO COM SONDAGEM ROTATIVA NW</t>
  </si>
  <si>
    <t>PERFURACAO COM COROA DE WIDIA SONDAGEM ROTATIVA NW</t>
  </si>
  <si>
    <t>SONDAGEM A PERCUSSAO D= 2 1/2" (SPT)</t>
  </si>
  <si>
    <t>MOBILIZAÇÃO, INST. E DESMOBILIZAÇÃO P/EXECUÇÃO DE SONDAGEM À PERCUSSÃO (NBR 6484:2020)</t>
  </si>
  <si>
    <t>PERFURAÇÃO DE SOLO SONDAGEM À PERCUSSÃO (NBR 6484:2020)</t>
  </si>
  <si>
    <t>DESMONTAGEM, TRANSPORTE E MONTAGEM DE EQUIPAMENTOS DE SONDAGEM A PERCUSSÃO POR FURO</t>
  </si>
  <si>
    <t>prof. (m)</t>
  </si>
  <si>
    <t>quant. Furos</t>
  </si>
  <si>
    <t>estimado</t>
  </si>
  <si>
    <t>LEVANTAMENTO PLANIMÉTRICO CADASTRAL &lt;= 10.000 M2- INCLUSIVE DESENHO</t>
  </si>
  <si>
    <t>PROJETO DE TERRAPLENAGEM (PLANTA) EXCLUSIVE PAPEL VEGETAL</t>
  </si>
  <si>
    <t>PROJETO DE TERRAPLENAGEM (SEÇOES) EXCLUSIVE PAPEL VEGETAL</t>
  </si>
  <si>
    <t>PROJETO DE CANALIZAÇAO EXCLUSIVE PAPEL VEGETAL</t>
  </si>
  <si>
    <t>ESTUDO HIDRAULICO DE CANAL EXISTENTE</t>
  </si>
  <si>
    <t>DISSIPADOR DE ENERGIA - DED 01 B - AREIA E BRITA COMERCIAIS</t>
  </si>
  <si>
    <t>PROJETO PAISAGISTICO PRAÇA, PARQUE E AREA DE LAZER EXCLUSIVE PAPEL VEGETAL</t>
  </si>
  <si>
    <t>OBJETO:</t>
  </si>
  <si>
    <t>REMOÇÕES, DEMOLIÇÕES E LIMPEZA</t>
  </si>
  <si>
    <t>área total (m2)</t>
  </si>
  <si>
    <t>comp. total (m)</t>
  </si>
  <si>
    <t>qtd. total</t>
  </si>
  <si>
    <t>BDI = (1+AC+S+R+G)*(1+DF)*(1+L)/(1-(T))</t>
  </si>
  <si>
    <t>TELA DE ACO SOLDADA NERVURADA, CA-60, Q-196, (3,11 KG/M2), DIAMETRO DO FIO = 5,0 MM, LARGURA = 2,45 M, ESPACAMENTO DA MALHA = 10 X 10 CM</t>
  </si>
  <si>
    <t>ARAME RECOZIDO 16 BWG, D = 1,65 MM (0,016 KG/M) OU 18 BWG, D = 1,25 MM (0,01 KG/M)</t>
  </si>
  <si>
    <t>ESPACADOR / DISTANCIADOR CIRCULAR COM ENTRADA LATERAL, EM PLASTICO, PARA VERGALHAO *4,2 A 12,5* MM, COBRIMENTO 20 MM</t>
  </si>
  <si>
    <t>DESCIDA D'ÁGUA DE CORTES EM DEGRAUS - DCD 60-30 - AREIA E BRITA COMERCIAIS</t>
  </si>
  <si>
    <t>DESCIDA D'ÁGUA DE ATERROS TIPO RÁPIDO - DAR 60-30 - AREIA E BRITA COMERCIAIS</t>
  </si>
  <si>
    <t>CANALETA TIPO 1 - 80 X 40 X 60CM TRAPEZOIDAL, DE CONCRETO 20MPA</t>
  </si>
  <si>
    <t>ESCAVAÇÃO MANUAL DE VALA. AF_09/2024</t>
  </si>
  <si>
    <t>Edificação em Ruína</t>
  </si>
  <si>
    <t>quant. (um)</t>
  </si>
  <si>
    <t>Edificação Nº 111</t>
  </si>
  <si>
    <t>Edificação Nº 109 e 109A</t>
  </si>
  <si>
    <t>Edificação 3 PAV.</t>
  </si>
  <si>
    <t>Edificação Nº 90 - 2 PAV.</t>
  </si>
  <si>
    <t>Edificação 2 PAV.</t>
  </si>
  <si>
    <t>demolição de construção em alvenarias</t>
  </si>
  <si>
    <t xml:space="preserve">REGULARIZAÇÃO E COMPACTAÇÃO </t>
  </si>
  <si>
    <t>Estimado conforme Planta de Cadastro das Edificações</t>
  </si>
  <si>
    <t>Perímetro das edificações a serem demolidas</t>
  </si>
  <si>
    <t>PASSEIOS, LADRILHO E MEIO FIO</t>
  </si>
  <si>
    <t>60% do Perímetro das edificações a serem demolidas</t>
  </si>
  <si>
    <t>BANCOS, MESAS E ACESSÓRIOS</t>
  </si>
  <si>
    <t>PERGOLADO DE MADEIRA</t>
  </si>
  <si>
    <t>esp (m)</t>
  </si>
  <si>
    <t>EQUIPAMENTOS DE GINÁSTICA</t>
  </si>
  <si>
    <t>PLAYGROUND</t>
  </si>
  <si>
    <t>GRAMAÇÃO E AJARDINAMENTO</t>
  </si>
  <si>
    <t>40% do Perímetro das edificações a serem demolidas</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</si>
  <si>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</si>
  <si>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</si>
  <si>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</si>
  <si>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TERRAPLENAGEM</t>
  </si>
  <si>
    <t>CARGA E TRANSPORTE DE MATERIAL DE QUALQUER NATUREZA</t>
  </si>
  <si>
    <t xml:space="preserve">POÇO DE VISITA PV-A </t>
  </si>
  <si>
    <t>TAMPÃO DE POÇO DE VISITA DE FERRO FUNDIDO NODULAR</t>
  </si>
  <si>
    <t>CONJUNTO QUADRO E GRELHA PARA BOCA DE LOBO, TIPO B (CONCRETO) - PADRÃO SUDECAP</t>
  </si>
  <si>
    <t>CANTONEIRA PARA BOCA DE LOBO, TIPO B (CONCRETO) - PADRÃO SUDECAP</t>
  </si>
  <si>
    <t>CANALETAS E SARJETAS</t>
  </si>
  <si>
    <t>DISSIPADORES DE ENERGIA</t>
  </si>
  <si>
    <t>Conforme Tabela de Quantitativos enviada pela Divisão de Infraestrutura</t>
  </si>
  <si>
    <t>espessura (m)</t>
  </si>
  <si>
    <t>voulme (m3)</t>
  </si>
  <si>
    <t>Carga do Desmatamento</t>
  </si>
  <si>
    <t>Carga de material escavado da drenagem</t>
  </si>
  <si>
    <t>vol escavação (m3)</t>
  </si>
  <si>
    <t>Volume de Drenagem - Volume de Reaterro</t>
  </si>
  <si>
    <t>Material da Limpeza do Terreno</t>
  </si>
  <si>
    <t>dmt( km)
estimado</t>
  </si>
  <si>
    <t>m3xkm</t>
  </si>
  <si>
    <t>transporte de limpeza do terreno</t>
  </si>
  <si>
    <t>Material Escavado da Drenagem</t>
  </si>
  <si>
    <t>vol. carga empol. (m3)</t>
  </si>
  <si>
    <t>Estimado</t>
  </si>
  <si>
    <t>rede 400</t>
  </si>
  <si>
    <t>comp.  Total (m)</t>
  </si>
  <si>
    <t>vol escavado (m3)</t>
  </si>
  <si>
    <t>vol reaterro (m3)</t>
  </si>
  <si>
    <t>Conforme quantitativo estimado pela infraestrutura</t>
  </si>
  <si>
    <t>TUBO DE PEAD CORRUGADO DE DUPLA PAREDE PARA REDE COLETORA DE ESGOTO, DN 400 MM, JUNTA ELÁSTICA INTEGRADA - FORNECIMENTO E ASSENTAMENTO.</t>
  </si>
  <si>
    <t>rede 300</t>
  </si>
  <si>
    <t>POÇO DE VISITA TIPO A, D= 400MM</t>
  </si>
  <si>
    <t>REDE DE ÁGUA</t>
  </si>
  <si>
    <t>REDE DE ESGOTO</t>
  </si>
  <si>
    <t>ESCAVAÇÃO MECANIZADA DE VALA COM PROF. ATÉ 1,5 M (MÉDIA MONTANTE E JUSANTE/UMA COMPOSIÇÃO POR TRECHO), ESCAVADEIRA (0,8 M3), LARG. DE 1,5 M A 2,5 M, EM SOLO DE 1A CATEGORIA, EM LOCAIS COM ALTO NÍVEL DE INTERFERÊNCIA. AF_09/2024</t>
  </si>
  <si>
    <t>PASTA LUBRIFICANTE PARA TUBOS E CONEXOES COM JUNTA ELASTICA, EMBALAGEM DE *400* GR (USO EM PVC, ACO, POLIETILENO E OUTROS)</t>
  </si>
  <si>
    <t>73.23.10</t>
  </si>
  <si>
    <t>TUBO CORRUGADO PEAD NÃO PERFURADO, PAREDE DUPLA, INTERNA LISA, DN 400MM (NBR 21138-3) SN-4 OU EQUIVALENTE</t>
  </si>
  <si>
    <t>REATERRO MANUAL DE VALAS, COM PLACA VIBRATÓRIA. AF_08/2023</t>
  </si>
  <si>
    <t>CAIXA DE CAPTAÇÃO</t>
  </si>
  <si>
    <t>CAIXA COLETORA DE SARJETA - CCS 200-60 B - COM GRELHA DE AÇO - AREIA E BRITA COMERCIAIS</t>
  </si>
  <si>
    <t>REGULARIZAÇÃO DE TERRENO COM PLACA VIBRATÓRIA</t>
  </si>
  <si>
    <t>BANCO DE 150 CM DE CONCRETO PRÉ-FABRICADO, EXCLUSIVE FIXAÇÃO</t>
  </si>
  <si>
    <t>TUBO, PVC, SOLDÁVEL, DE 25MM, INSTALADO EM RAMAL DE DISTRIBUIÇÃO DE ÁGUA - FORNECIMENTO E INSTALAÇÃO. AF_06/2022</t>
  </si>
  <si>
    <t>MÊS 06</t>
  </si>
  <si>
    <t>MÊS 07</t>
  </si>
  <si>
    <t>COMBUSTÍVEL - VEÍCULO ENGENHEIRO (155 LITROS)</t>
  </si>
  <si>
    <t>COMBUSTÍVEL - VEÍCULO ENCARREGADO (155 LITROS)</t>
  </si>
  <si>
    <t>LOCAÇÃO DE CONTAINER</t>
  </si>
  <si>
    <t>OBS.: MEMÓRIA DE CÁLCULO ESTIMADA PARA PLANILHA ORÇAMENTÁRIA.</t>
  </si>
  <si>
    <t>SECRETARIA ADJUNTA DE PROJETOS PÚBLICOS</t>
  </si>
  <si>
    <t>área estimada conforme croqui apresentado a ser contemplado em obra</t>
  </si>
  <si>
    <t xml:space="preserve"> quantidade de grampos por área </t>
  </si>
  <si>
    <t>estimado conforme croqui apresentado a ser contemplado em obra</t>
  </si>
  <si>
    <t>quant. Total (un)</t>
  </si>
  <si>
    <t>CAIXA COLETORA DE SARJETA - CCS 200-60 A - COM GRELHA DE CONCRETO - AREIA E BRITA COMERCIAIS</t>
  </si>
  <si>
    <t>TABELA SINAPI ONERADA - BASE DEZEMBRO DE 2025</t>
  </si>
  <si>
    <t>TABELA SUDECAP ONERADA - BASE OUTUBRO DE 2025</t>
  </si>
  <si>
    <t>TABELA SETOP ONERADA - BASE OUTUBRO DE 2025</t>
  </si>
  <si>
    <t>TABELA DNIT ONERADA - BASE OUTUBRO DE 2025</t>
  </si>
  <si>
    <t>01.00</t>
  </si>
  <si>
    <t>01.01.01</t>
  </si>
  <si>
    <t>01.01.02</t>
  </si>
  <si>
    <t>01.01.03</t>
  </si>
  <si>
    <t>01.01.04</t>
  </si>
  <si>
    <t>01.01.05</t>
  </si>
  <si>
    <t>01.02.01</t>
  </si>
  <si>
    <t>01.02.02</t>
  </si>
  <si>
    <t>01.02.03</t>
  </si>
  <si>
    <t>01.02.04</t>
  </si>
  <si>
    <t>01.05.01</t>
  </si>
  <si>
    <t>02.00</t>
  </si>
  <si>
    <t>02.01.02</t>
  </si>
  <si>
    <t>02.01.04</t>
  </si>
  <si>
    <t>03.00</t>
  </si>
  <si>
    <t>04.00</t>
  </si>
  <si>
    <t>04.01.01</t>
  </si>
  <si>
    <t>04.02</t>
  </si>
  <si>
    <t>04.02.01</t>
  </si>
  <si>
    <t>DATA BASE PLANILHA: DEZEMBRO DE 2025</t>
  </si>
  <si>
    <t>Índices adotados (Quartil Médio)</t>
  </si>
  <si>
    <t>Serviço baseado conforme Composição do SETOP Código ED-28338</t>
  </si>
  <si>
    <t>Serviço baseado conforme Composição do SUDECAP Código 03.01.08.</t>
  </si>
  <si>
    <t>Serviço baseado conforme Composição do SINAPI Código 94871</t>
  </si>
  <si>
    <t>Serviço baseado conforme Composição do SUDECAP Código 19.18.02.  (foi aberta a composição para regulaziração e compactação manual de terreno, e a hora homem foi adicionada na mão de obra do servente).</t>
  </si>
  <si>
    <t>Serviço baseado conforme Composição do SUDECAP Código 19.31.15.</t>
  </si>
  <si>
    <t>Serviço baseado conforme Composição do SINAPI Código 93961</t>
  </si>
  <si>
    <t>Serviço baseado conforme Composição do SUDECAP Código 06.04.03.</t>
  </si>
  <si>
    <t>TUBO DE PEAD CORRUGADO</t>
  </si>
  <si>
    <t>01.05.02</t>
  </si>
  <si>
    <t>TARIFA "A" ENTRE 0 E 20M3 FORNECIMENTO D'AGUA</t>
  </si>
  <si>
    <t>ACO CA-50, 20,0 MM OU 25,0 MM, VERGALHAO</t>
  </si>
  <si>
    <t>TUBO / MANGUEIRA PRETA EM POLIETILENO, LINHA PESADA OU REFORCADA, TIPO ESPAGUETE, PARA INJECAO DE CALDA DE CIMENTO, D = 1/2", ESPESSURA 1,5 MM</t>
  </si>
  <si>
    <t>ESPACADOR/SEPARADOR /CENTRALIZADOR DE BARRA DE ACO, PLASTICO, (CHUMBADOR TIPO CARAMBOLA - CB), DIAMETRO INTERNO ATE 20 MM</t>
  </si>
  <si>
    <t>CIMENTO PORTLAND COMPOSTO CP II-32</t>
  </si>
  <si>
    <t>SINAPI/SP</t>
  </si>
  <si>
    <t>LASTRO COM MATERIAL GRANULAR (AREIA MÉDIA), APLICADO EM PISOS OU LAJES SOBRE SOLO, ESPESSURA DE *10 CM*. AF_01/2024</t>
  </si>
  <si>
    <t>ENGENHEIRO INTERMEDIÁRIO - PROJETO</t>
  </si>
  <si>
    <t>56.11.05</t>
  </si>
  <si>
    <t>PROJETISTA CADISTA - PROJETO</t>
  </si>
  <si>
    <t>56.13.04</t>
  </si>
  <si>
    <t>TÉCNICO INTERMEDIÁRIO - PROJETO</t>
  </si>
  <si>
    <t>56.14.02</t>
  </si>
  <si>
    <t>Serviço baseado conforme Composição da SUDECAP Código 62.01.10.</t>
  </si>
  <si>
    <t>ENGENHEIRO JÚNIOR - PROJETO</t>
  </si>
  <si>
    <t>56.11.06</t>
  </si>
  <si>
    <t>DESENHISTA TÉCNICO / CADISTA - PROJETO</t>
  </si>
  <si>
    <t>56.15.02</t>
  </si>
  <si>
    <t>XEROX  PRETO/BRANCO - FORMATO A4</t>
  </si>
  <si>
    <t>94.07.01</t>
  </si>
  <si>
    <t>ENCADERNAÇÃO A4 ACETATO, PVC/CROMICOTE, COM ESPIRAL</t>
  </si>
  <si>
    <t>94.11.01</t>
  </si>
  <si>
    <t>PLOTAGEM SULFITE FORMATO A1 MÍNIMO 90G/M2</t>
  </si>
  <si>
    <t>94.12.04</t>
  </si>
  <si>
    <t>Serviço baseado conforme Composição da SUDECAP Código 62.01.11.</t>
  </si>
  <si>
    <t>ENGENHEIRO SÊNIOR - PROJETO</t>
  </si>
  <si>
    <t>56.11.04</t>
  </si>
  <si>
    <t>Serviço baseado conforme Composição da SUDECAP Código 62.03.04.</t>
  </si>
  <si>
    <t>Serviço baseado conforme Composição da SUDECAP Código 62.03.07.</t>
  </si>
  <si>
    <t>Serviço baseado conforme Composição da SUDECAP Código 62.03.06.</t>
  </si>
  <si>
    <t>Serviço baseado conforme Composição da SUDECAP Código 62.03.03.</t>
  </si>
  <si>
    <t>ARQUITETO SÊNIOR PROJETO</t>
  </si>
  <si>
    <t>56.11.11</t>
  </si>
  <si>
    <t>ARQUITETO INTERMEDIÁRIO PROJETO</t>
  </si>
  <si>
    <t>56.11.12</t>
  </si>
  <si>
    <t>ARQUITETO JÚNIOR PROJETO</t>
  </si>
  <si>
    <t>56.11.13</t>
  </si>
  <si>
    <t>Serviço baseado conforme Composição da SUDECAP Código 62.01.13.</t>
  </si>
  <si>
    <t>TÉCNICO SÊNIOR - PROJETO</t>
  </si>
  <si>
    <t>56.14.01</t>
  </si>
  <si>
    <t>Serviço baseado conforme Composição da SUDECAP Código 62.03.20.</t>
  </si>
  <si>
    <t>MOBILIZAÇÃO E DESMOBILIZAÇÃO - SONDAGEM ROTATIVA NW</t>
  </si>
  <si>
    <t>95.06.01</t>
  </si>
  <si>
    <t>Serviço baseado conforme Composição da SUDECAP Código 65.06.01.</t>
  </si>
  <si>
    <t>INSTALAÇÃO DE SONDAGEM ROTATIVA NW, POR FURO</t>
  </si>
  <si>
    <t>95.06.02</t>
  </si>
  <si>
    <t>Serviço baseado conforme Composição da SUDECAP Código 65.06.02.</t>
  </si>
  <si>
    <t>PERFURAÇÃO EM SOLO COM SONDAGEM ROTATIVA NW</t>
  </si>
  <si>
    <t>95.06.03</t>
  </si>
  <si>
    <t>Serviço baseado conforme Composição da SUDECAP Código 65.06.03.</t>
  </si>
  <si>
    <t>PERFURAÇÃO DE SOLO COM COROA DE WIDIA SONDAGEM ROTATIVA NW</t>
  </si>
  <si>
    <t>95.06.04</t>
  </si>
  <si>
    <t>Serviço baseado conforme Composição da SUDECAP Código 65.06.04.</t>
  </si>
  <si>
    <t>UM</t>
  </si>
  <si>
    <t>MOBILIZAÇÃO, INSTALAÇÃO E DESMOBILIZAÇÃO, PARA EXECUÇÃO DE SONDAGEM À PERCUSSÃO (NBR 6484:2020)</t>
  </si>
  <si>
    <t>95.01.01</t>
  </si>
  <si>
    <t>Serviço baseado conforme Composição da SUDECAP Código 65.01.01.</t>
  </si>
  <si>
    <t>95.01.02</t>
  </si>
  <si>
    <t>Serviço baseado conforme Composição da SUDECAP Código 65.01.02.</t>
  </si>
  <si>
    <t>95.01.03</t>
  </si>
  <si>
    <t>Serviço baseado conforme Composição da SUDECAP Código 65.01.03.</t>
  </si>
  <si>
    <t>LOCAÇÃO VEÍCULO UTILITÁRIO 4 PORTAS E 7 LUGARES COM SEGURO</t>
  </si>
  <si>
    <t>54.40.04</t>
  </si>
  <si>
    <t>ESTAÇÃO TOTAL PRECISÃO MÍNIMA 2MM ALCANCE &gt;= 2500M</t>
  </si>
  <si>
    <t>93.21.01</t>
  </si>
  <si>
    <t>Serviço baseado conforme Composição da SUDECAP Código 62.05.30.</t>
  </si>
  <si>
    <t>DVD 4,7 GB</t>
  </si>
  <si>
    <t>94.18.05</t>
  </si>
  <si>
    <t>DIGITALIZAÇÃO DE FORMATOS A1 (PDF OU EQUIVALENTE)</t>
  </si>
  <si>
    <t>94.18.02</t>
  </si>
  <si>
    <t>PLOTAGEM COLORIDA SULFITE FORMATO A1 MÍNIMO 90G/M2</t>
  </si>
  <si>
    <t>94.15.04</t>
  </si>
  <si>
    <t>GASOLINA COMUM</t>
  </si>
  <si>
    <t>68.01.25</t>
  </si>
  <si>
    <t>COMPUTADOR COM SOFTWARES (AUTOCAD, OFFICE)</t>
  </si>
  <si>
    <t>43.01.10</t>
  </si>
  <si>
    <t>MOTORISTA - SUPERVISÃO</t>
  </si>
  <si>
    <t>57.34.01</t>
  </si>
  <si>
    <t>BALIZA - SUPERVISÃO</t>
  </si>
  <si>
    <t>57.31.05</t>
  </si>
  <si>
    <t>NIVELADOR - SUPERVISÃO</t>
  </si>
  <si>
    <t>57.31.04</t>
  </si>
  <si>
    <t>TOPÓGRAFO SÊNIOR - SUPERVISÃO</t>
  </si>
  <si>
    <t>57.31.01</t>
  </si>
  <si>
    <t>DESENHISTA TÉCNICO/CADISTA - SUPERVISÃO</t>
  </si>
  <si>
    <t>57.24.02</t>
  </si>
  <si>
    <t>ENGENHEIRO INTERMEDIÁRIO - SUPERVISÃO</t>
  </si>
  <si>
    <t>57.21.04</t>
  </si>
  <si>
    <t>TRDE</t>
  </si>
  <si>
    <t>K</t>
  </si>
  <si>
    <t>CD
Outros</t>
  </si>
  <si>
    <t>FATOR MULTIPLICADOR</t>
  </si>
  <si>
    <t>PREÇO DE VENDA
PV</t>
  </si>
  <si>
    <t>CUSTO DIRETO
CD</t>
  </si>
  <si>
    <t>TABELA DE INSUMOS UTILIZADOS NAS COMPOSIÇÕES DE CONSULTORIA</t>
  </si>
  <si>
    <t>R$ / H</t>
  </si>
  <si>
    <t>h/MÊS
R$ / H</t>
  </si>
  <si>
    <t>PV=((CDx(1+K1+K2)(1+K3)/(1-K4) + CDoutrosx(1+K3)/(1-K4)</t>
  </si>
  <si>
    <t>CD Outros</t>
  </si>
  <si>
    <t>CD (CUSTO DIRETO)</t>
  </si>
  <si>
    <t>TOTAL
S/BDI
R$ / H</t>
  </si>
  <si>
    <t>PCMSO
PPRA
PPP
R$ / H</t>
  </si>
  <si>
    <t>SEGURO DE VIDA
R$ / H</t>
  </si>
  <si>
    <t>CRECHE
R$ / H</t>
  </si>
  <si>
    <t>VALE
TRANSP.
R$ / H</t>
  </si>
  <si>
    <t>TICKET
REFEIÇÃO
R$ / H</t>
  </si>
  <si>
    <t>L.S.B.</t>
  </si>
  <si>
    <t>SALÁRIO</t>
  </si>
  <si>
    <t>SALÁRIO
R$ / MÊS</t>
  </si>
  <si>
    <t>CATEGORIA PROFISSIONAL</t>
  </si>
  <si>
    <t>CÁLCULO DE MÃO DE OBRA PARA CONSULTORIA DE PROJETO</t>
  </si>
  <si>
    <t>01.2025</t>
  </si>
  <si>
    <t>K4</t>
  </si>
  <si>
    <t>K3</t>
  </si>
  <si>
    <t>K2</t>
  </si>
  <si>
    <t>K1</t>
  </si>
  <si>
    <t>(mês)</t>
  </si>
  <si>
    <t>CÁLCULO DE MÃO DE OBRA PARA CONSULTORIA DE OBRA</t>
  </si>
  <si>
    <t>CUSTO DIRETO
SALÁRIO/H</t>
  </si>
  <si>
    <t xml:space="preserve">CUSTO DIRETO
BENEFÍFIOS/H </t>
  </si>
  <si>
    <t>CUSTO TOTAL
SALÁRIO+BENEFÍCIOS/H</t>
  </si>
  <si>
    <t>CUSTO DIRETO
INSUMO</t>
  </si>
  <si>
    <t>Parâmetros para cálculo do FATOR "K", conforme edição 2014 (fls.97/101) - TCU</t>
  </si>
  <si>
    <t>TOTAL (I)</t>
  </si>
  <si>
    <t>Recomendação TCU: Redução de 20% da alíquota do PIS e COFINS</t>
  </si>
  <si>
    <t>(80% DE 1,65%)</t>
  </si>
  <si>
    <t>(80% DE 7,60%)</t>
  </si>
  <si>
    <t>ISS (Lei Municipal nº 2518 – 21/12/1994) - (Art. 6º - XXIV)</t>
  </si>
  <si>
    <t>RESUMO DO CÁLCULO DO FATOR "K"</t>
  </si>
  <si>
    <t>Item/Fórmula</t>
  </si>
  <si>
    <t>N/A</t>
  </si>
  <si>
    <r>
      <t>Fator "K": K =</t>
    </r>
    <r>
      <rPr>
        <u/>
        <sz val="12"/>
        <color indexed="8"/>
        <rFont val="Arial"/>
        <family val="2"/>
      </rPr>
      <t xml:space="preserve"> [(1 + K1 + K2) x (1 + K3)]</t>
    </r>
    <r>
      <rPr>
        <sz val="12"/>
        <color indexed="8"/>
        <rFont val="Arial"/>
        <family val="2"/>
      </rPr>
      <t xml:space="preserve">
                                  (1 - K4)</t>
    </r>
  </si>
  <si>
    <t>TRDE: TRDE= (1 + K3) / (1 - K4)</t>
  </si>
  <si>
    <t>https://portal.tcu.gov.br/data/files/BF/21/7F/EE/965EC710D79E7EB7F18818A8/Orientacoes_elaboracao_planilhas_orcamentarias_obras_publicas.PDF</t>
  </si>
  <si>
    <t>BECO FAGUNDES</t>
  </si>
  <si>
    <t>01.01.01.01</t>
  </si>
  <si>
    <t>01.01.01.02</t>
  </si>
  <si>
    <t>01.01.01.03</t>
  </si>
  <si>
    <t>01.01.01.04</t>
  </si>
  <si>
    <t>01.01.01.05</t>
  </si>
  <si>
    <t>01.01.01.06</t>
  </si>
  <si>
    <t>01.01.01.07</t>
  </si>
  <si>
    <t>01.01.01.08</t>
  </si>
  <si>
    <t>01.01.02.01</t>
  </si>
  <si>
    <t>01.01.02.02</t>
  </si>
  <si>
    <t>01.01.02.03</t>
  </si>
  <si>
    <t>01.01.02.04</t>
  </si>
  <si>
    <t>01.01.03.01</t>
  </si>
  <si>
    <t>01.01.03.02</t>
  </si>
  <si>
    <t>01.01.03.03</t>
  </si>
  <si>
    <t>01.01.04.01</t>
  </si>
  <si>
    <t>01.01.05.01</t>
  </si>
  <si>
    <t>01.01.05.02</t>
  </si>
  <si>
    <t>TOTAL DO ITEM 01.01</t>
  </si>
  <si>
    <t>01.02.01.01</t>
  </si>
  <si>
    <t>01.02.01.02</t>
  </si>
  <si>
    <t>01.02.01.03</t>
  </si>
  <si>
    <t>01.02.01.04</t>
  </si>
  <si>
    <t>01.02.01.05</t>
  </si>
  <si>
    <t>01.02.02.01</t>
  </si>
  <si>
    <t>01.02.03.01</t>
  </si>
  <si>
    <t>01.02.03.02</t>
  </si>
  <si>
    <t>01.02.03.03</t>
  </si>
  <si>
    <t>01.02.03.04</t>
  </si>
  <si>
    <t>01.02.03.05</t>
  </si>
  <si>
    <t>01.02.03.06</t>
  </si>
  <si>
    <t>01.02.04.01</t>
  </si>
  <si>
    <t>01.02.04.02</t>
  </si>
  <si>
    <t>01.02.05</t>
  </si>
  <si>
    <t>01.02.05.01</t>
  </si>
  <si>
    <t>TOTAL DO ITEM 01.02</t>
  </si>
  <si>
    <t>TOTAL DO ITEM 01.03</t>
  </si>
  <si>
    <t>01.04.01.01</t>
  </si>
  <si>
    <t>01.04.02.01</t>
  </si>
  <si>
    <t>01.04.02.02</t>
  </si>
  <si>
    <t>01.04.02.03</t>
  </si>
  <si>
    <t>TOTAL DO ITEM 01.04</t>
  </si>
  <si>
    <t>01.05.01.01</t>
  </si>
  <si>
    <t>01.05.02.01</t>
  </si>
  <si>
    <t>01.05.02.02</t>
  </si>
  <si>
    <t>01.05.02.03</t>
  </si>
  <si>
    <t>TOTAL DO ITEM 01.05</t>
  </si>
  <si>
    <t>01.06.01.01</t>
  </si>
  <si>
    <t>01.06.02</t>
  </si>
  <si>
    <t>01.06.02.01</t>
  </si>
  <si>
    <t>01.06.02.02</t>
  </si>
  <si>
    <t>01.06.03</t>
  </si>
  <si>
    <t>01.06.03.01</t>
  </si>
  <si>
    <t>01.06.03.02</t>
  </si>
  <si>
    <t>01.06.04</t>
  </si>
  <si>
    <t>01.06.04.01</t>
  </si>
  <si>
    <t>01.06.05.01</t>
  </si>
  <si>
    <t>01.06.06</t>
  </si>
  <si>
    <t>01.06.06.01</t>
  </si>
  <si>
    <t>01.06.07</t>
  </si>
  <si>
    <t>01.06.07.01</t>
  </si>
  <si>
    <t>01.06.08</t>
  </si>
  <si>
    <t>01.06.08.01</t>
  </si>
  <si>
    <t>01.06.08.02</t>
  </si>
  <si>
    <t>01.06.09</t>
  </si>
  <si>
    <t>01.06.09.01</t>
  </si>
  <si>
    <t>01.06.10</t>
  </si>
  <si>
    <t>01.06.10.01</t>
  </si>
  <si>
    <t>01.06.11</t>
  </si>
  <si>
    <t>01.06.11.01</t>
  </si>
  <si>
    <t>01.06.11.02</t>
  </si>
  <si>
    <t>01.06.12</t>
  </si>
  <si>
    <t>01.06.12.01</t>
  </si>
  <si>
    <t>01.06.13</t>
  </si>
  <si>
    <t>01.06.13.01</t>
  </si>
  <si>
    <t>01.06.13.02</t>
  </si>
  <si>
    <t>TOTAL DO ITEM 01.06</t>
  </si>
  <si>
    <t>01.07.01</t>
  </si>
  <si>
    <t>01.07.01.01</t>
  </si>
  <si>
    <t>01.07.01.02</t>
  </si>
  <si>
    <t>01.07.02.01</t>
  </si>
  <si>
    <t>01.07.02.02</t>
  </si>
  <si>
    <t>TOTAL DO ITEM 01.07</t>
  </si>
  <si>
    <t>01.08.00</t>
  </si>
  <si>
    <t>01.08.01.01</t>
  </si>
  <si>
    <t>01.08.01.02</t>
  </si>
  <si>
    <t>01.08.02.01</t>
  </si>
  <si>
    <t>01.08.02.02</t>
  </si>
  <si>
    <t>01.08.03.01</t>
  </si>
  <si>
    <t>01.08.04.01</t>
  </si>
  <si>
    <t>01.08.05</t>
  </si>
  <si>
    <t>01.08.05.01</t>
  </si>
  <si>
    <t>01.08.05.02</t>
  </si>
  <si>
    <t>01.08.05.03</t>
  </si>
  <si>
    <t>01.08.06</t>
  </si>
  <si>
    <t>01.08.06.01</t>
  </si>
  <si>
    <t>01.08.06.02</t>
  </si>
  <si>
    <t>01.08.07</t>
  </si>
  <si>
    <t>01.08.07.01</t>
  </si>
  <si>
    <t>01.08.07.02</t>
  </si>
  <si>
    <t>01.08.07.03</t>
  </si>
  <si>
    <t>01.08.07.04</t>
  </si>
  <si>
    <t>01.08.07.05</t>
  </si>
  <si>
    <t>01.08.08</t>
  </si>
  <si>
    <t>01.08.08.01</t>
  </si>
  <si>
    <t>01.08.08.02</t>
  </si>
  <si>
    <t>01.08.08.03</t>
  </si>
  <si>
    <t>01.08.08.04</t>
  </si>
  <si>
    <t>01.08.09</t>
  </si>
  <si>
    <t>01.08.09.01</t>
  </si>
  <si>
    <t>01.08.09.02</t>
  </si>
  <si>
    <t>01.08.09.03</t>
  </si>
  <si>
    <t>TOTAL DO ITEM 01.08</t>
  </si>
  <si>
    <t>TOTAL GERAL DA OBRA DO BECO FAGUNDES</t>
  </si>
  <si>
    <t>SONDAGEM, PROJETOS E LAUDOS</t>
  </si>
  <si>
    <t>PROJETOS DE INFRAESTRUTURA URBANA</t>
  </si>
  <si>
    <t>PROJETO ESTRUTURAL DE CONTENÇAO / CANAL EXCLUSIVE PAPEL VEGETAL</t>
  </si>
  <si>
    <t>SONDAGEM ROTATIVA D=NW</t>
  </si>
  <si>
    <t>SONDAGEM A PERCUSSAO D= 2 1/2""SPT</t>
  </si>
  <si>
    <t>LAUDO DE VISTORIA CAUTELAR</t>
  </si>
  <si>
    <t/>
  </si>
  <si>
    <t>ADMINISTRAÇÃO LOCAL</t>
  </si>
  <si>
    <t>ADMINISTRAÇÃO LOCAL DE OBRA</t>
  </si>
  <si>
    <t>SERVIÇOS INICIAIS</t>
  </si>
  <si>
    <t>IDENTIFICAÇÃO DA OBRA</t>
  </si>
  <si>
    <t>103689</t>
  </si>
  <si>
    <t>BANHEIRO QUÍMICO</t>
  </si>
  <si>
    <t>89714</t>
  </si>
  <si>
    <t>89779</t>
  </si>
  <si>
    <t>89402</t>
  </si>
  <si>
    <t>89425</t>
  </si>
  <si>
    <t>98524</t>
  </si>
  <si>
    <t>LIMPEZA MANUAL DE VEGETAÇÃO EM TERRENO COM ENXADA. AF_03/2024</t>
  </si>
  <si>
    <t>98530</t>
  </si>
  <si>
    <t>CORTE RASO E RECORTE DE ÁRVORE COM DIÂMETRO DE TRONCO MAIOR OU IGUAL A 0,40 M E MENOR QUE 0,60 M. AF_03/2024</t>
  </si>
  <si>
    <t>REMOÇÃO DE RAÍZES REMANESCENTES DE TRONCO DE ÁRVORE COM DIÂMETRO MAIOR OU IGUAL A 0,40M E MENOR QUE 0,60M - BASEADO EM SEDOP (010032)</t>
  </si>
  <si>
    <t>CARGA DE MATERIAL DE QUALQUER NATUREZA</t>
  </si>
  <si>
    <t>100982</t>
  </si>
  <si>
    <t>CARGA, MANOBRA E DESCARGA DE ENTULHO EM CAMINHÃO BASCULANTE 10 M³ - CARGA COM ESCAVADEIRA HIDRÁULICA (CAÇAMBA DE 0,80 M³ / 111 HP) E DESCARGA LIVRE (UNIDADE: M3). AF_07/2020</t>
  </si>
  <si>
    <t>95875</t>
  </si>
  <si>
    <t>SINALIZAÇÃO DE OBRA</t>
  </si>
  <si>
    <t>SICRO</t>
  </si>
  <si>
    <t>5213842</t>
  </si>
  <si>
    <t>FITA ZEBRADA PARA DISPOSITIVOS DE CANALIZAÇÃO DE TRÂNSITO - FORNECIMENTO, IMPLANTAÇÃO E RETIRADA</t>
  </si>
  <si>
    <t>SINALIZAÇÃO COM CONE EM PVC H= 75CM</t>
  </si>
  <si>
    <t>CONTENÇÃO</t>
  </si>
  <si>
    <t>01.29.06</t>
  </si>
  <si>
    <t>ANDAIME METÁLICO TIPO FACHADEIRO, INCLUINDO SAPATAS AJUSTÁVEIS, PISO METÁLICO E ESCADA</t>
  </si>
  <si>
    <t>OUTRAS</t>
  </si>
  <si>
    <t>MONTAGEM DE ANDAIME FACHADEIRO ADP REF 97063</t>
  </si>
  <si>
    <t>DESMONTAGEM DE ANDAIME FACHADEIRO ADP REF 97063</t>
  </si>
  <si>
    <t>CONTENÇÃO TELA-GRAMPO</t>
  </si>
  <si>
    <t>EXECUÇÃO DE GRAMPO PARA CONTENÇÃO EM TELA COM COMPRIMENTO MAIOR QUE 6 M E MENOR OU IGUAL A 10 M, PERFURAÇÃO COM EQUIPAMENTO MANUAL. AF_07/2024 - BASEADO EM SINAPI (93959)</t>
  </si>
  <si>
    <t>EXECUÇÃO DE CONTENÇÃO EM TELA EM MALHA HEXAGONAL DE DUPLA TORÇÃO TIPO 8X10, COM USO DE STEELGRID MO 200 - BASEADO EM SETOP (ED-29582)</t>
  </si>
  <si>
    <t>EXECUÇÃO DE LAJE EM CONCRETO USINADO CONVENCIONAL, COM FCK 30MPA, COM USO DE TELA Q-196,  INCLUSIVE FORNECIMENTO, LANÇAMENTO, ADENSAMENTO - BASEADO EM SETOP (ED-9321)</t>
  </si>
  <si>
    <t>102726</t>
  </si>
  <si>
    <t>RECONSTRUÇÃO DE REDES</t>
  </si>
  <si>
    <t>RECONSTRUÇÃO DE MUROS</t>
  </si>
  <si>
    <t>URBANIZAÇÃO E PAISAGISMO</t>
  </si>
  <si>
    <t>PISO DE CONCRETO</t>
  </si>
  <si>
    <t>94993</t>
  </si>
  <si>
    <t>103310</t>
  </si>
  <si>
    <t>PERGOLADO</t>
  </si>
  <si>
    <t>103315</t>
  </si>
  <si>
    <t>103206</t>
  </si>
  <si>
    <t>103207</t>
  </si>
  <si>
    <t>103187</t>
  </si>
  <si>
    <t>103188</t>
  </si>
  <si>
    <t>103209</t>
  </si>
  <si>
    <t>PAISAGISMO E RECUPERAÇÃO AMBIENTAL</t>
  </si>
  <si>
    <t>4413014</t>
  </si>
  <si>
    <t>RECUPERAÇÃO AMBIENTAL DE PEDREIRAS OU ÁREAS DEGRADADAS COM BIOMANTA VEGETAL DE FIBRAS DE COCO</t>
  </si>
  <si>
    <t>98505</t>
  </si>
  <si>
    <t>PLANTIO DE FORRAÇÃO. AF_07/2024</t>
  </si>
  <si>
    <t>105521</t>
  </si>
  <si>
    <t>ESPALHAMENTO DE TERRA VEGETAL PARA O PLANTIO. AF_07/2024</t>
  </si>
  <si>
    <t>GUARDA-CORPO</t>
  </si>
  <si>
    <t>3806386</t>
  </si>
  <si>
    <t>GUARDA-CORPO E CORRIMÃO METÁLICO PARA PASSARELAS PARA PEDESTRES - FORNECIMENTO E INSTALAÇÃO</t>
  </si>
  <si>
    <t>REDE DE DRENAGEM</t>
  </si>
  <si>
    <t>ESCAVAÇÃO</t>
  </si>
  <si>
    <t>TUBULAÇÃO</t>
  </si>
  <si>
    <t>92210</t>
  </si>
  <si>
    <t>TUBO DE CONCRETO PARA REDES COLETORAS DE ÁGUAS PLUVIAIS, DIÂMETRO DE 400 MM, JUNTA RÍGIDA, INSTALADO EM LOCAL COM BAIXO NÍVEL DE INTERFERÊNCIAS - FORNECIMENTO E ASSENTAMENTO. AF_03/2024</t>
  </si>
  <si>
    <t>92212</t>
  </si>
  <si>
    <t>TUBO DE CONCRETO PARA REDES COLETORAS DE ÁGUAS PLUVIAIS, DIÂMETRO DE 600 MM, JUNTA RÍGIDA, INSTALADO EM LOCAL COM BAIXO NÍVEL DE INTERFERÊNCIAS - FORNECIMENTO E ASSENTAMENTO. AF_03/2024</t>
  </si>
  <si>
    <t>104737</t>
  </si>
  <si>
    <t>POÇOS DE VISITA</t>
  </si>
  <si>
    <t>POÇO DE VISITA TIPO A, D= 600MM - PADRÃO SUDECAP</t>
  </si>
  <si>
    <t>TAMPÃO DOS POÇOS DE VISITA</t>
  </si>
  <si>
    <t>BOCAS DE LOBO</t>
  </si>
  <si>
    <t>CAIXAS DE CAPTAÇÃO</t>
  </si>
  <si>
    <t>SARJETAS</t>
  </si>
  <si>
    <t>SARJETA TIPO A - (50X10)CM - DES-R01 - PADRÃO SUDECAP</t>
  </si>
  <si>
    <t>DESCIDAS D'ÁGUA</t>
  </si>
  <si>
    <t>2003201</t>
  </si>
  <si>
    <t>104086</t>
  </si>
  <si>
    <t>POÇO DE VISITA H= 1,0M, (BALÃO 0,60) COPASA 062/1 NA 104 EM ANÉIS</t>
  </si>
  <si>
    <t>04.01.01.01</t>
  </si>
  <si>
    <t>04.01.01.02</t>
  </si>
  <si>
    <t>04.01.01.03</t>
  </si>
  <si>
    <t>04.01.01.04</t>
  </si>
  <si>
    <t>04.01.01.05</t>
  </si>
  <si>
    <t>04.01.01.06</t>
  </si>
  <si>
    <t>04.01.01.07</t>
  </si>
  <si>
    <t>04.01.01.08</t>
  </si>
  <si>
    <t>04.01.02</t>
  </si>
  <si>
    <t>04.01.02.01</t>
  </si>
  <si>
    <t>04.01.02.02</t>
  </si>
  <si>
    <t>04.01.02.03</t>
  </si>
  <si>
    <t>04.01.02.04</t>
  </si>
  <si>
    <t>04.01.03</t>
  </si>
  <si>
    <t>04.01.03.01</t>
  </si>
  <si>
    <t>04.01.03.02</t>
  </si>
  <si>
    <t>04.01.03.03</t>
  </si>
  <si>
    <t>04.01.04</t>
  </si>
  <si>
    <t>04.01.04.01</t>
  </si>
  <si>
    <t>04.01.05</t>
  </si>
  <si>
    <t>04.01.05.01</t>
  </si>
  <si>
    <t>TOTAL DO ITEM 04.01</t>
  </si>
  <si>
    <t>TOTAL DO ITEM 04.02</t>
  </si>
  <si>
    <t>04.03.01.01</t>
  </si>
  <si>
    <t>04.03.02</t>
  </si>
  <si>
    <t>04.03.02.01</t>
  </si>
  <si>
    <t>04.03.02.01.01</t>
  </si>
  <si>
    <t>04.03.02.01.02</t>
  </si>
  <si>
    <t>04.03.02.01.03</t>
  </si>
  <si>
    <t>04.03.02.01.04</t>
  </si>
  <si>
    <t>04.03.02.01.05</t>
  </si>
  <si>
    <t>04.03.02.02</t>
  </si>
  <si>
    <t>04.03.02.02.01</t>
  </si>
  <si>
    <t>04.03.02.03</t>
  </si>
  <si>
    <t>04.03.02.03.01</t>
  </si>
  <si>
    <t>04.03.02.03.02</t>
  </si>
  <si>
    <t>04.03.02.03.03</t>
  </si>
  <si>
    <t>04.03.02.03.04</t>
  </si>
  <si>
    <t>04.03.02.03.05</t>
  </si>
  <si>
    <t>04.03.02.03.06</t>
  </si>
  <si>
    <t>04.03.02.04</t>
  </si>
  <si>
    <t>04.03.02.04.01</t>
  </si>
  <si>
    <t>04.03.02.04.02</t>
  </si>
  <si>
    <t>04.03.02.04.03</t>
  </si>
  <si>
    <t>04.03.02.04.04</t>
  </si>
  <si>
    <t>TOTAL DO ITEM 04.03</t>
  </si>
  <si>
    <t>04.04.01.01</t>
  </si>
  <si>
    <t>04.04.01.02</t>
  </si>
  <si>
    <t>04.04.01.03</t>
  </si>
  <si>
    <t>04.04.02</t>
  </si>
  <si>
    <t>04.04.02.01</t>
  </si>
  <si>
    <t>04.04.02.02</t>
  </si>
  <si>
    <t>04.04.03</t>
  </si>
  <si>
    <t>04.04.03.01</t>
  </si>
  <si>
    <t>TOTAL DO ITEM 04.04</t>
  </si>
  <si>
    <t>04.05.02</t>
  </si>
  <si>
    <t>04.05.03</t>
  </si>
  <si>
    <t>TOTAL DO ITEM 04.05</t>
  </si>
  <si>
    <t>04.06.01.01</t>
  </si>
  <si>
    <t>04.06.01.02</t>
  </si>
  <si>
    <t>04.06.01.03</t>
  </si>
  <si>
    <t>04.06.02</t>
  </si>
  <si>
    <t>04.06.02.01</t>
  </si>
  <si>
    <t>04.06.02.02</t>
  </si>
  <si>
    <t>04.06.02.03</t>
  </si>
  <si>
    <t>04.06.03</t>
  </si>
  <si>
    <t>04.06.03.01</t>
  </si>
  <si>
    <t>04.06.04</t>
  </si>
  <si>
    <t>04.06.04.01</t>
  </si>
  <si>
    <t>04.06.04.02</t>
  </si>
  <si>
    <t>04.06.04.03</t>
  </si>
  <si>
    <t>04.06.04.04</t>
  </si>
  <si>
    <t>04.06.05</t>
  </si>
  <si>
    <t>04.06.05.01</t>
  </si>
  <si>
    <t>TOTAL DO ITEM 04.06</t>
  </si>
  <si>
    <t>04.07</t>
  </si>
  <si>
    <t>04.07.01</t>
  </si>
  <si>
    <t>04.07.01.01</t>
  </si>
  <si>
    <t>04.07.02</t>
  </si>
  <si>
    <t>04.07.02.01</t>
  </si>
  <si>
    <t>04.07.02.02</t>
  </si>
  <si>
    <t>04.07.03</t>
  </si>
  <si>
    <t>04.07.03.01</t>
  </si>
  <si>
    <t>04.07.04</t>
  </si>
  <si>
    <t>04.07.04.01</t>
  </si>
  <si>
    <t>04.07.04.02</t>
  </si>
  <si>
    <t>04.07.04.03</t>
  </si>
  <si>
    <t>04.07.04.04</t>
  </si>
  <si>
    <t>04.07.04.05</t>
  </si>
  <si>
    <t>04.07.05</t>
  </si>
  <si>
    <t>04.07.05.01</t>
  </si>
  <si>
    <t>04.07.05.02</t>
  </si>
  <si>
    <t>04.07.05.03</t>
  </si>
  <si>
    <t>04.07.05.04</t>
  </si>
  <si>
    <t>04.07.06</t>
  </si>
  <si>
    <t>04.07.06.01</t>
  </si>
  <si>
    <t>04.07.06.02</t>
  </si>
  <si>
    <t>04.07.06.03</t>
  </si>
  <si>
    <t>04.07.07</t>
  </si>
  <si>
    <t>04.07.07.01</t>
  </si>
  <si>
    <t>TOTAL DO ITEM 04.07</t>
  </si>
  <si>
    <t>04.08</t>
  </si>
  <si>
    <t>04.08.01</t>
  </si>
  <si>
    <t>04.08.01.01</t>
  </si>
  <si>
    <t>04.08.02</t>
  </si>
  <si>
    <t>04.08.02.01</t>
  </si>
  <si>
    <t>04.08.02.02</t>
  </si>
  <si>
    <t>04.08.03</t>
  </si>
  <si>
    <t>04.08.03.01</t>
  </si>
  <si>
    <t>04.08.04</t>
  </si>
  <si>
    <t>04.08.04.01</t>
  </si>
  <si>
    <t>04.08.05</t>
  </si>
  <si>
    <t>04.08.05.01</t>
  </si>
  <si>
    <t>04.08.06</t>
  </si>
  <si>
    <t>04.08.06.01</t>
  </si>
  <si>
    <t>04.08.06.02</t>
  </si>
  <si>
    <t>04.08.06.03</t>
  </si>
  <si>
    <t>04.08.07</t>
  </si>
  <si>
    <t>04.08.07.01</t>
  </si>
  <si>
    <t>04.08.07.02</t>
  </si>
  <si>
    <t>04.08.08</t>
  </si>
  <si>
    <t>04.08.08.01</t>
  </si>
  <si>
    <t>04.08.09</t>
  </si>
  <si>
    <t>04.08.09.01</t>
  </si>
  <si>
    <t>04.08.09.02</t>
  </si>
  <si>
    <t>04.08.10</t>
  </si>
  <si>
    <t>04.08.10.01</t>
  </si>
  <si>
    <t>TOTAL DO ITEM 04.08</t>
  </si>
  <si>
    <t>04.09</t>
  </si>
  <si>
    <t>04.09.01</t>
  </si>
  <si>
    <t>04.09.01.01</t>
  </si>
  <si>
    <t>04.09.02</t>
  </si>
  <si>
    <t>04.09.02.01</t>
  </si>
  <si>
    <t>04.09.03</t>
  </si>
  <si>
    <t>04.09.03.01</t>
  </si>
  <si>
    <t>04.09.04</t>
  </si>
  <si>
    <t>04.09.04.01</t>
  </si>
  <si>
    <t>TOTAL DO ITEM 04.09</t>
  </si>
  <si>
    <t>TOTAL GERAL DA OBRA DO BECO CACHOEIRINHA</t>
  </si>
  <si>
    <t>CANTEIRO DE OBRAS</t>
  </si>
  <si>
    <t>MOVIMENTAÇÃO DE TERRA</t>
  </si>
  <si>
    <t>CORTE E ATERRO</t>
  </si>
  <si>
    <t>4805751</t>
  </si>
  <si>
    <t>ESCAVAÇÃO MANUAL EM MATERIAL DE 1ª CATEGORIA NA PROFUNDIDADE DE 1 A 2 M</t>
  </si>
  <si>
    <t>EMPRÉSTIMO</t>
  </si>
  <si>
    <t>CONTENÇÕES</t>
  </si>
  <si>
    <t>PREPARO FUNDAÇÃO</t>
  </si>
  <si>
    <t>4805754</t>
  </si>
  <si>
    <t>COMPACTAÇÃO MANUAL COM SOQUETE VIBRATÓRIO</t>
  </si>
  <si>
    <t>CONTENÇÃO TERRAMESH</t>
  </si>
  <si>
    <t>MUROS TERRAMESH (0,50 X 1,00 X 4,00) E (1,00 X 1,00 X 4,00) ENCHIMENTO COM PEDRA DE MÃO TIPO RACHÃO, PARA MUROS COM ALTURA MAIOR QUE 4 M E MENOR OU IGUAL A 12 M FORNECIMENTO E EXECUÇÃO. AF_12/2015 - BASEADO EM (SINAPI 92750)</t>
  </si>
  <si>
    <t>CARGA E TRANSPORTE PEDRA RACHÃO</t>
  </si>
  <si>
    <t>100978</t>
  </si>
  <si>
    <t>102990</t>
  </si>
  <si>
    <t>CANALETA MEIA CANA PRÉ-MOLDADA DE CONCRETO (D = 30 CM) - FORNECIMENTO E INSTALAÇÃO. AF_05/2025</t>
  </si>
  <si>
    <t>103946</t>
  </si>
  <si>
    <t>98511</t>
  </si>
  <si>
    <t>TAMPÃO PARA POÇOS DE VISITA</t>
  </si>
  <si>
    <t>03.01.01.01</t>
  </si>
  <si>
    <t>03.01.01.02</t>
  </si>
  <si>
    <t>03.01.01.03</t>
  </si>
  <si>
    <t>03.01.01.04</t>
  </si>
  <si>
    <t>03.01.01.05</t>
  </si>
  <si>
    <t>03.01.01.06</t>
  </si>
  <si>
    <t>03.01.01.07</t>
  </si>
  <si>
    <t>03.01.01.08</t>
  </si>
  <si>
    <t>03.01.02.01</t>
  </si>
  <si>
    <t>03.01.02.02</t>
  </si>
  <si>
    <t>03.01.02.03</t>
  </si>
  <si>
    <t>03.01.02.04</t>
  </si>
  <si>
    <t>03.01.03.01</t>
  </si>
  <si>
    <t>03.01.03.02</t>
  </si>
  <si>
    <t>03.01.03.03</t>
  </si>
  <si>
    <t>03.01.04</t>
  </si>
  <si>
    <t>03.01.04.01</t>
  </si>
  <si>
    <t>03.01.05.01</t>
  </si>
  <si>
    <t>TOTAL DO ITEM 03.01</t>
  </si>
  <si>
    <t>03.02</t>
  </si>
  <si>
    <t>03.02.01</t>
  </si>
  <si>
    <t>TOTAL DO ITEM 03.02</t>
  </si>
  <si>
    <t>03.03.01.01</t>
  </si>
  <si>
    <t>03.03.02.01</t>
  </si>
  <si>
    <t>03.03.02.01.01</t>
  </si>
  <si>
    <t>03.03.02.01.02</t>
  </si>
  <si>
    <t>03.03.02.01.03</t>
  </si>
  <si>
    <t>03.03.02.01.04</t>
  </si>
  <si>
    <t>03.03.02.01.05</t>
  </si>
  <si>
    <t>03.03.02.01.06</t>
  </si>
  <si>
    <t>03.03.02.01.07</t>
  </si>
  <si>
    <t>03.03.02.02</t>
  </si>
  <si>
    <t>03.03.02.02.01</t>
  </si>
  <si>
    <t>03.03.02.03</t>
  </si>
  <si>
    <t>03.03.02.03.01</t>
  </si>
  <si>
    <t>03.03.02.03.02</t>
  </si>
  <si>
    <t>03.03.02.03.03</t>
  </si>
  <si>
    <t>03.03.02.03.04</t>
  </si>
  <si>
    <t>03.03.02.03.05</t>
  </si>
  <si>
    <t>03.03.02.03.06</t>
  </si>
  <si>
    <t>03.03.02.04</t>
  </si>
  <si>
    <t>03.03.02.04.01</t>
  </si>
  <si>
    <t>03.03.02.04.02</t>
  </si>
  <si>
    <t>03.03.02.04.03</t>
  </si>
  <si>
    <t>03.03.02.04.04</t>
  </si>
  <si>
    <t>TOTAL DO ITEM 03.03</t>
  </si>
  <si>
    <t>03.04</t>
  </si>
  <si>
    <t>03.04.01</t>
  </si>
  <si>
    <t>03.04.01.01</t>
  </si>
  <si>
    <t>03.04.01.02</t>
  </si>
  <si>
    <t>03.04.01.03</t>
  </si>
  <si>
    <t>03.04.02</t>
  </si>
  <si>
    <t>03.04.02.01</t>
  </si>
  <si>
    <t>03.04.02.02</t>
  </si>
  <si>
    <t>03.04.03</t>
  </si>
  <si>
    <t>03.04.03.01</t>
  </si>
  <si>
    <t>TOTAL DO ITEM 03.04</t>
  </si>
  <si>
    <t>03.05.03</t>
  </si>
  <si>
    <t>TOTAL DO ITEM 03.05</t>
  </si>
  <si>
    <t>03.06</t>
  </si>
  <si>
    <t>03.06.01</t>
  </si>
  <si>
    <t>03.06.01.01</t>
  </si>
  <si>
    <t>03.06.01.02</t>
  </si>
  <si>
    <t>03.06.02</t>
  </si>
  <si>
    <t>03.06.02.01</t>
  </si>
  <si>
    <t>03.06.02.02</t>
  </si>
  <si>
    <t>03.06.02.03</t>
  </si>
  <si>
    <t>03.07.01</t>
  </si>
  <si>
    <t>03.07.01.01</t>
  </si>
  <si>
    <t>03.07.02.01</t>
  </si>
  <si>
    <t>03.07.03</t>
  </si>
  <si>
    <t>03.07.03.01</t>
  </si>
  <si>
    <t>03.07.03.02</t>
  </si>
  <si>
    <t>03.07.03.03</t>
  </si>
  <si>
    <t>03.07.04</t>
  </si>
  <si>
    <t>03.07.04.01</t>
  </si>
  <si>
    <t>03.07.05</t>
  </si>
  <si>
    <t>03.07.05.01</t>
  </si>
  <si>
    <t>03.07.05.02</t>
  </si>
  <si>
    <t>03.07.05.03</t>
  </si>
  <si>
    <t>03.07.05.04</t>
  </si>
  <si>
    <t>03.07.06</t>
  </si>
  <si>
    <t>03.07.06.01</t>
  </si>
  <si>
    <t>TOTAL DO ITEM 03.07</t>
  </si>
  <si>
    <t>03.08</t>
  </si>
  <si>
    <t>03.08.01</t>
  </si>
  <si>
    <t>03.08.01.01</t>
  </si>
  <si>
    <t>03.08.02</t>
  </si>
  <si>
    <t>03.08.02.01</t>
  </si>
  <si>
    <t>03.08.02.02</t>
  </si>
  <si>
    <t>03.08.03</t>
  </si>
  <si>
    <t>03.08.03.01</t>
  </si>
  <si>
    <t>03.08.04</t>
  </si>
  <si>
    <t>03.08.04.01</t>
  </si>
  <si>
    <t>03.08.04.02</t>
  </si>
  <si>
    <t>03.08.04.03</t>
  </si>
  <si>
    <t>03.08.04.04</t>
  </si>
  <si>
    <t>03.08.04.05</t>
  </si>
  <si>
    <t>03.08.05</t>
  </si>
  <si>
    <t>03.08.05.01</t>
  </si>
  <si>
    <t>03.08.05.02</t>
  </si>
  <si>
    <t>03.08.05.03</t>
  </si>
  <si>
    <t>03.08.05.04</t>
  </si>
  <si>
    <t>03.08.06</t>
  </si>
  <si>
    <t>03.08.06.01</t>
  </si>
  <si>
    <t>03.08.06.02</t>
  </si>
  <si>
    <t>03.08.07</t>
  </si>
  <si>
    <t>03.08.07.01</t>
  </si>
  <si>
    <t>TOTAL DO ITEM 03.08</t>
  </si>
  <si>
    <t>03.09</t>
  </si>
  <si>
    <t>03.09.01</t>
  </si>
  <si>
    <t>03.09.01.01</t>
  </si>
  <si>
    <t>03.09.02</t>
  </si>
  <si>
    <t>03.09.02.01</t>
  </si>
  <si>
    <t>03.09.02.02</t>
  </si>
  <si>
    <t>03.09.03</t>
  </si>
  <si>
    <t>03.09.03.01</t>
  </si>
  <si>
    <t>03.09.04</t>
  </si>
  <si>
    <t>03.09.04.01</t>
  </si>
  <si>
    <t>03.09.05</t>
  </si>
  <si>
    <t>03.09.05.01</t>
  </si>
  <si>
    <t>03.09.06</t>
  </si>
  <si>
    <t>03.09.06.01</t>
  </si>
  <si>
    <t>03.09.06.02</t>
  </si>
  <si>
    <t>03.09.06.03</t>
  </si>
  <si>
    <t>03.09.07</t>
  </si>
  <si>
    <t>03.09.07.01</t>
  </si>
  <si>
    <t>03.09.07.02</t>
  </si>
  <si>
    <t>03.09.08</t>
  </si>
  <si>
    <t>03.09.08.01</t>
  </si>
  <si>
    <t>03.09.09</t>
  </si>
  <si>
    <t>03.09.09.01</t>
  </si>
  <si>
    <t>03.09.09.02</t>
  </si>
  <si>
    <t>03.09.10</t>
  </si>
  <si>
    <t>03.09.10.01</t>
  </si>
  <si>
    <t>TOTAL DO ITEM 03.09</t>
  </si>
  <si>
    <t>03.10</t>
  </si>
  <si>
    <t>03.10.01</t>
  </si>
  <si>
    <t>03.10.01.01</t>
  </si>
  <si>
    <t>03.10.02</t>
  </si>
  <si>
    <t>03.10.02.01</t>
  </si>
  <si>
    <t>03.10.03</t>
  </si>
  <si>
    <t>03.10.03.01</t>
  </si>
  <si>
    <t>03.10.04</t>
  </si>
  <si>
    <t>03.10.04.01</t>
  </si>
  <si>
    <t>TOTAL DO ITEM 03.10</t>
  </si>
  <si>
    <t>TOTAL GERAL DA OBRA DO BECO REIS</t>
  </si>
  <si>
    <t>90778</t>
  </si>
  <si>
    <t>90776</t>
  </si>
  <si>
    <t>100309</t>
  </si>
  <si>
    <t>90781</t>
  </si>
  <si>
    <t>SARRAFO NAO APARELHADO *2,5 X 10* CM, EM MACARANDUBA/MASSARANDUBA, ANGELIM OU EQUIVALENTE DA REGIAO - BRUTA</t>
  </si>
  <si>
    <t>SINAPI-I</t>
  </si>
  <si>
    <t>PEDRA DE MAO OU PEDRA RACHAO PARA ARRIMO/FUNDACAO (POSTO PEDREIRA/FORNECEDOR, SEM FRETE)</t>
  </si>
  <si>
    <t>GEOTEXTIL NAO TECIDO AGULHADO DE FILAMENTOS CONTINUOS 100% POLIESTER, RESITENCIA A TRACAO = 10 KN/M</t>
  </si>
  <si>
    <t>PREGO DE ACO POLIDO COM CABECA 14 X 18 (1 1/2 X 14)</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</si>
  <si>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</si>
  <si>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</si>
  <si>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TUBO CORRUGADO FLEXÍVEL PERFURADO PARA DRENAGEM (MATERIAL: PEAD| DIÂMETRO: 100MM[4"]*) *VALORES REFERECIAIS APROXIMADOS</t>
  </si>
  <si>
    <t>SETOP-I</t>
  </si>
  <si>
    <t>MATED-5365</t>
  </si>
  <si>
    <t>GEOCOMPOSTO PARA DRENAGEM</t>
  </si>
  <si>
    <t>SICRO-I</t>
  </si>
  <si>
    <t>M0107</t>
  </si>
  <si>
    <t>M²</t>
  </si>
  <si>
    <t>GEOGRELHA UNIDIRECIONAL EM POLIÉSTER - RESISTÊNCIA À TRAÇÃO LONGITUDINAL DE 90 KN/M</t>
  </si>
  <si>
    <t>M1448</t>
  </si>
  <si>
    <t>ARAME PROTEGIDO COM POLIMERO PARA GABIAO, DIAMETRO 2,2 MM</t>
  </si>
  <si>
    <t>88316</t>
  </si>
  <si>
    <t>88245</t>
  </si>
  <si>
    <t>90651</t>
  </si>
  <si>
    <t>90650</t>
  </si>
  <si>
    <t>90644</t>
  </si>
  <si>
    <t>90643</t>
  </si>
  <si>
    <t>6260</t>
  </si>
  <si>
    <t>90638</t>
  </si>
  <si>
    <t>90637</t>
  </si>
  <si>
    <t>90626</t>
  </si>
  <si>
    <t>90625</t>
  </si>
  <si>
    <t>100726</t>
  </si>
  <si>
    <t>6259</t>
  </si>
  <si>
    <t>1379</t>
  </si>
  <si>
    <t>39013</t>
  </si>
  <si>
    <t>44480</t>
  </si>
  <si>
    <t>CABO DE AÇO - D = 16,00 MM (5/8")</t>
  </si>
  <si>
    <t>M1894</t>
  </si>
  <si>
    <t>PLACA DE ANCORAGEM PARA TIRANTE DE BARRA DE AÇO - E = 32,0 MM E SEÇÃO DE 250 X 250 MM</t>
  </si>
  <si>
    <t>M2005</t>
  </si>
  <si>
    <t>GRAMPO CABO DE AÇO - 8MM</t>
  </si>
  <si>
    <t>Cotação</t>
  </si>
  <si>
    <t>COT.002</t>
  </si>
  <si>
    <t>GRAMPO CABO DE AÇO - 16MM</t>
  </si>
  <si>
    <t>COT.003</t>
  </si>
  <si>
    <t>88238</t>
  </si>
  <si>
    <t>TELA METÁLICA DE DUPLA TORÇÃO EM LIGA DE ZINCO E ALUMÍNIO COM CABOS DE AÇO LONGITUDINAIS - RESISTÊNCIA LONGITUDINAL À TRAÇÃO DE 121 KN/M - INCLUSIVE GRAMPOS E CLIPES DE JUNÇÃO</t>
  </si>
  <si>
    <t>M1899</t>
  </si>
  <si>
    <t>TELA STEELGRID MO200</t>
  </si>
  <si>
    <t>COT.001</t>
  </si>
  <si>
    <t>7156</t>
  </si>
  <si>
    <t>ARAME RECOZIDO (BITOLA: 18BWG|DIÂMETRO DO FIO: 1,25MM|MASSA LINEAR: 0,01KG/M)</t>
  </si>
  <si>
    <t>MATED-11333</t>
  </si>
  <si>
    <t>ESPAÇADOR/DISTANCIADOR (MATERIAL: PLÁSTICO|COBRIMENTO: 30MM|TIPO: TORRE/CADEIRINHA/PINO|BITOLA AÇO: MENOR OU IGUAL 12,5MM)</t>
  </si>
  <si>
    <t>MATED-9297</t>
  </si>
  <si>
    <t>TOTAL GERAL DA OBRA DOS BECOS</t>
  </si>
  <si>
    <t>CONTENÇÃO DE CONCRETO</t>
  </si>
  <si>
    <t>ANDAIMES</t>
  </si>
  <si>
    <t>96616</t>
  </si>
  <si>
    <t>LASTRO DE CONCRETO MAGRO, APLICADO EM BLOCOS DE COROAMENTO OU SAPATAS. AF_01/2024</t>
  </si>
  <si>
    <t>FABRICAÇÃO, MONTAGEM E DESMONTAGEM DE FÔRMA PARA MURO DE CONTENÇÃO DE CONCRETO, EM CHAPA DE MADEIRA COMPENSADA PLASTIFICADA, E = 18 MM, 10 UTILIZAÇÕES. AF_11/2024 - BASEADO EM SINAPI (100341)</t>
  </si>
  <si>
    <t>102718</t>
  </si>
  <si>
    <t>102713</t>
  </si>
  <si>
    <t>102992</t>
  </si>
  <si>
    <t>CANALETA MEIA CANA PRÉ-MOLDADA DE CONCRETO (D = 50 CM) - FORNECIMENTO E INSTALAÇÃO. AF_05/2025</t>
  </si>
  <si>
    <t>02.01.01.01</t>
  </si>
  <si>
    <t>02.01.01.02</t>
  </si>
  <si>
    <t>02.01.01.03</t>
  </si>
  <si>
    <t>02.01.01.04</t>
  </si>
  <si>
    <t>02.01.01.05</t>
  </si>
  <si>
    <t>02.01.01.06</t>
  </si>
  <si>
    <t>02.01.01.07</t>
  </si>
  <si>
    <t>02.01.01.08</t>
  </si>
  <si>
    <t>02.01.02.01</t>
  </si>
  <si>
    <t>02.01.02.02</t>
  </si>
  <si>
    <t>02.01.02.03</t>
  </si>
  <si>
    <t>02.01.02.04</t>
  </si>
  <si>
    <t>02.01.03.01</t>
  </si>
  <si>
    <t>02.01.03.02</t>
  </si>
  <si>
    <t>02.01.03.03</t>
  </si>
  <si>
    <t>02.01.04.01</t>
  </si>
  <si>
    <t>02.01.05.01</t>
  </si>
  <si>
    <t>TOTAL DO ITEM 02.01</t>
  </si>
  <si>
    <t>TOTAL DO ITEM 02.02</t>
  </si>
  <si>
    <t>02.03.01.01</t>
  </si>
  <si>
    <t>02.03.02</t>
  </si>
  <si>
    <t>02.03.02.01</t>
  </si>
  <si>
    <t>02.03.02.01.01</t>
  </si>
  <si>
    <t>02.03.02.01.02</t>
  </si>
  <si>
    <t>02.03.02.01.03</t>
  </si>
  <si>
    <t>02.03.02.01.04</t>
  </si>
  <si>
    <t>02.03.02.01.05</t>
  </si>
  <si>
    <t>02.03.02.02</t>
  </si>
  <si>
    <t>02.03.02.02.01</t>
  </si>
  <si>
    <t>02.03.02.03</t>
  </si>
  <si>
    <t>02.03.02.03.01</t>
  </si>
  <si>
    <t>02.03.02.03.02</t>
  </si>
  <si>
    <t>02.03.02.03.03</t>
  </si>
  <si>
    <t>02.03.02.03.04</t>
  </si>
  <si>
    <t>02.03.02.03.05</t>
  </si>
  <si>
    <t>02.03.02.03.06</t>
  </si>
  <si>
    <t>02.03.02.04</t>
  </si>
  <si>
    <t>02.03.02.04.01</t>
  </si>
  <si>
    <t>02.03.02.04.02</t>
  </si>
  <si>
    <t>02.03.02.04.03</t>
  </si>
  <si>
    <t>02.03.02.04.04</t>
  </si>
  <si>
    <t>TOTAL DO ITEM 02.03</t>
  </si>
  <si>
    <t>02.04.01.01</t>
  </si>
  <si>
    <t>02.04.01.02</t>
  </si>
  <si>
    <t>02.04.01.03</t>
  </si>
  <si>
    <t>02.04.02.01</t>
  </si>
  <si>
    <t>02.04.02.02</t>
  </si>
  <si>
    <t>02.04.03</t>
  </si>
  <si>
    <t>02.04.03.01</t>
  </si>
  <si>
    <t>TOTAL DO ITEM 02.04</t>
  </si>
  <si>
    <t>02.05</t>
  </si>
  <si>
    <t>02.05.01</t>
  </si>
  <si>
    <t>02.05.02</t>
  </si>
  <si>
    <t>02.05.03</t>
  </si>
  <si>
    <t>TOTAL DO ITEM 02.05</t>
  </si>
  <si>
    <t>02.06.01.01</t>
  </si>
  <si>
    <t>02.06.01.02</t>
  </si>
  <si>
    <t>02.06.02.01</t>
  </si>
  <si>
    <t>02.06.02.02</t>
  </si>
  <si>
    <t>02.06.02.03</t>
  </si>
  <si>
    <t>TOTAL DO ITEM 02.06</t>
  </si>
  <si>
    <t>02.07.01.01</t>
  </si>
  <si>
    <t>02.07.02</t>
  </si>
  <si>
    <t>02.07.02.01</t>
  </si>
  <si>
    <t>02.07.03</t>
  </si>
  <si>
    <t>02.07.03.01</t>
  </si>
  <si>
    <t>02.07.04</t>
  </si>
  <si>
    <t>02.07.04.01</t>
  </si>
  <si>
    <t>02.07.04.02</t>
  </si>
  <si>
    <t>02.07.04.03</t>
  </si>
  <si>
    <t>02.07.04.04</t>
  </si>
  <si>
    <t>02.07.05</t>
  </si>
  <si>
    <t>02.07.05.01</t>
  </si>
  <si>
    <t>02.07.06</t>
  </si>
  <si>
    <t>02.07.06.01</t>
  </si>
  <si>
    <t>02.07.06.01.01</t>
  </si>
  <si>
    <t>02.07.06.01.02</t>
  </si>
  <si>
    <t>02.07.06.01.03</t>
  </si>
  <si>
    <t>02.07.06.02</t>
  </si>
  <si>
    <t>02.07.06.02.01</t>
  </si>
  <si>
    <t>02.07.06.02.02</t>
  </si>
  <si>
    <t>02.07.06.02.03</t>
  </si>
  <si>
    <t>02.07.06.02.04</t>
  </si>
  <si>
    <t>02.07.06.02.05</t>
  </si>
  <si>
    <t>02.07.06.02.06</t>
  </si>
  <si>
    <t>02.07.06.02.07</t>
  </si>
  <si>
    <t>02.07.06.02.08</t>
  </si>
  <si>
    <t>02.07.06.02.09</t>
  </si>
  <si>
    <t>02.07.06.02.10</t>
  </si>
  <si>
    <t>02.07.06.02.11</t>
  </si>
  <si>
    <t>02.07.06.02.12</t>
  </si>
  <si>
    <t>02.07.06.02.13</t>
  </si>
  <si>
    <t>02.07.06.02.14</t>
  </si>
  <si>
    <t>02.07.06.03</t>
  </si>
  <si>
    <t>02.07.06.03.01</t>
  </si>
  <si>
    <t>02.07.06.03.02</t>
  </si>
  <si>
    <t>TOTAL DO ITEM 02.07</t>
  </si>
  <si>
    <t>02.08</t>
  </si>
  <si>
    <t>02.08.01</t>
  </si>
  <si>
    <t>02.08.01.01</t>
  </si>
  <si>
    <t>02.08.02</t>
  </si>
  <si>
    <t>02.08.02.01</t>
  </si>
  <si>
    <t>02.08.02.02</t>
  </si>
  <si>
    <t>02.08.03</t>
  </si>
  <si>
    <t>02.08.03.01</t>
  </si>
  <si>
    <t>02.08.04</t>
  </si>
  <si>
    <t>02.08.04.01</t>
  </si>
  <si>
    <t>02.08.04.02</t>
  </si>
  <si>
    <t>02.08.04.03</t>
  </si>
  <si>
    <t>02.08.04.04</t>
  </si>
  <si>
    <t>02.08.04.05</t>
  </si>
  <si>
    <t>02.08.05</t>
  </si>
  <si>
    <t>02.08.05.01</t>
  </si>
  <si>
    <t>02.08.05.02</t>
  </si>
  <si>
    <t>02.08.05.03</t>
  </si>
  <si>
    <t>02.08.05.04</t>
  </si>
  <si>
    <t>02.08.06</t>
  </si>
  <si>
    <t>02.08.06.01</t>
  </si>
  <si>
    <t>02.08.06.02</t>
  </si>
  <si>
    <t>02.08.07</t>
  </si>
  <si>
    <t>02.08.07.01</t>
  </si>
  <si>
    <t>TOTAL DO ITEM 02.08</t>
  </si>
  <si>
    <t>02.09.01.01</t>
  </si>
  <si>
    <t>02.09.02</t>
  </si>
  <si>
    <t>02.09.02.01</t>
  </si>
  <si>
    <t>02.09.02.02</t>
  </si>
  <si>
    <t>02.09.03.01</t>
  </si>
  <si>
    <t>02.09.04.01</t>
  </si>
  <si>
    <t>02.09.04</t>
  </si>
  <si>
    <t>02.09.05.01</t>
  </si>
  <si>
    <t>02.09.06.01</t>
  </si>
  <si>
    <t>02.09.06.02</t>
  </si>
  <si>
    <t>02.09.06.03</t>
  </si>
  <si>
    <t>02.09.07.01</t>
  </si>
  <si>
    <t>02.09.07.02</t>
  </si>
  <si>
    <t>02.09.08</t>
  </si>
  <si>
    <t>02.09.08.01</t>
  </si>
  <si>
    <t>02.09.09</t>
  </si>
  <si>
    <t>02.09.09.01</t>
  </si>
  <si>
    <t>02.09.09.02</t>
  </si>
  <si>
    <t>02.09.10</t>
  </si>
  <si>
    <t>02.09.10.01</t>
  </si>
  <si>
    <t>TOTAL DO ITEM 02.09</t>
  </si>
  <si>
    <t>02.10.01.01</t>
  </si>
  <si>
    <t>02.10.02</t>
  </si>
  <si>
    <t>02.10.02.01</t>
  </si>
  <si>
    <t>02.10.03.01</t>
  </si>
  <si>
    <t>02.10.04</t>
  </si>
  <si>
    <t>02.10.04.01</t>
  </si>
  <si>
    <t>TOTAL DO ITEM 02.10</t>
  </si>
  <si>
    <t>TOTAL GERAL DA OBRA DO BECO ITAPARICA</t>
  </si>
  <si>
    <t>Serviço baseado conforme Composição da SUDECAP Código 62.03.17.</t>
  </si>
  <si>
    <t>TELA ARAME GALVANIZADO REVESTIDO COM POLIMERO, MALHA HEXAGONAL DUPLA TORCAO, 8 X 10 CM (ZN/AL REVESTIDO COM POLIMERO), FIO *2,4* MM</t>
  </si>
  <si>
    <t>88239</t>
  </si>
  <si>
    <t>88262</t>
  </si>
  <si>
    <t>91693</t>
  </si>
  <si>
    <t>91692</t>
  </si>
  <si>
    <t>CHAPA/PAINEL DE MADEIRA COMPENSADA PLASTIFICADA (MADEIRITE PLASTIFICADO) PARA FORMA DE CONCRETO, DE 2200 X 1100 MM, E = *17* MM</t>
  </si>
  <si>
    <t>1345</t>
  </si>
  <si>
    <t>DESMOLDANTE PROTETOR PARA FORMAS DE MADEIRA, DE BASE OLEOSA EMULSIONADA EM AGUA</t>
  </si>
  <si>
    <t>2692</t>
  </si>
  <si>
    <t>LOCACAO DE APRUMADOR METALICO DE PILAR, COM ALTURA E ANGULO REGULAVEIS, EXTENSAO DE *1,50* A *2,80* M</t>
  </si>
  <si>
    <t>40271</t>
  </si>
  <si>
    <t>UNXMES</t>
  </si>
  <si>
    <t>LOCACAO DE BARRA DE ANCORAGEM DE 0,80 A 1,20 M DE EXTENSAO, COM ROSCA DE 5/8", INCLUINDO PORCA E FLANGE</t>
  </si>
  <si>
    <t>40287</t>
  </si>
  <si>
    <t>LOCACAO DE VIGA SANDUICHE METALICA VAZADA PARA TRAVAMENTO DE PILARES, ALTURA DE *8* CM, LARGURA DE *6* CM E EXTENSAO DE 2 M</t>
  </si>
  <si>
    <t>40275</t>
  </si>
  <si>
    <t>PONTALETE *7,5 X 7,5* CM EM PINUS, MISTA OU EQUIVALENTE DA REGIAO - BRUTA</t>
  </si>
  <si>
    <t>4491</t>
  </si>
  <si>
    <t>PREGO DE ACO POLIDO COM CABECA 17 X 21 (2 X 11)</t>
  </si>
  <si>
    <t>5068</t>
  </si>
  <si>
    <t>01.03.01.01</t>
  </si>
  <si>
    <t>01.03.01.01.01</t>
  </si>
  <si>
    <t>01.03.01.01.02</t>
  </si>
  <si>
    <t>01.03.01.01.03</t>
  </si>
  <si>
    <t>01.03.01.01.04</t>
  </si>
  <si>
    <t>01.03.01.01.05</t>
  </si>
  <si>
    <t>01.03.01.02</t>
  </si>
  <si>
    <t>01.03.01.02.01</t>
  </si>
  <si>
    <t>01.03.01.02.02</t>
  </si>
  <si>
    <t>01.03.01.02.03</t>
  </si>
  <si>
    <t>01.03.01.02.04</t>
  </si>
  <si>
    <t>02.02.01.01</t>
  </si>
  <si>
    <t>02.02.01.01.01</t>
  </si>
  <si>
    <t>02.02.01.01.02</t>
  </si>
  <si>
    <t>02.02.01.01.03</t>
  </si>
  <si>
    <t>02.02.01.01.04</t>
  </si>
  <si>
    <t>03.02.01.01</t>
  </si>
  <si>
    <t>03.02.01.01.01</t>
  </si>
  <si>
    <t>03.02.01.01.02</t>
  </si>
  <si>
    <t>03.02.01.01.03</t>
  </si>
  <si>
    <t>03.02.01.01.04</t>
  </si>
  <si>
    <t>04.02.01.01</t>
  </si>
  <si>
    <t>04.02.01.01.01</t>
  </si>
  <si>
    <t>04.02.01.01.02</t>
  </si>
  <si>
    <t>04.02.01.01.03</t>
  </si>
  <si>
    <t>04.02.01.01.04</t>
  </si>
  <si>
    <t>PLANILHA ORÇAMENTÁRIA</t>
  </si>
  <si>
    <t>MÊS 08</t>
  </si>
  <si>
    <t>MÊS 09</t>
  </si>
  <si>
    <t>MÊS 10</t>
  </si>
  <si>
    <t>MÊS 11</t>
  </si>
  <si>
    <t>MÊS 12</t>
  </si>
  <si>
    <t>CRONOGRAMA FÍSICO FINANCEIRO - ACUMULADO</t>
  </si>
  <si>
    <t>VALOR TOTAL PLANILHA MÚLTIPLA</t>
  </si>
  <si>
    <t>DIFERENÇA</t>
  </si>
  <si>
    <t>Nível</t>
  </si>
  <si>
    <t>Descrição</t>
  </si>
  <si>
    <t>Quantidade</t>
  </si>
  <si>
    <t>Memória de Cálculo</t>
  </si>
  <si>
    <t>Nº</t>
  </si>
  <si>
    <t># Evento</t>
  </si>
  <si>
    <t>Agrupador de Eventos</t>
  </si>
  <si>
    <t>TOTAL FINANC. POR FRENTE (R$):</t>
  </si>
  <si>
    <t>1 UND. CONSIDERANDO A CONTENÇÃO EM TERRAMESH + 1 UND. CONSIDERANDO A CONTENÇÃO EM CONCRETO ARMADO</t>
  </si>
  <si>
    <t>1. ELABORAÇÃO DE PROJETOS</t>
  </si>
  <si>
    <t>1 UND. CONSIDERANDO A CONTENÇÃO EM TERRAMESH + 1 UND. CONSIDERANDO A CONTENÇÃO EM CONCRETO ARMADO (CONSIDERANDO DE 4 A 6 SEÇÕES TRANSVERSAIS DE CADA TRECHO DO TALUDE)</t>
  </si>
  <si>
    <t>CONSIDERANDO AS CONTENÇÕES TENHA APROX. 60M, LOGO CONSIDERA 0,06KM DE DRENAGEM PROJETADA PARA CONTEMPLAR CANALETAS, DESCIDAS D'ÁGUA E CAIXAS (DRENAGEM SUPERFICIAL OBRIGATÓRIA, ITEM 7 DAS NOTAS DO PROJETO)</t>
  </si>
  <si>
    <t>2 UNIDADES CONTENDO VISTA FRONTAL, SEÇÕES TRANSVERSAIS, PLANTAS DE IMPLANTAÇÃO, ETC.</t>
  </si>
  <si>
    <t>2 UNIDADES PARA CADA CONTENÇÃO, SENDO CADA PLANTA REPRESENTANDO ÁREA DE INTERVENÇÃO, LIMPEZA,EXTENSÃO REAL DE CADA TALUDE, ACESSO E LOGÍSTICA DE EXECUÇÃO, ETC.</t>
  </si>
  <si>
    <t>0,10KM CONSIDERANDOO PONTO DE COLETA DESSA ÁGUA ATÉ O PONTO DE LANÇAMENTO/ COLETORES EXISTENTES OU PONTO DE DISSIPAÇÃO</t>
  </si>
  <si>
    <t>1 UNIDADES PARA CADA CONTENÇÃO</t>
  </si>
  <si>
    <t>CONSIDERANDO 0,2KM, O CANAL EXISTENTE PRECISA SER VERIFICADO APENAS NO TRECHO AFETADO, CERCA DE 200M</t>
  </si>
  <si>
    <t>1 UNIDADE</t>
  </si>
  <si>
    <t>CONSIDERADO 1 FURO A CADA 250M², TOTALIZANDO 2 FUROS (ÁREA TOTAL = 252M2)</t>
  </si>
  <si>
    <t>CONSIDERADO 1 FURO A CADA 200M², COM 20M DE PROFUNDIDADE, TOTALIZANDO 60M (ÁREA TOTAL = 252M2)</t>
  </si>
  <si>
    <t>CONSIDERANDO 50% DA ROTATIVA, TOTALIZANDO 20M</t>
  </si>
  <si>
    <t>CONSIDERADO 1 FURO A CADA 200M², COM 15M DE PROFUNDIDADE, TOTALIZANDO 45M (SPT CARACTERIZA APENAS O SOLO SUPERFICIAL, AO ATINGIR A IMPENETRABILIDADE, PARTIR PARA ROTATIVA) (ÁREA TOTAL = 252M2)</t>
  </si>
  <si>
    <t>CONSIDERANDO O DOBRA DA ÁREA DE INTERVENÇÃO  DAS CONTENÇÕES (288M2 + 150M2) = 438M2</t>
  </si>
  <si>
    <t>20 UNIDADES</t>
  </si>
  <si>
    <t>CONFORME REFERÊNCIA</t>
  </si>
  <si>
    <t>7. ADMINISTRAÇÃO LOCAL</t>
  </si>
  <si>
    <t>4,00 x 2,00 = 8,00 M2</t>
  </si>
  <si>
    <t>2. INSTALAÇÃO DE OBRA</t>
  </si>
  <si>
    <t>O CANTEIRO DEVERÁ SER MONTADO EM ÁREA PRÓXIMA A IMPLANTAÇÃO DA CONTENÇÃO, QUE POSSIBILITE A INSTALAÇÃO DO MESMO</t>
  </si>
  <si>
    <t>3. SERVIÇOS INICIAIS</t>
  </si>
  <si>
    <t>CONSIDERANDO A ÁREA DE INTERVENÇÃO DA CONTENÇÃO = 252M2</t>
  </si>
  <si>
    <t xml:space="preserve">3. TRABALHO EM TERRA </t>
  </si>
  <si>
    <t>CONSIDERANDO 1898,50 UNIDADES DE ÁRVORES POR HECTARE -&gt; 1898,5 X 0,0252 = 48 ÁRVORES</t>
  </si>
  <si>
    <t>48 UNIDADES</t>
  </si>
  <si>
    <t>CARRINHO DE MÃO PARA MOVIMENTAÇÃO DE MATERIAIS DE DEMOLIÇÃO E REMOÇÃO DENTRO DA OBRA:
V LIMPEZA = ÁREA X ESPESSURA X EMPOLAMENTO = 252 X 0,30 X 30% = 98,28M3
V ÁRVORES = ÁREA X ALTURA X QNT. X EMPOLAMENTO = 0,20 X 5 X 48 X 30% = 62,40M3
V TOTAL = 160,68M3</t>
  </si>
  <si>
    <t>CARGA X DMT = 160,68 X 17,10 = 2.747,63M3XKM</t>
  </si>
  <si>
    <t>300 M</t>
  </si>
  <si>
    <t>((34 M + 32,21) X 2 LADOS) + ((10 M + 4,40M) X 2 LADOS) = 161,22 M</t>
  </si>
  <si>
    <t>6 CONES DE SINALIZAÇÃO PARA CADA LADO DA CONTENÇÃO = 12 UNIDADES X 2 CONTENÇÕES = 24 UNIDADES</t>
  </si>
  <si>
    <t>CONSIDERANDO UMA ÁREA DE 72,93M2 (VISTA FRONTAL) X 10,50M DE LARGURA DA CONTENÇÃO = 765,76M2</t>
  </si>
  <si>
    <t>V =( (ATERRO GEOMÉTRICO / FATOR DE COMPACTAÇÃO) - (CORTE GEOMÉTRICO X EMPOLAMENTO)) / FATOR DE CORREÇÃO -&gt; ((3378,16 / 0,90) - (765,76 X 1,30)) / 1,30 = 2121,56 M3</t>
  </si>
  <si>
    <t>V = CARGA X 30% DE EMPOLAMENTO -&gt; V =2121,56 X 30% = 2758,03 M3</t>
  </si>
  <si>
    <t>CARGA X DMT (FOI CONSIDERADO 6,95KM) -&gt; 2758,03 X 6,85 = 18.892,50 M3xKM</t>
  </si>
  <si>
    <t>COMPACTAÇÃO DA BASE DO GABIÃO (A ESCAVAÇÃO DA BASE JÁ ESTÁ INCLUSO NO ITEM DE MOVIMENTAÇÃO DE TERRA): COMPRIMENTO X LARGURA X ESPESSURA -&gt; 32 X 8,50 X 0,10 = 27,20 M3</t>
  </si>
  <si>
    <t xml:space="preserve">4. CONTENÇÃO </t>
  </si>
  <si>
    <t>(VOLUME PEDRA RACHÃO - 15% -VOLUME GABIÃO) -&gt; 370 - 15% - 12 = 309,74 M3</t>
  </si>
  <si>
    <t>COMPRIMENTO DA CONTENÇÃO EM TERRAMESH = 32 M</t>
  </si>
  <si>
    <t>5. DRENAGEM</t>
  </si>
  <si>
    <t>CONSIDERANDO 50M DE REDE PARA POSSÍVEIS RECONSTITUIÇÕES</t>
  </si>
  <si>
    <t>CONSIDERANDO 1 LUVA DE CORRER A CADA 6M DE REDE</t>
  </si>
  <si>
    <t>CONSIDERANDO POSSÍVEIS DEMOLIÇÕES DE MUROS</t>
  </si>
  <si>
    <t>6. URBANIZAÇÃO E SERVIÇOS COMPLEMENTARES</t>
  </si>
  <si>
    <t>COMPRIMENTO DA CONTENÇÃO 32M X 2,80M DE ALTURA X 2 MESES = 179,20M2MES</t>
  </si>
  <si>
    <t>COMPRIMENTO DA CONTENÇÃO 32M X 2,80M DE ALTURA = 89,60M2</t>
  </si>
  <si>
    <t>V BASE: (((BASE MENOR + BASE MAIOR) X H)/2) X COMPRIMENTO DO MURO -&gt; (((0,2+1,25)X2,4)/2)X30,21 = 52,27M3;
V DESATERRO MACIÇO DE TERRA (60°) PARA A EXECUÇÃO DA CONTENÇÃO -&gt; 2,24 X COMPRIMENTO = 2,24 X 30,21 = 67,67M3
V TOTAL = 120,24M3</t>
  </si>
  <si>
    <t>O REATERRO SERÁ REFERENTE APENAS O DESATERRO DO MACIÇO DE TERRA ATRÁS DA CONTENÇÃO = 67,67M3</t>
  </si>
  <si>
    <t>COMPRIMENTO X LARGURA X ESPESSURA -&gt; 30,21 X 2,40 X 0,10 = 7,25M2</t>
  </si>
  <si>
    <t>4,00M3, CONFORME Planilha de Quantidades Solo Reforçado_BECO ITAPARICA_R1</t>
  </si>
  <si>
    <t>300M2, CONFORME Planilha de Quantidades Solo Reforçado_BECO ITAPARICA_R1</t>
  </si>
  <si>
    <t>3.974,00KG, CONFORME Planilha de Quantidades Solo Reforçado_BECO ITAPARICA_R1</t>
  </si>
  <si>
    <t>85M3, CONFORME Planilha de Quantidades Solo Reforçado_BECO ITAPARICA_R1</t>
  </si>
  <si>
    <t>V = (ESCAVAÇÃO - REATERRO) X EMPOLAMENTO -&gt; (120,24 - 67,67) X 30% = 68,34M3</t>
  </si>
  <si>
    <t>CARGA X DMT -&gt; 68,34 X 6,85 = 468,13 M3XKM</t>
  </si>
  <si>
    <t>V = ÁREA DA FACE X ESPESSURA -&gt; 81,47 X 0,20 = 16,29M3</t>
  </si>
  <si>
    <t>(VOLUME DE AREIA + VOLUME DE BRITA BARBACÃ) X EMPOLAMENTO -&gt; (16,29 + (0,0266X59)) X 30% = 23,22 M3</t>
  </si>
  <si>
    <t>CARGA X DMT -&gt; 23,22 X 6,85 = 159,05 M3XKM</t>
  </si>
  <si>
    <t>CARGA DE BOTA FORA + CARGA DE AREIA
68,34m³ + 23,22m³ = 91,56m³</t>
  </si>
  <si>
    <t>ÁREA DA FACE = 81,47M2</t>
  </si>
  <si>
    <t>59 UNIDADES, QUANTITATIVO RETIRADO DO PROJETO  MURO ARRIMO</t>
  </si>
  <si>
    <t>COMPRIMENTO DA CONTENÇÃO EM CONCRETO = 30,21 M</t>
  </si>
  <si>
    <t>ÁREA ESTIMADA PLAYGROUND E CIRCULAÇÃO</t>
  </si>
  <si>
    <t>CONSIDERADO PARA OCUPAÇÃO ESPACIAL</t>
  </si>
  <si>
    <t>CONSIDERANDO UM COMPRIMENTO DE 8,94M REFERENTE AO PERFIL ACIMA DA CONTENÇÃO X COMPRIMENTO DE 32M DO TALUDE = 286,08M2</t>
  </si>
  <si>
    <t xml:space="preserve">ESTIMADO CONFORME BECO E CONTENÇÃO
</t>
  </si>
  <si>
    <t xml:space="preserve">VALOR ESTIMADO SEGUNDO A EXTENSÃO TOTAL DAS CONTENÇÕES
</t>
  </si>
  <si>
    <t xml:space="preserve">EXTENSÃO TOTAL DO MURO DE ARRIMO E DO SOLO REFORÇADO CONFORME PROJETOS DE CONTENÇÃO
</t>
  </si>
  <si>
    <t>LOTE</t>
  </si>
  <si>
    <t>Responsável Técnico</t>
  </si>
  <si>
    <t xml:space="preserve">	ETAPA 01 - SONDAGENS, PROJETOS E LAUDOS</t>
  </si>
  <si>
    <t>ETAPA 02 - SERVIÇOS INICIAIS</t>
  </si>
  <si>
    <t>ETAPA 03 - (0 A 2 M ALTURA) - Contenção Terramesh</t>
  </si>
  <si>
    <t>ETAPA 04 - (2 A 5 M ALTURA) - Contenção  Terramesh</t>
  </si>
  <si>
    <t>ETAPA 05 - (5 A 8 M ALTURA) - Contenção  Terramesh</t>
  </si>
  <si>
    <t>ETAPA 06 - (8 A 11 M ALTURA) - Contenção  Terramesh</t>
  </si>
  <si>
    <t xml:space="preserve">ETAPA 07 - (0 A 1 M DE ALTURA) - Contenção de Concreto </t>
  </si>
  <si>
    <t xml:space="preserve">ETAPA 08 - (1 A 2 M DE ALTURA) - Contenção de Concreto </t>
  </si>
  <si>
    <t xml:space="preserve">ETAPA 09 - (2 A 3 M DE ALTURA) - Contenção de Concreto </t>
  </si>
  <si>
    <t>ETAPA 10 -(08 A 11 M DE ALTURA) - Drenagem Terramesh</t>
  </si>
  <si>
    <t>ETAPA 11 -(02 A 03 M DE ALTURA) - Drenagem Contenção Concreto</t>
  </si>
  <si>
    <t>ETAPA 12 - SERVIÇOS FINAIS</t>
  </si>
  <si>
    <t>FILTRO</t>
  </si>
  <si>
    <t>.</t>
  </si>
  <si>
    <t>Nº AGRUPADOR DE EVENTOS</t>
  </si>
  <si>
    <t>↓</t>
  </si>
  <si>
    <t>PLQ - PLANILHA DE LEVANTAMENTO DE QUANTIDADES</t>
  </si>
  <si>
    <t>CONTENÇÃO BECO ITAPARICA</t>
  </si>
  <si>
    <t>Memória de Cálculo - OGU</t>
  </si>
  <si>
    <t>OBJETO: CONTRATAÇÃO DE EMPRESA DE ARQUITETURA E/OU ENGENHARIA PARA ELABORAÇÃO DE PROJETOS BÁSICO E EXECUTIVO E EXECUÇÃO DE OBRAS DE CONTENÇÕES DE ENCOSTAS, LOCALIZADO NO BAIRRO JARDIM TERESÓPOLIS NO MUNICÍPIO DE BETIM - MG, CONFORME TERMO DE COMPROMISSO Nº 964953/2024 - OPERAÇÃO 1.096.165/2024.</t>
  </si>
  <si>
    <r>
      <rPr>
        <b/>
        <sz val="16"/>
        <color rgb="FF000000"/>
        <rFont val="Arial"/>
        <family val="2"/>
      </rPr>
      <t xml:space="preserve">PLANILHA DA ADMINISTRAÇÃO LOCAL
</t>
    </r>
    <r>
      <rPr>
        <b/>
        <sz val="14"/>
        <color rgb="FF000000"/>
        <rFont val="Arial"/>
        <family val="2"/>
      </rPr>
      <t>OBJETO: CONTRATAÇÃO DE EMPRESA DE ARQUITETURA E/OU ENGENHARIA PARA ELABORAÇÃO DE PROJETOS BÁSICO E EXECUTIVO E EXECUÇÃO DE OBRAS DE CONTENÇÕES DE ENCOSTAS, LOCALIZADO NO BAIRRO JARDIM TERESÓPOLIS NO MUNICÍPIO DE BETIM - MG, CONFORME TERMO DE COMPROMISSO Nº 964953/2024 - OPERAÇÃO 1.096.165/2024.</t>
    </r>
  </si>
  <si>
    <t>CONTRATAÇÃO DE EMPRESA DE ARQUITETURA E/OU ENGENHARIA PARA ELABORAÇÃO DE PROJETOS BÁSICO E EXECUTIVO E EXECUÇÃO DE OBRAS DE CONTENÇÕES DE ENCOSTAS, LOCALIZADO NO BAIRRO JARDIM TERESÓPOLIS NO MUNICÍPIO DE BETIM - MG, CONFORME TERMO DE COMPROMISSO Nº 964953/2024 - OPERAÇÃO 1.096.165/2024.</t>
  </si>
  <si>
    <t>FRENTES DE OBRA:</t>
  </si>
  <si>
    <t>F</t>
  </si>
  <si>
    <t>Meta</t>
  </si>
  <si>
    <t>1.</t>
  </si>
  <si>
    <t>OBRAS DE CONTENÇÃO DE ENCOSTAS NO BECO ITAPARICA</t>
  </si>
  <si>
    <t>Nível 2</t>
  </si>
  <si>
    <t>1.1.</t>
  </si>
  <si>
    <t>Nível 3</t>
  </si>
  <si>
    <t>1.1.1.</t>
  </si>
  <si>
    <t>Serviço</t>
  </si>
  <si>
    <t>1.1.1.0.1.</t>
  </si>
  <si>
    <t>1.1.1.0.2.</t>
  </si>
  <si>
    <t>1.1.1.0.3.</t>
  </si>
  <si>
    <t>1.1.1.0.4.</t>
  </si>
  <si>
    <t>1.1.1.0.5.</t>
  </si>
  <si>
    <t>1.1.1.0.6.</t>
  </si>
  <si>
    <t>1.1.1.0.7.</t>
  </si>
  <si>
    <t>1.1.1.0.8.</t>
  </si>
  <si>
    <t>1.1.2.</t>
  </si>
  <si>
    <t>1.1.2.0.1.</t>
  </si>
  <si>
    <t>1.1.2.0.2.</t>
  </si>
  <si>
    <t>1.1.2.0.3.</t>
  </si>
  <si>
    <t>1.1.2.0.4.</t>
  </si>
  <si>
    <t>1.1.3.</t>
  </si>
  <si>
    <t>SONDAGEM A PERCUSSAO D= 2 1/2"SPT</t>
  </si>
  <si>
    <t>1.1.3.0.1.</t>
  </si>
  <si>
    <t>1.1.3.0.2.</t>
  </si>
  <si>
    <t>1.1.3.0.3.</t>
  </si>
  <si>
    <t>1.1.4.</t>
  </si>
  <si>
    <t>1.1.4.0.1.</t>
  </si>
  <si>
    <t>1.1.5.</t>
  </si>
  <si>
    <t>1.1.5.0.1.</t>
  </si>
  <si>
    <t>1.2.</t>
  </si>
  <si>
    <t>1.2.0.0.1.</t>
  </si>
  <si>
    <t>1.3.</t>
  </si>
  <si>
    <t>1.3.1.</t>
  </si>
  <si>
    <t>1.3.1.0.1.</t>
  </si>
  <si>
    <t>1.3.2.</t>
  </si>
  <si>
    <t>Nível 4</t>
  </si>
  <si>
    <t>1.3.2.1.</t>
  </si>
  <si>
    <t>1.3.2.1.1.</t>
  </si>
  <si>
    <t>1.3.2.1.2.</t>
  </si>
  <si>
    <t>1.3.2.1.3.</t>
  </si>
  <si>
    <t>1.3.2.1.4.</t>
  </si>
  <si>
    <t>1.3.2.1.5.</t>
  </si>
  <si>
    <t>1.3.2.2.</t>
  </si>
  <si>
    <t>1.3.2.2.1.</t>
  </si>
  <si>
    <t>1.3.2.3.</t>
  </si>
  <si>
    <t>1.3.2.3.1.</t>
  </si>
  <si>
    <t>1.3.2.3.2.</t>
  </si>
  <si>
    <t>1.3.2.3.3.</t>
  </si>
  <si>
    <t>1.3.2.3.4.</t>
  </si>
  <si>
    <t>1.3.2.3.5.</t>
  </si>
  <si>
    <t>1.3.2.3.6.</t>
  </si>
  <si>
    <t>1.3.2.4.</t>
  </si>
  <si>
    <t>1.3.2.4.1.</t>
  </si>
  <si>
    <t>1.3.2.4.2.</t>
  </si>
  <si>
    <t>1.3.2.4.3.</t>
  </si>
  <si>
    <t>1.3.2.4.4.</t>
  </si>
  <si>
    <t>1.4.</t>
  </si>
  <si>
    <t>1.4.1.</t>
  </si>
  <si>
    <t>1.4.1.0.1.</t>
  </si>
  <si>
    <t>1.4.1.0.2.</t>
  </si>
  <si>
    <t>1.4.1.0.3.</t>
  </si>
  <si>
    <t>1.4.2.</t>
  </si>
  <si>
    <t>1.4.2.0.1.</t>
  </si>
  <si>
    <t>1.4.2.0.2.</t>
  </si>
  <si>
    <t>1.4.3.</t>
  </si>
  <si>
    <t>1.4.3.0.1.</t>
  </si>
  <si>
    <t>1.5.</t>
  </si>
  <si>
    <t>1.5.0.0.1.</t>
  </si>
  <si>
    <t>1.5.0.0.2.</t>
  </si>
  <si>
    <t>1.5.0.0.3.</t>
  </si>
  <si>
    <t>1.6.</t>
  </si>
  <si>
    <t>1.6.1.</t>
  </si>
  <si>
    <t>1.6.1.0.1.</t>
  </si>
  <si>
    <t>1.6.1.0.2.</t>
  </si>
  <si>
    <t>1.6.2.</t>
  </si>
  <si>
    <t>1.6.2.0.1.</t>
  </si>
  <si>
    <t>1.6.2.0.2.</t>
  </si>
  <si>
    <t>1.6.2.0.3.</t>
  </si>
  <si>
    <t>1.7.</t>
  </si>
  <si>
    <t>1.7.1.</t>
  </si>
  <si>
    <t>1.7.1.0.1.</t>
  </si>
  <si>
    <t>1.7.2.</t>
  </si>
  <si>
    <t>1.7.2.0.1.</t>
  </si>
  <si>
    <t>MUROS TERRAMESH (0,50 X 1,00 X 6,00), (1,00 X 1,00 X 6,00), (0,50 X 1,00 X 8,00) E (1,00 X 1,00 X 8,00) ENCHIMENTO COM PEDRA DE MÃO TIPO RACHÃO, PARA MUROS COM ALTURA MAIOR QUE 4 M E MENOR OU IGUAL A 12 M FORNECIMENTO E EXECUÇÃO. AF_12/2015 - BASEADO EM (SINAPI 92750)</t>
  </si>
  <si>
    <t>1.7.3.</t>
  </si>
  <si>
    <t>1.7.3.0.1.</t>
  </si>
  <si>
    <t>1.7.4.</t>
  </si>
  <si>
    <t>1.7.4.0.1.</t>
  </si>
  <si>
    <t>1.7.4.0.2.</t>
  </si>
  <si>
    <t>1.7.4.0.3.</t>
  </si>
  <si>
    <t>1.7.4.0.4.</t>
  </si>
  <si>
    <t>1.7.5.</t>
  </si>
  <si>
    <t>1.7.5.0.1.</t>
  </si>
  <si>
    <t>1.7.6.</t>
  </si>
  <si>
    <t>1.7.6.1.</t>
  </si>
  <si>
    <t>1.7.6.1.1.</t>
  </si>
  <si>
    <t>1.7.6.1.2.</t>
  </si>
  <si>
    <t>1.7.6.1.3.</t>
  </si>
  <si>
    <t>1.7.6.2.</t>
  </si>
  <si>
    <t>1.7.6.2.1.</t>
  </si>
  <si>
    <t>1.7.6.2.2.</t>
  </si>
  <si>
    <t>1.7.6.2.3.</t>
  </si>
  <si>
    <t>1.7.6.2.4.</t>
  </si>
  <si>
    <t>1.7.6.2.5.</t>
  </si>
  <si>
    <t>1.7.6.2.6.</t>
  </si>
  <si>
    <t>1.7.6.2.7.</t>
  </si>
  <si>
    <t>1.7.6.2.8.</t>
  </si>
  <si>
    <t>1.7.6.2.9.</t>
  </si>
  <si>
    <t>1.7.6.2.10.</t>
  </si>
  <si>
    <t>1.7.6.2.11.</t>
  </si>
  <si>
    <t>1.7.6.2.12.</t>
  </si>
  <si>
    <t>1.7.6.2.13.</t>
  </si>
  <si>
    <t>1.7.6.2.14.</t>
  </si>
  <si>
    <t>1.7.6.3.</t>
  </si>
  <si>
    <t>1.7.6.3.1.</t>
  </si>
  <si>
    <t>1.7.6.3.2.</t>
  </si>
  <si>
    <t>1.8.</t>
  </si>
  <si>
    <t>1.8.1.</t>
  </si>
  <si>
    <t>1.8.1.0.1.</t>
  </si>
  <si>
    <t>1.8.2.</t>
  </si>
  <si>
    <t>1.8.2.0.1.</t>
  </si>
  <si>
    <t>1.8.2.0.2.</t>
  </si>
  <si>
    <t>1.8.3.</t>
  </si>
  <si>
    <t>1.8.3.0.1.</t>
  </si>
  <si>
    <t>1.8.4.</t>
  </si>
  <si>
    <t>1.8.4.0.1.</t>
  </si>
  <si>
    <t>1.8.4.0.2.</t>
  </si>
  <si>
    <t>1.8.4.0.3.</t>
  </si>
  <si>
    <t>1.8.4.0.4.</t>
  </si>
  <si>
    <t>1.8.4.0.5.</t>
  </si>
  <si>
    <t>1.8.5.</t>
  </si>
  <si>
    <t>1.8.5.0.1.</t>
  </si>
  <si>
    <t>1.8.5.0.2.</t>
  </si>
  <si>
    <t>1.8.5.0.3.</t>
  </si>
  <si>
    <t>1.8.5.0.4.</t>
  </si>
  <si>
    <t>1.8.6.</t>
  </si>
  <si>
    <t>1.8.6.0.1.</t>
  </si>
  <si>
    <t>1.8.6.0.2.</t>
  </si>
  <si>
    <t>1.8.7.</t>
  </si>
  <si>
    <t>1.8.7.0.1.</t>
  </si>
  <si>
    <t>1.9.</t>
  </si>
  <si>
    <t>1.9.1.</t>
  </si>
  <si>
    <t xml:space="preserve">ESCAVAÇÃO  </t>
  </si>
  <si>
    <t>1.9.1.0.1.</t>
  </si>
  <si>
    <t>1.9.2.</t>
  </si>
  <si>
    <t>1.9.2.0.1.</t>
  </si>
  <si>
    <t>1.9.2.0.2.</t>
  </si>
  <si>
    <t>1.9.3.</t>
  </si>
  <si>
    <t>1.9.3.0.1.</t>
  </si>
  <si>
    <t>1.9.4.</t>
  </si>
  <si>
    <t>1.9.4.0.1.</t>
  </si>
  <si>
    <t>1.9.5.</t>
  </si>
  <si>
    <t>1.9.5.0.1.</t>
  </si>
  <si>
    <t>1.9.6.</t>
  </si>
  <si>
    <t>1.9.6.0.1.</t>
  </si>
  <si>
    <t>1.9.6.0.2.</t>
  </si>
  <si>
    <t>1.9.6.0.3.</t>
  </si>
  <si>
    <t>1.9.7.</t>
  </si>
  <si>
    <t>1.9.7.0.1.</t>
  </si>
  <si>
    <t>1.9.7.0.2.</t>
  </si>
  <si>
    <t>1.9.8.</t>
  </si>
  <si>
    <t>1.9.8.0.1.</t>
  </si>
  <si>
    <t>1.9.9.</t>
  </si>
  <si>
    <t>1.9.9.0.1.</t>
  </si>
  <si>
    <t>1.9.9.0.2.</t>
  </si>
  <si>
    <t>1.9.10.</t>
  </si>
  <si>
    <t>1.9.10.0.1.</t>
  </si>
  <si>
    <t>1.10.</t>
  </si>
  <si>
    <t>1.10.1.</t>
  </si>
  <si>
    <t>1.10.1.0.1.</t>
  </si>
  <si>
    <t>1.10.2.</t>
  </si>
  <si>
    <t>1.10.2.0.1.</t>
  </si>
  <si>
    <t>1.10.3.</t>
  </si>
  <si>
    <t>1.10.3.0.1.</t>
  </si>
  <si>
    <t>1.10.4.</t>
  </si>
  <si>
    <t>1.10.4.0.1.</t>
  </si>
  <si>
    <t>Nome: PAULO HENRIQUE BORGES CARDOSO</t>
  </si>
  <si>
    <t>CREA/CAU: 142114690-8</t>
  </si>
  <si>
    <t>ART/RRT: MG20254468086</t>
  </si>
  <si>
    <t>Item Planilha Múltipla</t>
  </si>
  <si>
    <t>Item Planilha Licitação</t>
  </si>
  <si>
    <t>1 UND. CONSIDERANDO A CONTENÇÃO EM TERRAMESH + 1 UND. CONSIDERANDO A CONTENÇÃO EM GABIÃO</t>
  </si>
  <si>
    <t>1. ELABORAÇÃO DE PROJETO</t>
  </si>
  <si>
    <t>1 UND. CONSIDERANDO A CONTENÇÃO EM TERRAMESH + 1 UND. CONSIDERANDO A CONTENÇÃO EM GABIÃO (CONSIDERANDO DE 4 A 6 SEÇÕES TRANSVERSAIS DE CADA TRECHO DO TALUDE)</t>
  </si>
  <si>
    <t>CONSIDERANDO AS CONTENÇÕES TENHA APROX. 31M, LOGO CONSIDERA 0,03KM DE DRENAGEM PROJETADA PARA CONTEMPLAR CANALETAS, DESCIDAS D'ÁGUA E CAIXAS</t>
  </si>
  <si>
    <t>1 UNIDADE POR FURO</t>
  </si>
  <si>
    <t>CONSIDERADO 1 FURO A CADA 200M², COM 20M DE PROFUNDIDADE, TOTALIZANDO 20M (ÁREA TOTAL = 90,30M2)</t>
  </si>
  <si>
    <t>CONSIDERANDO 50% DA ROTATIVA, TOTALIZANDO 10M</t>
  </si>
  <si>
    <t>CONSIDERADO 1 FURO A CADA
200M², COM 15M DE
PROFUNDIDADE, TOTALIZANDO
15M (SPT CARACTERIZA
APENAS O SOLO SUPERFICIAL,
AO ATINGIR A
IMPENETRABILIDADE, PARTIR
PARA ROTATIVA) (ÁREA TOTAL
= 90,30M2)</t>
  </si>
  <si>
    <t>CONSIDERANDO O DOBRA DA
ÁREA DE INTERVENÇÃO DAS
CONTENÇÕES = 180,6M2</t>
  </si>
  <si>
    <t>2. INSTALAÇÃO DA OBRA</t>
  </si>
  <si>
    <t xml:space="preserve">O CANTEIRO DEVERÁ SER MONTADO EM ÁREA PRÓXIMA A IMPLANTAÇÃO DA CONTENÇÃO, QUE POSSIBILITE A INSTALAÇÃO DO MESMO
</t>
  </si>
  <si>
    <t>CONSIDERANDO A ÁREA DE INTERVENÇÃO DA CONTENÇÃO = 90,30M2</t>
  </si>
  <si>
    <t>3. TRABALHO EM TERRA</t>
  </si>
  <si>
    <t>CONSIDERANDO 1898,50 UNIDADES DE ÁRVORES POR HECTARE -&gt; 1898,5 X 0,00903 = 18 ÁRVORES</t>
  </si>
  <si>
    <t>18 UNIDADES</t>
  </si>
  <si>
    <t>CARRINHO DE MÃO PARA MOVIMENTAÇÃO DE MATERIAIS DE DEMOLIÇÃO E REMOÇÃO DENTRO DA OBRA:
V LIMPEZA = ÁREA X ESPESSURA X EMPOLAMENTO = 90,30 X 0,50 X 30% = 58,70M3
V ÁRVORES = ÁREA X ALTURA X QNT. X EMPOLAMENTO = 0,20 X 5 X 18 X 30% = 23,40M3 V TOTAL = 82,10M3</t>
  </si>
  <si>
    <t>VOLUME IGUAL AO ITEM ANTERIOR</t>
  </si>
  <si>
    <t>CARGA X DMT = 82,10 X 12,8 =1050,88 M3XKM</t>
  </si>
  <si>
    <t>30,2 M X 2 LADOS + 4 M X 2 LADOS = 68,40 M</t>
  </si>
  <si>
    <t>6 CONES DE SINALIZAÇÃO PARA CADA LADO DA CONTENÇÃO = 12 UNIDADES</t>
  </si>
  <si>
    <t>CONSIDERANDO UMA ÁREA DE 38,90M2 (VISTA FRONTAL) X 6,50M DE LARGURA DA CONTENÇÃO = 252,85M2</t>
  </si>
  <si>
    <t>V =( (ATERRO GEOMÉTRICO / FATOR DE COMPACTAÇÃO) - (CORTE GEOMÉTRICO X EMPOLAMENTO)) / FATOR DE CORREÇÃO -&gt; ((698,50 / 0,90) - (252,85 X 1,30)) / 1,30 = 344,16 M3</t>
  </si>
  <si>
    <t>V = CARGA X 30% DE EMPOLAMENTO -&gt; V =344,16 X 30% = 447,41</t>
  </si>
  <si>
    <t>CARGA X DMT (FOI CONSIDERADO 6,95KM) -&gt; 447,41 X 6,95 = 3109,50 M3xKM</t>
  </si>
  <si>
    <t>COMPACTAÇÃO DA BASE DO GABIÃO (A ESCAVAÇÃO DA BASE JÁ ESTÁ INCLUSO NO ITEM DE MOVIMENTAÇÃO DE TERRA): COMPRIMENTO X LARGURA X ESPESSURA -&gt; (2+2+4+8+4+2+4) X 6,50 X 0,10 = 26 X 6,50 X 0,10 = 16,90 M3</t>
  </si>
  <si>
    <t>(VOLUME PEDRA RACHÃO - 15% -VOLUME GABIÃO) -&gt; 170 - 15% - 20,25 = 127,57 M3</t>
  </si>
  <si>
    <t>170,00M3 CONFORME Planilha de Quantidades_BECO REIS (JÁ INLCUSO EMPOLAMENTO DE 15%)</t>
  </si>
  <si>
    <t>CARGA X DMT (FOI CONSIDERADO 6,95KM) -&gt; 146,71 X 6,95 = 1.019,63 M3xKM</t>
  </si>
  <si>
    <t>COMPRIMENTO DA CONTENÇÃO = 26 M</t>
  </si>
  <si>
    <t xml:space="preserve">6. URBANIZAÇÃO E SERVIÇOS COMPLEMENTARES </t>
  </si>
  <si>
    <t>CONSIDERADO PISO DO PLAYGROUND E CIRCULAÇÃO</t>
  </si>
  <si>
    <t xml:space="preserve">VALOR ESTIMADO PARA TRAVESSIA DO BECO E CONTENÇÃO
</t>
  </si>
  <si>
    <t xml:space="preserve">VALOR ESTIMADO SEGUNDO A EXTENSÃO TOTAL DA CONTENÇÃO E DO BECO REIS
</t>
  </si>
  <si>
    <t xml:space="preserve">EXTENSÃO TOTAL DO SOLO REFORÇADO E DO BECO REIS CONFORME PROJETO DE CONTENÇÃO
</t>
  </si>
  <si>
    <t>CONTENÇÃO BECO REIS</t>
  </si>
  <si>
    <t>OBRAS DE CONTENÇÃO DE ENCOSTAS NO BECO REIS</t>
  </si>
  <si>
    <t>ELABORAÇÃO DE PROJETO</t>
  </si>
  <si>
    <t>INSTALAÇÃO DA OBRA</t>
  </si>
  <si>
    <t>1.3.2.1.6.</t>
  </si>
  <si>
    <t>1.3.2.1.7.</t>
  </si>
  <si>
    <t>TRABALHO EM TERRA</t>
  </si>
  <si>
    <t xml:space="preserve">CONTENÇÃO </t>
  </si>
  <si>
    <t>1.7.3.0.2.</t>
  </si>
  <si>
    <t>1.7.3.0.3.</t>
  </si>
  <si>
    <t>1.7.5.0.2.</t>
  </si>
  <si>
    <t>1.7.5.0.3.</t>
  </si>
  <si>
    <t>1.7.5.0.4.</t>
  </si>
  <si>
    <t>1.7.6.0.1.</t>
  </si>
  <si>
    <t xml:space="preserve">URBANIZAÇÃO E SERVIÇOS COMPLEMENTARES </t>
  </si>
  <si>
    <t>ETAPA 01 - SONDAGENS, PROJETOS E LAUDOS</t>
  </si>
  <si>
    <t>ETAPA 03 - TERRAMESH - (0 A 2 M ALTURA)</t>
  </si>
  <si>
    <t>ETAPA 04 - TERRAMESH - (2 A 5 M ALTURA)</t>
  </si>
  <si>
    <t>ETAPA 05 - TERRAMESH - (5 A 7 M ALTURA)</t>
  </si>
  <si>
    <t>ETAPA 06 - DRENAGEM - ( 0 A 30 M )</t>
  </si>
  <si>
    <t>ETAPA 07 - DRENAGEM - ( 30 A 50 M )</t>
  </si>
  <si>
    <t>ETAPA 08 - SERVIÇOS FINAIS</t>
  </si>
  <si>
    <t>CONTENÇÃO BECO CACHOEIRINHA</t>
  </si>
  <si>
    <t xml:space="preserve">ETAPA 01 - SONDAGENS, PROJETOS E LAUDOS </t>
  </si>
  <si>
    <t xml:space="preserve">ETAPA 02 - SERVIÇOS INICIAIS </t>
  </si>
  <si>
    <t xml:space="preserve">ETAPA 03 - TRECHO A a D </t>
  </si>
  <si>
    <t xml:space="preserve">ETAPA 04 - TRECHO E a G </t>
  </si>
  <si>
    <t xml:space="preserve">ETAPA 5 - TRECHO H a K </t>
  </si>
  <si>
    <t xml:space="preserve">ETAPA 06 - TRECHO L a N </t>
  </si>
  <si>
    <t xml:space="preserve">ETAPA 07 - TRECHO A a G </t>
  </si>
  <si>
    <t xml:space="preserve">ETAPA 08 - TRECHO H a N </t>
  </si>
  <si>
    <t xml:space="preserve">ETAPA 09 - SERVIÇOS FINAIS A a G </t>
  </si>
  <si>
    <t xml:space="preserve">ETAPA 10 - SERVIÇOS FINAIS H a N </t>
  </si>
  <si>
    <t>1 UND. CONSIDERANDO O TRECHO 1 DA CONTENÇÃO + 1 UND. REPRESENTANDO O TRECHO 2 DA CONTENÇÃO</t>
  </si>
  <si>
    <t xml:space="preserve">1. ELABORAÇÃO DE PROJETOS </t>
  </si>
  <si>
    <t>1 UND. CONSIDERANDO O TRECHO 1 DA CONTENÇÃO + 1 UND. REPRESENTANDO O TRECHO 2 DA CONTENÇÃO (CONSIDERANDO DE 4 A 6 SEÇÕES TRANSVERSAIS DE CADA TRECHO DO TALUDE)</t>
  </si>
  <si>
    <t>CONSIDERANDO QUE O TALUDE TENHA 500M2, LOGO CONSIDERA 1KM DE DRENAGEM PROJETADA PARA CONTEMPLAR CANALETAS, DESCIDAS D'ÁGUA E CAIXAS (DRENAGEM SUPERFICIAL OBRIGATÓRIA, ITEM 7 DAS NOTAS DO PROJETO)</t>
  </si>
  <si>
    <t>2 UNIDADES CONTENDO VISTA FRONTAL, SEÇÕES TRANSVERSAIS, DETALHAMENTO DOS GRAMPOS, CABOS, CHUMBADORES, MALHA, PLANTAS DE IMPLANTAÇÃO</t>
  </si>
  <si>
    <t>2 UNIDADES PARA CADA TALUDE, SENDO CADA PLANTA REPRESENTANDO ÁREA DE INTERVENÇÃO, LIMPEZA, BATE-CHOCO, MARCAÇÃO DOS PONTOS DE ANCORAGEM, EXTENSÃO REAL DE CADA TALUDE, ACESSO E LOGÍSTICA DE EXECUÇÃO</t>
  </si>
  <si>
    <t>1 UNIDADE PARA CADA CONTENÇÃO</t>
  </si>
  <si>
    <t>CONSIDERADO 1 FURO A CADA 250M², TOTALIZANDO 2 FUROS</t>
  </si>
  <si>
    <t>CONSIDERADO 1 FURO A CADA 200M², COM 20M DE PROFUNDIDADE, TOTALIZANDO 60M</t>
  </si>
  <si>
    <t>CONSIDERADO 1 FURO A CADA 200M², COM 15M DE PROFUNDIDADE, TOTALIZANDO 45M (SPT CARACTERIZA APENAS O SOLO SUPERFICIAL, AO ATINGIR A IMPENETRABILIDADE, PARTIR PARA ROTATIVA)</t>
  </si>
  <si>
    <t>CONSIDERANDO O DOBRA DA ÁREA DE INTERVENÇÃO DOS TALUDES (2X500M2) = 1000M2</t>
  </si>
  <si>
    <t>7. ADMINISTRAÇÃO DE OBRA</t>
  </si>
  <si>
    <t xml:space="preserve">CANTEIRO DE OBRAS DIMENSIONADO PARA A EXECUÇÃO DOS SERVIÇOS DE CONTEÇÃO
O CANTEIRO DEVERÁ SER MONTADO EM ÁREA PRÓXIMA A IMPLANTAÇÃO DA CONTENÇÃO, QUE POSSIBILITE A INSTALAÇÃO DO MESMO
</t>
  </si>
  <si>
    <t>CONSIDERADO 50M</t>
  </si>
  <si>
    <t>CONSIDERANDO A ÁREA DE INTERVENÇÃO DA CONTENÇÃO = 335M2</t>
  </si>
  <si>
    <t>3. TRABALHOS EM TERRA</t>
  </si>
  <si>
    <t>CONSIDERANDO 1898,50 UNIDADES DE ÁRVORES POR HECTARE -&gt; 1898,5 X 0,0335 = 64 ÁRVORES</t>
  </si>
  <si>
    <t>64 UNIDADES</t>
  </si>
  <si>
    <t>CARRINHO DE MÃO PARA MOVIMENTAÇÃO DE MATERIAIS DE DEMOLIÇÃO E REMOÇÃO DENTRO DA OBRA:
V LIMPEZA = ÁREA X ESPESSURA X EMPOLAMENTO = 335 X 0,30 X 30% = 130,65M3
V ÁRVORES = ÁREA X ALTURA X QNT. X EMPOLAMENTO = 0,20 X 5 X 64 X 30% = 81,68M3
V TOTAL = 212,33M3</t>
  </si>
  <si>
    <t>V LIMPEZA = ÁREA X ESPESSURA X EMPOLAMENTO = 335 X 0,30 X 30% = 130,65M3
V ÁRVORES = ÁREA X ALTURA X QNT. X EMPOLAMENTO = 0,20 X 5 X 64 X 30% = 81,68M3
V TOTAL = 212,33M3</t>
  </si>
  <si>
    <t>CARGA X DMT = 212,33 X 10,10 = 2.144,53M3XKM</t>
  </si>
  <si>
    <t>438 M</t>
  </si>
  <si>
    <t>65 M X 2 LADOS + 8 M X 2 LADOS = 146,00 M</t>
  </si>
  <si>
    <t>13 CONES DE SINALIZAÇÃO PARA CADA LADO DA CONTENÇÃO = 26 UNIDADES</t>
  </si>
  <si>
    <t>CONSIDERANDO ALTURA MÉDIA DE 6M X COMPRIMENTO DE 100M X 2 MESES = 1200M2MES</t>
  </si>
  <si>
    <t>4. CONTENÇÃO</t>
  </si>
  <si>
    <t>CONSIDERANDO ALTURA MÉDIA DE 6M X COMPRIMENTO DE 100M = 600M</t>
  </si>
  <si>
    <t>METRAGEM DE GRAMPO = 140M, CONFORME Planilha de Quantidades_BECO CACHOEIRINHA</t>
  </si>
  <si>
    <t>ÁREA DE TELA = 500,00M2, CONFORME Planilha de Quantidades_BECO CACHOEIRINHA</t>
  </si>
  <si>
    <t>ÁREA DE LAJE = 335,00M2, CONFORME Planilha de Quantidades_BECO CACHOEIRINHA</t>
  </si>
  <si>
    <t>128 UNIDADES, CONFORME Planilha de Quantidades_BECO CACHOEIRINHA</t>
  </si>
  <si>
    <t xml:space="preserve">6. URBANIZAÇÃO E SERVIÇOS COMPLENTARES </t>
  </si>
  <si>
    <t>CONSIDERANDO O PAISAGISMO NA ÁREA DE TELA = 500,00M2, CONFORME Planilha de Quantidades_BECO CACHOEIRINHA</t>
  </si>
  <si>
    <t>ESTIMADO CONSIDERADO BECO E CONTENÇÃO</t>
  </si>
  <si>
    <t>VALOR ESTIMADO SEGUNDO A EXTENSÃO TOTAL DO TALUDE</t>
  </si>
  <si>
    <t>EXTENSÃO TOTAL DO TALUDE CONFORME PROJETO DE CONTENÇÃO</t>
  </si>
  <si>
    <t>5. DRENAGEM35</t>
  </si>
  <si>
    <t>OBRAS DE CONTENÇÃO DE ENCOSTAS NO BECO CACHOEIRINHA</t>
  </si>
  <si>
    <t>ADMINISTRAÇÃO DE OBRA</t>
  </si>
  <si>
    <t>1.6.1.0.3.</t>
  </si>
  <si>
    <t>1.6.3.</t>
  </si>
  <si>
    <t>1.6.3.0.1.</t>
  </si>
  <si>
    <t>1.6.4.</t>
  </si>
  <si>
    <t>1.6.4.0.1.</t>
  </si>
  <si>
    <t>1.6.4.0.2.</t>
  </si>
  <si>
    <t>1.6.4.0.3.</t>
  </si>
  <si>
    <t>1.6.4.0.4.</t>
  </si>
  <si>
    <t>1.6.5.</t>
  </si>
  <si>
    <t>1.6.5.0.1.</t>
  </si>
  <si>
    <t xml:space="preserve">URBANIZAÇÃO E SERVIÇOS COMPLENTARES </t>
  </si>
  <si>
    <t>1.7.2.0.2.</t>
  </si>
  <si>
    <t>1.7.4.0.5.</t>
  </si>
  <si>
    <t>1.7.6.0.2.</t>
  </si>
  <si>
    <t>1.7.6.0.3.</t>
  </si>
  <si>
    <t>1.7.7.</t>
  </si>
  <si>
    <t>1.7.7.0.1.</t>
  </si>
  <si>
    <t>1.8.6.0.3.</t>
  </si>
  <si>
    <t>1.8.7.0.2.</t>
  </si>
  <si>
    <t>1.8.8.</t>
  </si>
  <si>
    <t>1.8.8.0.1.</t>
  </si>
  <si>
    <t>1.8.9.</t>
  </si>
  <si>
    <t>1.8.9.0.1.</t>
  </si>
  <si>
    <t>1.8.9.0.2.</t>
  </si>
  <si>
    <t>1.8.10.</t>
  </si>
  <si>
    <t>1.8.10.0.1.</t>
  </si>
  <si>
    <t>Nº DA OBRA: 101</t>
  </si>
  <si>
    <t>CRONOGRAMA PREVISTO PLE</t>
  </si>
  <si>
    <r>
      <t xml:space="preserve">Grau de Sigilo
</t>
    </r>
    <r>
      <rPr>
        <b/>
        <sz val="10"/>
        <rFont val="Arial"/>
        <family val="2"/>
      </rPr>
      <t>#PUBLICO</t>
    </r>
  </si>
  <si>
    <t>PROPONENTE / TOMADOR</t>
  </si>
  <si>
    <t>Nº OPERAÇÃO</t>
  </si>
  <si>
    <t>Nº TransfereGOV</t>
  </si>
  <si>
    <t>APELIDO EMPREENDIMENTO</t>
  </si>
  <si>
    <t xml:space="preserve">7. ADMINISTRAÇÃO LOCAL </t>
  </si>
  <si>
    <t>Nº do Evento</t>
  </si>
  <si>
    <t>Título dos Eventos</t>
  </si>
  <si>
    <t>Cronograma</t>
  </si>
  <si>
    <t>Parcela</t>
  </si>
  <si>
    <t>R$</t>
  </si>
  <si>
    <t>Acumulado</t>
  </si>
  <si>
    <t>Administração Local</t>
  </si>
  <si>
    <t>Local</t>
  </si>
  <si>
    <t>Data</t>
  </si>
  <si>
    <t>ETAPA 01- SONDAGENS, PROJETOS E LAUDOS</t>
  </si>
  <si>
    <t>ETAPA 03 - SEÇÃO TIPO I - GRAMPEAMENTO</t>
  </si>
  <si>
    <t>ETAPA 04 - SEÇÃO TIPO II - GRAMPEAMENTO</t>
  </si>
  <si>
    <t>ETAPA 05 - SEÇÃO TIPO III - GRAMPEAMENTO</t>
  </si>
  <si>
    <t>ETAPA 06 - SEÇÃO TIPO IV - GRAMPEAMENTO</t>
  </si>
  <si>
    <t>ETAPA 07 - SEÇÃO TIPO I a II - CONCRETAGEM</t>
  </si>
  <si>
    <t>ETAPA 08 - SEÇÃO TIPO III a IV - CONCRETAGEM</t>
  </si>
  <si>
    <t>ETAPA 09 - SEÇÃO TIPO I - DRENAGEM</t>
  </si>
  <si>
    <t xml:space="preserve">ETAPA 10 - SEÇÃO TIPO II - DRENAGEM </t>
  </si>
  <si>
    <t>ETAPA 11 - SEÇÃO TIPO III - DRENAGEM</t>
  </si>
  <si>
    <t>ETAPA 12 - SEÇÃO TIPO IV - DRENAGEM</t>
  </si>
  <si>
    <t xml:space="preserve">ETAPA 13 - SERVIÇOS FINAIS </t>
  </si>
  <si>
    <t>PREFEITURA MUNICIPAL DE BETIM</t>
  </si>
  <si>
    <t>1.096.165-06</t>
  </si>
  <si>
    <t>964953/2024</t>
  </si>
  <si>
    <t>1. Selecione o Título do Evento da Administração Local:</t>
  </si>
  <si>
    <t>2. Digite nas células em amarelo o número do período em que os eventos serão concluídos:</t>
  </si>
  <si>
    <t>F. 1</t>
  </si>
  <si>
    <t>F. 2</t>
  </si>
  <si>
    <t>F. 3</t>
  </si>
  <si>
    <t>F. 4</t>
  </si>
  <si>
    <t>F. 5</t>
  </si>
  <si>
    <t>F. 6</t>
  </si>
  <si>
    <t>F. 7</t>
  </si>
  <si>
    <t>BETIM / MG</t>
  </si>
  <si>
    <t>URBANIZAÇÃO E SERVIÇOS COMPLEMENTARES</t>
  </si>
  <si>
    <t xml:space="preserve">ADMINISTRAÇÃO LOCAL </t>
  </si>
  <si>
    <t>Nome: Rafael de Souza e Silva</t>
  </si>
  <si>
    <t>CREA/CAU: 308578/MG</t>
  </si>
  <si>
    <t>ART/RRT: MG20264715203</t>
  </si>
  <si>
    <t>AGRUPADORES DE EVENTOS</t>
  </si>
  <si>
    <t>Automática, conforme os agrupadores Nível 2 do Orçamento</t>
  </si>
  <si>
    <t>1. Selecione abaixo a forma de definição dos agrupadores de eventos:</t>
  </si>
  <si>
    <t>Automática, conforme os agrupadores Nível 3 do Orçamento</t>
  </si>
  <si>
    <t>Automática, conforme os agrupadores Nível 4 do Orçamento</t>
  </si>
  <si>
    <t>Definir Manualmente</t>
  </si>
  <si>
    <t xml:space="preserve"> </t>
  </si>
  <si>
    <t>Título do Evento</t>
  </si>
  <si>
    <t>Valor Total dos Eventos (R$)</t>
  </si>
  <si>
    <t>Total:</t>
  </si>
  <si>
    <t>CONTENÇÃO BECO FAGUNDES</t>
  </si>
  <si>
    <t>ELABORAÇÃO DE PROJETOS</t>
  </si>
  <si>
    <t>INSTALAÇÃO DE OBRA</t>
  </si>
  <si>
    <t xml:space="preserve">TRABALHO EM TERRA </t>
  </si>
  <si>
    <t>ART/RRT: MG20254468080</t>
  </si>
  <si>
    <t>ART/RRT: 20254468060</t>
  </si>
  <si>
    <r>
      <rPr>
        <b/>
        <sz val="12"/>
        <rFont val="Arial"/>
        <family val="2"/>
      </rPr>
      <t>NOTA:</t>
    </r>
    <r>
      <rPr>
        <sz val="12"/>
        <rFont val="Arial"/>
        <family val="2"/>
      </rPr>
      <t xml:space="preserve"> Os responsáveis técnicos respondem individualmente apenas pelos orçamentos de sua autoria conforme ART em anexo, sendo o Engenheiro Civil Rafael de Souza e Silva CREA/MG 308.578 responsável pelo Macro Item 01.00 – Obra de Contenção de Encostas no Beco Fagundes, e o Engenheiro Civil Paulo Henrique Borges Cardoso CREA/MG 347.946 responsável pelos Macro Item 02.00, 03.00 e 04.00 referentes as Obras de Contenções dos Becos Itaparica, Reis e Cachoeirinha, constantes nesta planilha consolidada.</t>
    </r>
  </si>
  <si>
    <t>OBRA DE CONTENÇÃO DE ENCOSTAS NO BECO FAGUNDES</t>
  </si>
  <si>
    <t>OBRA DE CONTENÇÃO DE ENCOSTAS NO BECO ITAPARICA</t>
  </si>
  <si>
    <t>OBRA DE CONTENÇÃO DE ENCOSTAS NO BECO REIS</t>
  </si>
  <si>
    <t>OBRA DE CONTENÇÃO DE ENCOSTAS NO BECO CACHOEIRINHA</t>
  </si>
  <si>
    <t xml:space="preserve">
OBJETO: CONTRATAÇÃO DE EMPRESA DE ARQUITETURA E/OU ENGENHARIA PARA ELABORAÇÃO DE PROJETOS BÁSICO E EXECUTIVO E EXECUÇÃO DE OBRAS DE CONTENÇÕES DE ENCOSTAS, LOCALIZADO NO BAIRRO JARDIM TERESÓPOLIS NO MUNICÍPIO DE BETIM - MG, CONFORME TERMO DE COMPROMISSO Nº 964953/2024 - OPERAÇÃO 1.096.165/2024.</t>
  </si>
  <si>
    <t>Nº DA OBRA:
101</t>
  </si>
  <si>
    <t>CÁLCULO DO FATOR "K" - METODOLOGIA DO TRIBUNAL DE CONTAS DA UNIÃO - TCU</t>
  </si>
  <si>
    <t>IMPOSTOS COM ISS</t>
  </si>
  <si>
    <t>K1 - ENCARGOS SOCIAIS BÁSICOS</t>
  </si>
  <si>
    <t>K2 - ADMINISTRAÇÃO CENTRAL</t>
  </si>
  <si>
    <t>K3 - LUCRO</t>
  </si>
  <si>
    <t>K4 - IMPOSTOS</t>
  </si>
  <si>
    <t>RESULTADOS</t>
  </si>
  <si>
    <t>Itens que Compõem os Impostos com ISS</t>
  </si>
  <si>
    <t>MEMÓRIA DE CÁLCULO BECO FAGUNDES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</si>
</sst>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1">
    <numFmt numFmtId="41" formatCode="_-* #,##0_-;\-* #,##0_-;_-* &quot;-&quot;_-;_-@_-"/>
    <numFmt numFmtId="44" formatCode="_-&quot;R$&quot;\ * #,##0.00_-;\-&quot;R$&quot;\ * #,##0.00_-;_-&quot;R$&quot;\ * &quot;-&quot;??_-;_-@_-"/>
    <numFmt numFmtId="43" formatCode="_-* #,##0.00_-;\-* #,##0.00_-;_-* &quot;-&quot;??_-;_-@_-"/>
    <numFmt numFmtId="164" formatCode="&quot;R$ &quot;#,##0_);[Red]\(&quot;R$ &quot;#,##0\)"/>
    <numFmt numFmtId="165" formatCode="&quot;R$ &quot;#,##0.00_);[Red]\(&quot;R$ &quot;#,##0.00\)"/>
    <numFmt numFmtId="166" formatCode="_(* #,##0_);_(* \(#,##0\);_(* &quot;-&quot;_);_(@_)"/>
    <numFmt numFmtId="167" formatCode="_(&quot;R$ &quot;* #,##0.00_);_(&quot;R$ &quot;* \(#,##0.00\);_(&quot;R$ &quot;* &quot;-&quot;??_);_(@_)"/>
    <numFmt numFmtId="168" formatCode="_(* #,##0.00_);_(* \(#,##0.00\);_(* &quot;-&quot;??_);_(@_)"/>
    <numFmt numFmtId="169" formatCode="_([$€-2]* #,##0.00_);_([$€-2]* \(#,##0.00\);_([$€-2]* &quot;-&quot;??_)"/>
    <numFmt numFmtId="170" formatCode="#,##0.0000"/>
    <numFmt numFmtId="171" formatCode="General_)"/>
    <numFmt numFmtId="172" formatCode="#\ ###\ ###\ ##0\ "/>
    <numFmt numFmtId="173" formatCode="0.0"/>
    <numFmt numFmtId="174" formatCode="0.000"/>
    <numFmt numFmtId="175" formatCode="#,##0.0_);\(#,##0.0\)"/>
    <numFmt numFmtId="176" formatCode="#,##0.000_);\(#,##0.000\)"/>
    <numFmt numFmtId="177" formatCode="#,##0.0000;\-#,##0.0000"/>
    <numFmt numFmtId="178" formatCode="_(&quot;Cr$&quot;* #,##0_);_(&quot;Cr$&quot;* \(#,##0\);_(&quot;Cr$&quot;* &quot;-&quot;_);_(@_)"/>
    <numFmt numFmtId="179" formatCode="_(&quot;US$&quot;\ * #,##0_);_(&quot;Cr$&quot;\ * \(#,##0\);_(&quot;Cr$&quot;\ * &quot;-&quot;??_);_(@_)"/>
    <numFmt numFmtId="180" formatCode="0.0000%"/>
    <numFmt numFmtId="181" formatCode="0.0%"/>
    <numFmt numFmtId="182" formatCode="_(&quot;R$&quot;* #,##0.000_);_(&quot;R$&quot;* \(#,##0.000\);_(&quot;R$&quot;* &quot;-&quot;??_);_(@_)"/>
    <numFmt numFmtId="183" formatCode="_(&quot;Ch$&quot;* #,##0_);_(&quot;Ch$&quot;* \(#,##0\);_(&quot;Ch$&quot;* &quot;-&quot;_);_(@_)"/>
    <numFmt numFmtId="184" formatCode="_(&quot;Ch$&quot;* #,##0.00_);_(&quot;Ch$&quot;* \(#,##0.00\);_(&quot;Ch$&quot;* &quot;-&quot;??_);_(@_)"/>
    <numFmt numFmtId="185" formatCode="&quot;$&quot;#,##0_);[Red]\(&quot;$&quot;#,##0\)"/>
    <numFmt numFmtId="186" formatCode="&quot;$&quot;#,##0.00_);[Red]\(&quot;$&quot;#,##0.00\)"/>
    <numFmt numFmtId="187" formatCode="\$#,##0\ ;\(\$#,##0\)"/>
    <numFmt numFmtId="188" formatCode="_(* #,##0\x_);_(* \(#,##0\x\);_(* &quot;0x&quot;_);_(@_)"/>
    <numFmt numFmtId="189" formatCode="_(* #,##0.0\x_);_(* \(#,##0.0\x\);_(* &quot;0,0x&quot;_);_(@_)"/>
    <numFmt numFmtId="190" formatCode="_(* #,##0.00\x_);_(* \(#,##0.00\x\);_(* &quot;0,00x&quot;_);_(@_)"/>
    <numFmt numFmtId="191" formatCode="0.00_)"/>
    <numFmt numFmtId="192" formatCode="_(* #,##0_);_(* \(#,##0\);_(* &quot;0&quot;_);_(@_)"/>
    <numFmt numFmtId="193" formatCode="_(* #,##0.0_);_(* \(#,##0.0\);_(* &quot;0,0&quot;_);_(@_)"/>
    <numFmt numFmtId="194" formatCode="_(* #,##0.00_);_(* \(#,##0.00\);_(* &quot;0,00&quot;_);_(@_)"/>
    <numFmt numFmtId="195" formatCode="&quot;US$&quot;"/>
    <numFmt numFmtId="196" formatCode="_(* #,##0%_);_(* \(#,##0%\);_(* &quot;0%&quot;??_);_(@_)"/>
    <numFmt numFmtId="197" formatCode="_(* #,##0.0%_);_(* \(#,##0.0%\);_(* &quot;0,0%&quot;_);_(@_)"/>
    <numFmt numFmtId="198" formatCode="_(* #,##0.00%_);_(* \(#,##0.00%\);_(* &quot;0,00%&quot;??_);_(@_)"/>
    <numFmt numFmtId="199" formatCode="#,##0.0"/>
    <numFmt numFmtId="200" formatCode="_(* #.##0.00_);_(* \(#.##0.00\);_(* &quot;-&quot;??_);_(@_)"/>
    <numFmt numFmtId="201" formatCode="#,##0.00;[Red]#,##0.00"/>
    <numFmt numFmtId="202" formatCode="#,##0.00000000"/>
    <numFmt numFmtId="203" formatCode="#,##0.00000"/>
    <numFmt numFmtId="204" formatCode="_(&quot;$&quot;* #,##0.00_);_(&quot;$&quot;* \(#,##0.00\);_(&quot;$&quot;* &quot;-&quot;??_);_(@_)"/>
    <numFmt numFmtId="205" formatCode="_(* #,##0.000000000_);_(* \(#,##0.000000000\);_(* \-??_);_(@_)"/>
    <numFmt numFmtId="206" formatCode="_(* #,##0.0000_);_(* \(#,##0.0000\);_(* &quot;-&quot;??_);_(@_)"/>
    <numFmt numFmtId="207" formatCode="\£#,##0_);\(\£#,##0\)"/>
    <numFmt numFmtId="208" formatCode="#,##0.000000000"/>
    <numFmt numFmtId="209" formatCode="_R_$\ 0"/>
    <numFmt numFmtId="210" formatCode="m/d/yyyy"/>
    <numFmt numFmtId="211" formatCode="_R_$\ #,##0;[Red]\-_R_$\ #,##0"/>
    <numFmt numFmtId="212" formatCode="_R_$\ #,##0.00;[Red]\-_R_$\ #,##0.00"/>
    <numFmt numFmtId="213" formatCode="#,##0.00&quot; &quot;;&quot; (&quot;#,##0.00&quot;)&quot;;&quot; -&quot;#&quot; &quot;;@&quot; &quot;"/>
    <numFmt numFmtId="214" formatCode="#,#00"/>
    <numFmt numFmtId="215" formatCode="_-[$R$-416]* #,##0.00_-;\-[$R$-416]* #,##0.00_-;_-[$R$-416]* &quot;-&quot;??_-;_-@_-"/>
    <numFmt numFmtId="216" formatCode="_(&quot;R$&quot;* #,##0.00_);_(&quot;R$&quot;* \(#,##0.00\);_(&quot;R$&quot;* &quot;-&quot;??_);_(@_)"/>
    <numFmt numFmtId="217" formatCode="#,##0.000000000;[Red]#,##0.000000000"/>
    <numFmt numFmtId="218" formatCode="#,"/>
    <numFmt numFmtId="219" formatCode="#,##0.000"/>
    <numFmt numFmtId="220" formatCode="_-* #,##0.00_-;\-* #,##0.00_-;_-* &quot;-&quot;??_-;_-@"/>
    <numFmt numFmtId="221" formatCode="0.0000"/>
    <numFmt numFmtId="222" formatCode="&quot;R$&quot;\ #,##0.00"/>
    <numFmt numFmtId="223" formatCode="0.00000"/>
    <numFmt numFmtId="224" formatCode="0.00000000"/>
    <numFmt numFmtId="225" formatCode="0.000%"/>
    <numFmt numFmtId="226" formatCode="General;General"/>
    <numFmt numFmtId="227" formatCode="[$-F800]dddd\,\ mmmm\ dd\,\ yyyy"/>
    <numFmt numFmtId="228" formatCode="General;;"/>
    <numFmt numFmtId="229" formatCode="&quot;Mês &quot;00"/>
    <numFmt numFmtId="230" formatCode="_(* #,##0.00_);_(* \(#,##0.00\);_(* \-??_);_(@_)"/>
    <numFmt numFmtId="231" formatCode="_-#,##0.00_-;\-#,##0.00_-;_-&quot;-&quot;??_-;_-@_-"/>
  </numFmts>
  <fonts count="141">
    <font>
      <sz val="10"/>
      <color rgb="FF000000"/>
      <name val="Arial"/>
      <family val="2"/>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rgb="FF000000"/>
      <name val="Calibri"/>
      <family val="2"/>
    </font>
    <font>
      <sz val="10"/>
      <color rgb="FF0000FF"/>
      <name val="Arial"/>
      <family val="2"/>
    </font>
    <font>
      <b/>
      <sz val="12"/>
      <color rgb="FF000000"/>
      <name val="Arial"/>
      <family val="2"/>
    </font>
    <font>
      <sz val="10"/>
      <color rgb="FFFF0000"/>
      <name val="Arial"/>
      <family val="2"/>
    </font>
    <font>
      <b/>
      <sz val="8"/>
      <color rgb="FFFF0000"/>
      <name val="Arial"/>
      <family val="2"/>
    </font>
    <font>
      <sz val="8"/>
      <color rgb="FF000000"/>
      <name val="Arial"/>
      <family val="2"/>
    </font>
    <font>
      <sz val="11"/>
      <color rgb="FFFFFFFF"/>
      <name val="Calibri"/>
      <family val="2"/>
    </font>
    <font>
      <sz val="12"/>
      <color rgb="FF000000"/>
      <name val="Helv"/>
      <family val="2"/>
    </font>
    <font>
      <sz val="10"/>
      <color rgb="FF000000"/>
      <name val="Geneva"/>
      <family val="2"/>
    </font>
    <font>
      <b/>
      <sz val="10"/>
      <color rgb="FF000080"/>
      <name val="Arial"/>
      <family val="2"/>
    </font>
    <font>
      <sz val="10"/>
      <color rgb="FF000000"/>
      <name val="Courier"/>
      <family val="3"/>
    </font>
    <font>
      <sz val="11"/>
      <color rgb="FF800080"/>
      <name val="Calibri"/>
      <family val="2"/>
    </font>
    <font>
      <sz val="8"/>
      <color rgb="FF000000"/>
      <name val="SwitzerlandLight"/>
    </font>
    <font>
      <sz val="7"/>
      <color rgb="FF000000"/>
      <name val="SwitzerlandLight"/>
    </font>
    <font>
      <sz val="7"/>
      <color rgb="FF000000"/>
      <name val="Times New Roman"/>
      <family val="1"/>
    </font>
    <font>
      <sz val="9"/>
      <color rgb="FF000000"/>
      <name val="Times New Roman"/>
      <family val="1"/>
    </font>
    <font>
      <b/>
      <sz val="11"/>
      <color rgb="FFFF0000"/>
      <name val="Calibri"/>
      <family val="2"/>
    </font>
    <font>
      <sz val="9"/>
      <color rgb="FFFF0000"/>
      <name val="Geneva"/>
      <family val="2"/>
    </font>
    <font>
      <b/>
      <sz val="11"/>
      <color rgb="FFFFFFFF"/>
      <name val="Calibri"/>
      <family val="2"/>
    </font>
    <font>
      <b/>
      <sz val="12"/>
      <color rgb="FF000080"/>
      <name val="Arial"/>
      <family val="2"/>
    </font>
    <font>
      <sz val="11"/>
      <color rgb="FF008000"/>
      <name val="Calibri"/>
      <family val="2"/>
    </font>
    <font>
      <b/>
      <sz val="12"/>
      <color rgb="FF000000"/>
      <name val="Times New Roman"/>
      <family val="1"/>
    </font>
    <font>
      <b/>
      <sz val="11"/>
      <color rgb="FF000000"/>
      <name val="Calibri"/>
      <family val="2"/>
    </font>
    <font>
      <b/>
      <sz val="18"/>
      <color rgb="FF000000"/>
      <name val="Arial"/>
      <family val="2"/>
    </font>
    <font>
      <i/>
      <sz val="11"/>
      <color rgb="FF808080"/>
      <name val="Calibri"/>
      <family val="2"/>
    </font>
    <font>
      <sz val="12"/>
      <color rgb="FF000000"/>
      <name val="Times New Roman"/>
      <family val="1"/>
    </font>
    <font>
      <sz val="1"/>
      <color rgb="FF000000"/>
      <name val="Courier"/>
      <family val="3"/>
    </font>
    <font>
      <sz val="10"/>
      <color rgb="FF000000"/>
      <name val="Helv"/>
      <family val="2"/>
    </font>
    <font>
      <u/>
      <sz val="10"/>
      <color rgb="FF800080"/>
      <name val="Arial"/>
      <family val="2"/>
    </font>
    <font>
      <sz val="10"/>
      <color rgb="FF008000"/>
      <name val="Arial"/>
      <family val="2"/>
    </font>
    <font>
      <b/>
      <sz val="15"/>
      <color rgb="FF333399"/>
      <name val="Calibri"/>
      <family val="2"/>
    </font>
    <font>
      <b/>
      <sz val="13"/>
      <color rgb="FF333399"/>
      <name val="Calibri"/>
      <family val="2"/>
    </font>
    <font>
      <b/>
      <sz val="11"/>
      <color rgb="FF333399"/>
      <name val="Calibri"/>
      <family val="2"/>
    </font>
    <font>
      <sz val="11"/>
      <color rgb="FF333399"/>
      <name val="Calibri"/>
      <family val="2"/>
    </font>
    <font>
      <b/>
      <sz val="12"/>
      <color rgb="FF969696"/>
      <name val="Arial"/>
      <family val="2"/>
    </font>
    <font>
      <sz val="11"/>
      <color rgb="FFFF0000"/>
      <name val="Calibri"/>
      <family val="2"/>
    </font>
    <font>
      <sz val="10"/>
      <color rgb="FF000000"/>
      <name val="MS Sans Serif"/>
      <family val="2"/>
    </font>
    <font>
      <sz val="11"/>
      <color rgb="FF000000"/>
      <name val="Arial"/>
      <family val="2"/>
    </font>
    <font>
      <sz val="11"/>
      <color rgb="FF808000"/>
      <name val="Calibri"/>
      <family val="2"/>
    </font>
    <font>
      <sz val="11"/>
      <color rgb="FF993300"/>
      <name val="Calibri"/>
      <family val="2"/>
    </font>
    <font>
      <sz val="7"/>
      <color rgb="FF000000"/>
      <name val="Small Fonts"/>
      <family val="3"/>
      <charset val="128"/>
    </font>
    <font>
      <sz val="12"/>
      <color rgb="FF000000"/>
      <name val="SWISS"/>
    </font>
    <font>
      <b/>
      <i/>
      <sz val="16"/>
      <color rgb="FF000000"/>
      <name val="Helv"/>
      <family val="2"/>
    </font>
    <font>
      <sz val="10"/>
      <color rgb="FF000000"/>
      <name val="Times New Roman"/>
      <family val="1"/>
    </font>
    <font>
      <b/>
      <sz val="11"/>
      <color rgb="FF333333"/>
      <name val="Calibri"/>
      <family val="2"/>
    </font>
    <font>
      <sz val="11"/>
      <color rgb="FF000000"/>
      <name val="Times New Roman"/>
      <family val="1"/>
    </font>
    <font>
      <b/>
      <i/>
      <sz val="11"/>
      <color rgb="FF000000"/>
      <name val="Times New Roman"/>
      <family val="1"/>
    </font>
    <font>
      <b/>
      <sz val="11"/>
      <color rgb="FF800000"/>
      <name val="Times New Roman"/>
      <family val="1"/>
    </font>
    <font>
      <b/>
      <sz val="22"/>
      <color rgb="FF000000"/>
      <name val="Times New Roman"/>
      <family val="1"/>
    </font>
    <font>
      <b/>
      <sz val="18"/>
      <color rgb="FF333399"/>
      <name val="Cambria"/>
      <family val="1"/>
    </font>
    <font>
      <b/>
      <sz val="14"/>
      <color rgb="FF000000"/>
      <name val="Times New Roman"/>
      <family val="1"/>
    </font>
    <font>
      <sz val="8"/>
      <color rgb="FF0000FF"/>
      <name val="Arial"/>
      <family val="2"/>
    </font>
    <font>
      <sz val="11"/>
      <color rgb="FF006100"/>
      <name val="Calibri"/>
      <family val="2"/>
    </font>
    <font>
      <b/>
      <sz val="11"/>
      <color rgb="FFFA7D00"/>
      <name val="Calibri"/>
      <family val="2"/>
    </font>
    <font>
      <sz val="11"/>
      <color rgb="FFFA7D00"/>
      <name val="Calibri"/>
      <family val="2"/>
    </font>
    <font>
      <sz val="11"/>
      <color rgb="FF3F3F76"/>
      <name val="Calibri"/>
      <family val="2"/>
    </font>
    <font>
      <b/>
      <sz val="11"/>
      <color rgb="FF3F3F3F"/>
      <name val="Calibri"/>
      <family val="2"/>
    </font>
    <font>
      <i/>
      <sz val="11"/>
      <color rgb="FF7F7F7F"/>
      <name val="Calibri"/>
      <family val="2"/>
    </font>
    <font>
      <b/>
      <sz val="15"/>
      <color rgb="FF44546A"/>
      <name val="Calibri"/>
      <family val="2"/>
    </font>
    <font>
      <b/>
      <sz val="13"/>
      <color rgb="FF44546A"/>
      <name val="Calibri"/>
      <family val="2"/>
    </font>
    <font>
      <b/>
      <sz val="11"/>
      <color rgb="FF44546A"/>
      <name val="Calibri"/>
      <family val="2"/>
    </font>
    <font>
      <sz val="18"/>
      <color rgb="FF44546A"/>
      <name val="Calibri Light"/>
      <family val="2"/>
    </font>
    <font>
      <sz val="12"/>
      <color rgb="FFFF0000"/>
      <name val="Arial"/>
      <family val="2"/>
    </font>
    <font>
      <u/>
      <sz val="10"/>
      <color rgb="FF0563C1"/>
      <name val="Arial"/>
      <family val="2"/>
    </font>
    <font>
      <sz val="10"/>
      <color rgb="FF000000"/>
      <name val="Arial"/>
      <family val="2"/>
    </font>
    <font>
      <sz val="10"/>
      <name val="Arial"/>
      <family val="2"/>
    </font>
    <font>
      <b/>
      <sz val="12"/>
      <name val="Arial"/>
      <family val="2"/>
    </font>
    <font>
      <sz val="12"/>
      <name val="Arial"/>
      <family val="2"/>
    </font>
    <font>
      <sz val="10"/>
      <name val="Arial"/>
      <family val="2"/>
    </font>
    <font>
      <b/>
      <sz val="10"/>
      <name val="Arial"/>
      <family val="2"/>
    </font>
    <font>
      <sz val="11"/>
      <color indexed="8"/>
      <name val="Calibri"/>
      <family val="2"/>
    </font>
    <font>
      <sz val="11"/>
      <color indexed="9"/>
      <name val="Calibri"/>
      <family val="2"/>
    </font>
    <font>
      <sz val="1"/>
      <color indexed="8"/>
      <name val="Courier"/>
      <family val="3"/>
    </font>
    <font>
      <sz val="10"/>
      <color rgb="FF000000"/>
      <name val="Arial1"/>
    </font>
    <font>
      <u/>
      <sz val="10"/>
      <color indexed="12"/>
      <name val="Arial"/>
      <family val="2"/>
    </font>
    <font>
      <u/>
      <sz val="11"/>
      <color theme="10"/>
      <name val="Calibri"/>
      <family val="2"/>
    </font>
    <font>
      <b/>
      <sz val="15"/>
      <color indexed="56"/>
      <name val="Calibri"/>
      <family val="2"/>
    </font>
    <font>
      <b/>
      <sz val="1"/>
      <color indexed="8"/>
      <name val="Courier"/>
      <family val="3"/>
    </font>
    <font>
      <sz val="10"/>
      <name val="Times New Roman"/>
      <family val="1"/>
    </font>
    <font>
      <sz val="8"/>
      <name val="Arial"/>
      <family val="2"/>
    </font>
    <font>
      <sz val="11"/>
      <color theme="1"/>
      <name val="Arial"/>
      <family val="2"/>
      <scheme val="minor"/>
    </font>
    <font>
      <sz val="10"/>
      <color indexed="8"/>
      <name val="Arial"/>
      <family val="2"/>
    </font>
    <font>
      <sz val="12"/>
      <color indexed="8"/>
      <name val="Arial"/>
      <family val="2"/>
    </font>
    <font>
      <b/>
      <sz val="12"/>
      <color indexed="8"/>
      <name val="Arial"/>
      <family val="2"/>
    </font>
    <font>
      <sz val="10"/>
      <name val="Arial"/>
      <family val="2"/>
    </font>
    <font>
      <sz val="12"/>
      <color rgb="FF000000"/>
      <name val="Arial"/>
      <family val="2"/>
    </font>
    <font>
      <b/>
      <sz val="12"/>
      <color rgb="FFFF0000"/>
      <name val="Arial"/>
      <family val="2"/>
    </font>
    <font>
      <b/>
      <sz val="16"/>
      <name val="Arial"/>
      <family val="2"/>
    </font>
    <font>
      <sz val="16"/>
      <name val="Arial"/>
      <family val="2"/>
    </font>
    <font>
      <b/>
      <sz val="14"/>
      <name val="Arial"/>
      <family val="2"/>
    </font>
    <font>
      <b/>
      <i/>
      <sz val="12"/>
      <name val="Arial"/>
      <family val="2"/>
    </font>
    <font>
      <i/>
      <sz val="12"/>
      <name val="Arial"/>
      <family val="2"/>
    </font>
    <font>
      <sz val="12"/>
      <color indexed="9"/>
      <name val="Arial"/>
      <family val="2"/>
    </font>
    <font>
      <b/>
      <u/>
      <sz val="16"/>
      <name val="Arial"/>
      <family val="2"/>
    </font>
    <font>
      <b/>
      <sz val="16"/>
      <color rgb="FF000000"/>
      <name val="Arial"/>
      <family val="2"/>
    </font>
    <font>
      <b/>
      <sz val="14"/>
      <color rgb="FF000000"/>
      <name val="Arial"/>
      <family val="2"/>
    </font>
    <font>
      <b/>
      <sz val="16"/>
      <color indexed="8"/>
      <name val="Arial"/>
      <family val="2"/>
    </font>
    <font>
      <b/>
      <sz val="14"/>
      <color indexed="8"/>
      <name val="Arial"/>
      <family val="2"/>
    </font>
    <font>
      <sz val="12"/>
      <color rgb="FF7030A0"/>
      <name val="Arial"/>
      <family val="2"/>
    </font>
    <font>
      <b/>
      <sz val="12"/>
      <color rgb="FF7030A0"/>
      <name val="Arial"/>
      <family val="2"/>
    </font>
    <font>
      <sz val="12"/>
      <color rgb="FF00B050"/>
      <name val="Arial"/>
      <family val="2"/>
    </font>
    <font>
      <b/>
      <sz val="12"/>
      <color rgb="FF00B050"/>
      <name val="Arial"/>
      <family val="2"/>
    </font>
    <font>
      <sz val="10"/>
      <name val="Arial"/>
      <family val="2"/>
    </font>
    <font>
      <sz val="11"/>
      <name val="Arial"/>
      <family val="2"/>
    </font>
    <font>
      <b/>
      <sz val="8"/>
      <name val="Arial"/>
      <family val="2"/>
    </font>
    <font>
      <b/>
      <sz val="9"/>
      <name val="Arial"/>
      <family val="2"/>
    </font>
    <font>
      <u/>
      <sz val="12"/>
      <color indexed="8"/>
      <name val="Arial"/>
      <family val="2"/>
    </font>
    <font>
      <sz val="14"/>
      <name val="Arial"/>
      <family val="2"/>
    </font>
    <font>
      <sz val="12"/>
      <name val="Arial"/>
      <family val="2"/>
      <scheme val="minor"/>
    </font>
    <font>
      <sz val="10"/>
      <color indexed="9"/>
      <name val="Arial"/>
      <family val="2"/>
    </font>
    <font>
      <sz val="9"/>
      <name val="Arial"/>
      <family val="2"/>
    </font>
    <font>
      <sz val="5"/>
      <color rgb="FFFF0000"/>
      <name val="Arial"/>
      <family val="2"/>
    </font>
    <font>
      <i/>
      <sz val="10"/>
      <name val="Arial"/>
      <family val="2"/>
    </font>
    <font>
      <b/>
      <sz val="10"/>
      <color theme="0" tint="-0.499984740745262"/>
      <name val="Arial"/>
      <family val="2"/>
    </font>
    <font>
      <b/>
      <sz val="11"/>
      <name val="Arial"/>
      <family val="2"/>
    </font>
    <font>
      <sz val="8"/>
      <name val="Calibri"/>
      <family val="2"/>
    </font>
    <font>
      <b/>
      <sz val="10"/>
      <color indexed="10"/>
      <name val="Arial"/>
      <family val="2"/>
    </font>
    <font>
      <b/>
      <sz val="11"/>
      <color indexed="10"/>
      <name val="Arial"/>
      <family val="2"/>
    </font>
    <font>
      <b/>
      <sz val="10"/>
      <color rgb="FF000000"/>
      <name val="Arial"/>
      <family val="2"/>
    </font>
    <font>
      <sz val="8"/>
      <color rgb="FF333333"/>
      <name val="Arial"/>
      <family val="2"/>
    </font>
    <font>
      <sz val="10"/>
      <name val="Arial Narrow"/>
      <family val="2"/>
    </font>
    <font>
      <b/>
      <sz val="10"/>
      <color indexed="8"/>
      <name val="Arial"/>
      <family val="2"/>
    </font>
    <font>
      <sz val="10"/>
      <color theme="0" tint="-4.9989318521683403E-2"/>
      <name val="Arial"/>
      <family val="2"/>
    </font>
    <font>
      <b/>
      <sz val="10"/>
      <color rgb="FFFF0000"/>
      <name val="Arial"/>
      <family val="2"/>
    </font>
    <font>
      <sz val="1"/>
      <color theme="0" tint="-0.249977111117893"/>
      <name val="Arial"/>
      <family val="2"/>
    </font>
    <font>
      <sz val="10"/>
      <color theme="0" tint="-0.249977111117893"/>
      <name val="Arial"/>
      <family val="2"/>
    </font>
    <font>
      <b/>
      <sz val="11"/>
      <color indexed="8"/>
      <name val="Calibri"/>
      <family val="2"/>
    </font>
    <font>
      <sz val="9"/>
      <color rgb="FFFF0000"/>
      <name val="Arial Narrow"/>
      <family val="2"/>
    </font>
    <font>
      <sz val="11"/>
      <name val="Arial Narrow"/>
      <family val="2"/>
    </font>
    <font>
      <b/>
      <sz val="10.5"/>
      <name val="Arial Narrow"/>
      <family val="2"/>
    </font>
    <font>
      <b/>
      <sz val="12"/>
      <color indexed="10"/>
      <name val="Arial"/>
      <family val="2"/>
    </font>
    <font>
      <u/>
      <sz val="10"/>
      <name val="Arial"/>
      <family val="2"/>
    </font>
  </fonts>
  <fills count="141">
    <fill>
      <patternFill patternType="none"/>
    </fill>
    <fill>
      <patternFill patternType="gray125"/>
    </fill>
    <fill>
      <patternFill patternType="solid">
        <fgColor rgb="FFC0C0C0"/>
        <bgColor rgb="FFFFFFFF"/>
      </patternFill>
    </fill>
    <fill>
      <patternFill patternType="solid">
        <fgColor rgb="FFFFCC99"/>
        <bgColor rgb="FFFFFFFF"/>
      </patternFill>
    </fill>
    <fill>
      <patternFill patternType="solid">
        <fgColor rgb="FFFFFFCC"/>
        <bgColor rgb="FFFFFFFF"/>
      </patternFill>
    </fill>
    <fill>
      <patternFill patternType="solid">
        <fgColor rgb="FFCCFFFF"/>
        <bgColor rgb="FFFFFFFF"/>
      </patternFill>
    </fill>
    <fill>
      <patternFill patternType="solid">
        <fgColor rgb="FFDDEBF7"/>
        <bgColor rgb="FFFFFFFF"/>
      </patternFill>
    </fill>
    <fill>
      <patternFill patternType="solid">
        <fgColor rgb="FFFBE3D5"/>
        <bgColor rgb="FFFFFFFF"/>
      </patternFill>
    </fill>
    <fill>
      <patternFill patternType="solid">
        <fgColor rgb="FFEBEBEB"/>
        <bgColor rgb="FFFFFFFF"/>
      </patternFill>
    </fill>
    <fill>
      <patternFill patternType="solid">
        <fgColor rgb="FFFFF2CA"/>
        <bgColor rgb="FFFFFFFF"/>
      </patternFill>
    </fill>
    <fill>
      <patternFill patternType="solid">
        <fgColor rgb="FFD9E1F2"/>
        <bgColor rgb="FFFFFFFF"/>
      </patternFill>
    </fill>
    <fill>
      <patternFill patternType="solid">
        <fgColor rgb="FFE1EFD8"/>
        <bgColor rgb="FFFFFFFF"/>
      </patternFill>
    </fill>
    <fill>
      <patternFill patternType="solid">
        <fgColor rgb="FFFF8080"/>
        <bgColor rgb="FFFFFFFF"/>
      </patternFill>
    </fill>
    <fill>
      <patternFill patternType="solid">
        <fgColor rgb="FFFFFF99"/>
        <bgColor rgb="FFFFFFFF"/>
      </patternFill>
    </fill>
    <fill>
      <patternFill patternType="solid">
        <fgColor rgb="FF99CCFF"/>
        <bgColor rgb="FFFFFFFF"/>
      </patternFill>
    </fill>
    <fill>
      <patternFill patternType="solid">
        <fgColor rgb="FFBDD7EE"/>
        <bgColor rgb="FFFFFFFF"/>
      </patternFill>
    </fill>
    <fill>
      <patternFill patternType="solid">
        <fgColor rgb="FFF8CAAB"/>
        <bgColor rgb="FFFFFFFF"/>
      </patternFill>
    </fill>
    <fill>
      <patternFill patternType="solid">
        <fgColor rgb="FFD9D9D9"/>
        <bgColor rgb="FFFFFFFF"/>
      </patternFill>
    </fill>
    <fill>
      <patternFill patternType="solid">
        <fgColor rgb="FFFFE697"/>
        <bgColor rgb="FFFFFFFF"/>
      </patternFill>
    </fill>
    <fill>
      <patternFill patternType="solid">
        <fgColor rgb="FFB4C6E7"/>
        <bgColor rgb="FFFFFFFF"/>
      </patternFill>
    </fill>
    <fill>
      <patternFill patternType="solid">
        <fgColor rgb="FFC5DFB3"/>
        <bgColor rgb="FFFFFFFF"/>
      </patternFill>
    </fill>
    <fill>
      <patternFill patternType="solid">
        <fgColor rgb="FF33CCCC"/>
        <bgColor rgb="FFFFFFFF"/>
      </patternFill>
    </fill>
    <fill>
      <patternFill patternType="solid">
        <fgColor rgb="FF969696"/>
        <bgColor rgb="FFFFFFFF"/>
      </patternFill>
    </fill>
    <fill>
      <patternFill patternType="solid">
        <fgColor rgb="FF9BC2E6"/>
        <bgColor rgb="FFFFFFFF"/>
      </patternFill>
    </fill>
    <fill>
      <patternFill patternType="solid">
        <fgColor rgb="FFF4AF82"/>
        <bgColor rgb="FFFFFFFF"/>
      </patternFill>
    </fill>
    <fill>
      <patternFill patternType="solid">
        <fgColor rgb="FFC7C7C7"/>
        <bgColor rgb="FFFFFFFF"/>
      </patternFill>
    </fill>
    <fill>
      <patternFill patternType="solid">
        <fgColor rgb="FFFFD964"/>
        <bgColor rgb="FFFFFFFF"/>
      </patternFill>
    </fill>
    <fill>
      <patternFill patternType="solid">
        <fgColor rgb="FF8EA9DB"/>
        <bgColor rgb="FFFFFFFF"/>
      </patternFill>
    </fill>
    <fill>
      <patternFill patternType="solid">
        <fgColor rgb="FFA8D08C"/>
        <bgColor rgb="FFFFFFFF"/>
      </patternFill>
    </fill>
    <fill>
      <patternFill patternType="solid">
        <fgColor rgb="FF003366"/>
        <bgColor rgb="FFFFFFFF"/>
      </patternFill>
    </fill>
    <fill>
      <patternFill patternType="solid">
        <fgColor rgb="FFFF6600"/>
        <bgColor rgb="FFFFFFFF"/>
      </patternFill>
    </fill>
    <fill>
      <patternFill patternType="solid">
        <fgColor rgb="FFFFCC00"/>
        <bgColor rgb="FFFFFFFF"/>
      </patternFill>
    </fill>
    <fill>
      <patternFill patternType="solid">
        <fgColor rgb="FF666699"/>
        <bgColor rgb="FFFFFFFF"/>
      </patternFill>
    </fill>
    <fill>
      <patternFill patternType="solid">
        <fgColor rgb="FFFF99CC"/>
        <bgColor rgb="FFFFFFFF"/>
      </patternFill>
    </fill>
    <fill>
      <patternFill patternType="solid">
        <fgColor rgb="FFFF0000"/>
        <bgColor rgb="FFFFFFFF"/>
      </patternFill>
    </fill>
    <fill>
      <patternFill patternType="solid">
        <fgColor rgb="FFCCFFCC"/>
        <bgColor rgb="FFFFFFFF"/>
      </patternFill>
    </fill>
    <fill>
      <patternFill patternType="none"/>
    </fill>
    <fill>
      <patternFill patternType="solid">
        <fgColor rgb="FFCC99FF"/>
        <bgColor rgb="FFFFFFFF"/>
      </patternFill>
    </fill>
    <fill>
      <patternFill patternType="none"/>
    </fill>
    <fill>
      <patternFill patternType="solid">
        <fgColor rgb="FFC6EFCE"/>
        <bgColor rgb="FFFFFFFF"/>
      </patternFill>
    </fill>
    <fill>
      <patternFill patternType="none"/>
    </fill>
    <fill>
      <patternFill patternType="solid">
        <fgColor rgb="FFFFFFFF"/>
        <bgColor rgb="FFFFFFFF"/>
      </patternFill>
    </fill>
    <fill>
      <patternFill patternType="solid">
        <fgColor rgb="FFF2F2F2"/>
        <bgColor rgb="FFFFFFFF"/>
      </patternFill>
    </fill>
    <fill>
      <patternFill patternType="none"/>
    </fill>
    <fill>
      <patternFill patternType="solid">
        <fgColor rgb="FF969696"/>
        <bgColor rgb="FFFFFFFF"/>
      </patternFill>
    </fill>
    <fill>
      <patternFill patternType="darkVertical">
        <fgColor rgb="FFFFFFCC"/>
        <bgColor rgb="FFCCFFCC"/>
      </patternFill>
    </fill>
    <fill>
      <patternFill patternType="darkVertical">
        <fgColor rgb="FFFFFFFF"/>
        <bgColor rgb="FFFFFFCC"/>
      </patternFill>
    </fill>
    <fill>
      <patternFill patternType="darkVertical">
        <fgColor rgb="FFFFFFFF"/>
        <bgColor rgb="FFFFFFCC"/>
      </patternFill>
    </fill>
    <fill>
      <patternFill patternType="solid">
        <fgColor rgb="FFCCFFCC"/>
        <bgColor rgb="FFFFFFFF"/>
      </patternFill>
    </fill>
    <fill>
      <patternFill patternType="none"/>
    </fill>
    <fill>
      <patternFill patternType="solid">
        <fgColor rgb="FFF0F0F0"/>
        <bgColor rgb="FFFFFFFF"/>
      </patternFill>
    </fill>
    <fill>
      <patternFill patternType="lightUp">
        <fgColor rgb="FFFFFFFF"/>
        <bgColor rgb="FF003366"/>
      </patternFill>
    </fill>
    <fill>
      <patternFill patternType="lightUp">
        <fgColor rgb="FFFFFFFF"/>
        <bgColor rgb="FFFF6600"/>
      </patternFill>
    </fill>
    <fill>
      <patternFill patternType="lightUp">
        <fgColor rgb="FFFFFFFF"/>
        <bgColor rgb="FFFFCC00"/>
      </patternFill>
    </fill>
    <fill>
      <patternFill patternType="solid">
        <fgColor rgb="FF5B9BD5"/>
        <bgColor rgb="FFFFFFFF"/>
      </patternFill>
    </fill>
    <fill>
      <patternFill patternType="solid">
        <fgColor rgb="FFED7D31"/>
        <bgColor rgb="FFFFFFFF"/>
      </patternFill>
    </fill>
    <fill>
      <patternFill patternType="solid">
        <fgColor rgb="FFA5A5A5"/>
        <bgColor rgb="FFFFFFFF"/>
      </patternFill>
    </fill>
    <fill>
      <patternFill patternType="solid">
        <fgColor rgb="FFFFC000"/>
        <bgColor rgb="FFFFFFFF"/>
      </patternFill>
    </fill>
    <fill>
      <patternFill patternType="solid">
        <fgColor rgb="FF4472C4"/>
        <bgColor rgb="FFFFFFFF"/>
      </patternFill>
    </fill>
    <fill>
      <patternFill patternType="solid">
        <fgColor rgb="FF70AD47"/>
        <bgColor rgb="FFFFFFFF"/>
      </patternFill>
    </fill>
    <fill>
      <patternFill patternType="solid">
        <fgColor rgb="FFFFCC99"/>
        <bgColor rgb="FFFFFFFF"/>
      </patternFill>
    </fill>
    <fill>
      <patternFill patternType="none"/>
    </fill>
    <fill>
      <patternFill patternType="none"/>
    </fill>
    <fill>
      <patternFill patternType="none"/>
    </fill>
    <fill>
      <patternFill patternType="none"/>
    </fill>
    <fill>
      <patternFill patternType="none"/>
    </fill>
    <fill>
      <patternFill patternType="solid">
        <fgColor rgb="FFFFFF99"/>
        <bgColor rgb="FFFFFFFF"/>
      </patternFill>
    </fill>
    <fill>
      <patternFill patternType="solid">
        <fgColor rgb="FFFFFFCC"/>
        <bgColor rgb="FFFFFFFF"/>
      </patternFill>
    </fill>
    <fill>
      <patternFill patternType="solid">
        <fgColor rgb="FFFFCC99"/>
        <bgColor rgb="FFFFFFFF"/>
      </patternFill>
    </fill>
    <fill>
      <patternFill patternType="none"/>
    </fill>
    <fill>
      <patternFill patternType="solid">
        <fgColor rgb="FFFFFFCC"/>
        <bgColor rgb="FFFFFFFF"/>
      </patternFill>
    </fill>
    <fill>
      <patternFill patternType="solid">
        <fgColor rgb="FFFFFFCC"/>
        <bgColor rgb="FFFFFFFF"/>
      </patternFill>
    </fill>
    <fill>
      <patternFill patternType="darkVertical">
        <fgColor rgb="FFFFFFCC"/>
        <bgColor rgb="FFCCFFCC"/>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C0C0C0"/>
        <bgColor rgb="FFFFFFFF"/>
      </patternFill>
    </fill>
    <fill>
      <patternFill patternType="none"/>
    </fill>
    <fill>
      <patternFill patternType="solid">
        <fgColor rgb="FFFFFF99"/>
        <bgColor rgb="FFFFFFFF"/>
      </patternFill>
    </fill>
    <fill>
      <patternFill patternType="solid">
        <fgColor rgb="FFF2F2F2"/>
        <bgColor rgb="FFFFFFFF"/>
      </patternFill>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F2F2F2"/>
        <bgColor rgb="FFFFFFFF"/>
      </patternFill>
    </fill>
    <fill>
      <patternFill patternType="solid">
        <fgColor rgb="FFF2F2F2"/>
        <bgColor rgb="FFFFFFFF"/>
      </patternFill>
    </fill>
    <fill>
      <patternFill patternType="solid">
        <fgColor rgb="FFF2F2F2"/>
        <bgColor rgb="FFFFFFFF"/>
      </patternFill>
    </fill>
    <fill>
      <patternFill patternType="solid">
        <fgColor rgb="FFF2F2F2"/>
        <bgColor rgb="FFFFFFFF"/>
      </patternFill>
    </fill>
    <fill>
      <patternFill patternType="solid">
        <fgColor rgb="FFF2F2F2"/>
        <bgColor rgb="FFFFFFFF"/>
      </patternFill>
    </fill>
    <fill>
      <patternFill patternType="solid">
        <fgColor rgb="FFF2F2F2"/>
        <bgColor rgb="FFFFFFFF"/>
      </patternFill>
    </fill>
    <fill>
      <patternFill patternType="solid">
        <fgColor rgb="FFF2F2F2"/>
        <bgColor rgb="FFFFFFFF"/>
      </patternFill>
    </fill>
    <fill>
      <patternFill patternType="solid">
        <fgColor rgb="FFF2F2F2"/>
        <bgColor rgb="FFFFFFFF"/>
      </patternFill>
    </fill>
    <fill>
      <patternFill patternType="solid">
        <fgColor rgb="FFF2F2F2"/>
        <bgColor rgb="FFFFFFFF"/>
      </patternFill>
    </fill>
    <fill>
      <patternFill patternType="solid">
        <fgColor rgb="FFF2F2F2"/>
        <bgColor rgb="FFFFFFFF"/>
      </patternFill>
    </fill>
    <fill>
      <patternFill patternType="solid">
        <fgColor rgb="FFF2F2F2"/>
        <bgColor rgb="FFFFFFFF"/>
      </patternFill>
    </fill>
    <fill>
      <patternFill patternType="solid">
        <fgColor rgb="FFF2F2F2"/>
        <bgColor rgb="FFFFFFFF"/>
      </patternFill>
    </fill>
    <fill>
      <patternFill patternType="solid">
        <fgColor rgb="FFF2F2F2"/>
        <bgColor rgb="FFFFFFFF"/>
      </patternFill>
    </fill>
    <fill>
      <patternFill patternType="solid">
        <fgColor rgb="FFFFFFFF"/>
        <bgColor rgb="FFFFFFFF"/>
      </patternFill>
    </fill>
    <fill>
      <patternFill patternType="solid">
        <fgColor rgb="FFFFFFCC"/>
      </patternFill>
    </fill>
    <fill>
      <patternFill patternType="solid">
        <fgColor indexed="44"/>
        <bgColor indexed="44"/>
      </patternFill>
    </fill>
    <fill>
      <patternFill patternType="solid">
        <fgColor indexed="27"/>
        <bgColor indexed="27"/>
      </patternFill>
    </fill>
    <fill>
      <patternFill patternType="solid">
        <fgColor indexed="62"/>
        <bgColor indexed="48"/>
      </patternFill>
    </fill>
    <fill>
      <patternFill patternType="solid">
        <fgColor indexed="29"/>
        <bgColor indexed="29"/>
      </patternFill>
    </fill>
    <fill>
      <patternFill patternType="solid">
        <fgColor indexed="10"/>
        <bgColor indexed="16"/>
      </patternFill>
    </fill>
    <fill>
      <patternFill patternType="solid">
        <fgColor indexed="26"/>
        <bgColor indexed="26"/>
      </patternFill>
    </fill>
    <fill>
      <patternFill patternType="solid">
        <fgColor indexed="43"/>
        <bgColor indexed="43"/>
      </patternFill>
    </fill>
    <fill>
      <patternFill patternType="solid">
        <fgColor indexed="54"/>
        <bgColor indexed="63"/>
      </patternFill>
    </fill>
    <fill>
      <patternFill patternType="solid">
        <fgColor indexed="47"/>
        <bgColor indexed="47"/>
      </patternFill>
    </fill>
    <fill>
      <patternFill patternType="solid">
        <fgColor indexed="45"/>
        <bgColor indexed="45"/>
      </patternFill>
    </fill>
    <fill>
      <patternFill patternType="solid">
        <fgColor indexed="20"/>
        <bgColor indexed="36"/>
      </patternFill>
    </fill>
    <fill>
      <patternFill patternType="solid">
        <fgColor indexed="49"/>
        <bgColor indexed="40"/>
      </patternFill>
    </fill>
    <fill>
      <patternFill patternType="solid">
        <fgColor indexed="25"/>
        <bgColor indexed="60"/>
      </patternFill>
    </fill>
    <fill>
      <patternFill patternType="solid">
        <fgColor indexed="26"/>
      </patternFill>
    </fill>
    <fill>
      <patternFill patternType="solid">
        <fgColor theme="0"/>
        <bgColor indexed="64"/>
      </patternFill>
    </fill>
    <fill>
      <patternFill patternType="solid">
        <fgColor theme="0"/>
        <bgColor theme="0"/>
      </patternFill>
    </fill>
    <fill>
      <patternFill patternType="solid">
        <fgColor rgb="FFE5DFEC"/>
        <bgColor rgb="FFE5DFEC"/>
      </patternFill>
    </fill>
    <fill>
      <patternFill patternType="solid">
        <fgColor rgb="FFD8D8D8"/>
        <bgColor rgb="FFD8D8D8"/>
      </patternFill>
    </fill>
    <fill>
      <patternFill patternType="solid">
        <fgColor theme="0" tint="-0.249977111117893"/>
        <bgColor indexed="64"/>
      </patternFill>
    </fill>
    <fill>
      <patternFill patternType="solid">
        <fgColor indexed="65"/>
        <bgColor indexed="64"/>
      </patternFill>
    </fill>
    <fill>
      <patternFill patternType="solid">
        <fgColor indexed="55"/>
        <bgColor indexed="64"/>
      </patternFill>
    </fill>
    <fill>
      <patternFill patternType="solid">
        <fgColor indexed="22"/>
        <bgColor indexed="64"/>
      </patternFill>
    </fill>
    <fill>
      <patternFill patternType="solid">
        <fgColor theme="9" tint="0.59999389629810485"/>
        <bgColor indexed="64"/>
      </patternFill>
    </fill>
    <fill>
      <patternFill patternType="solid">
        <fgColor indexed="27"/>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BFBFBF"/>
        <bgColor rgb="FFBFBFBF"/>
      </patternFill>
    </fill>
    <fill>
      <patternFill patternType="solid">
        <fgColor theme="0"/>
        <bgColor rgb="FFBFBFBF"/>
      </patternFill>
    </fill>
    <fill>
      <patternFill patternType="solid">
        <fgColor theme="0"/>
        <bgColor rgb="FFFFFFFF"/>
      </patternFill>
    </fill>
    <fill>
      <patternFill patternType="solid">
        <fgColor indexed="43"/>
        <bgColor indexed="26"/>
      </patternFill>
    </fill>
    <fill>
      <patternFill patternType="solid">
        <fgColor indexed="31"/>
        <bgColor indexed="42"/>
      </patternFill>
    </fill>
    <fill>
      <patternFill patternType="solid">
        <fgColor indexed="23"/>
        <bgColor indexed="55"/>
      </patternFill>
    </fill>
    <fill>
      <patternFill patternType="lightUp"/>
    </fill>
    <fill>
      <patternFill patternType="solid">
        <fgColor indexed="22"/>
        <bgColor indexed="44"/>
      </patternFill>
    </fill>
    <fill>
      <patternFill patternType="solid">
        <fgColor indexed="41"/>
        <bgColor indexed="9"/>
      </patternFill>
    </fill>
    <fill>
      <patternFill patternType="solid">
        <fgColor theme="0" tint="-0.14999847407452621"/>
        <bgColor indexed="64"/>
      </patternFill>
    </fill>
    <fill>
      <patternFill patternType="solid">
        <fgColor theme="0" tint="-0.14999847407452621"/>
        <bgColor indexed="26"/>
      </patternFill>
    </fill>
    <fill>
      <patternFill patternType="solid">
        <fgColor rgb="FFFFFF99"/>
        <bgColor indexed="26"/>
      </patternFill>
    </fill>
    <fill>
      <patternFill patternType="solid">
        <fgColor theme="0" tint="-0.14999847407452621"/>
        <bgColor indexed="22"/>
      </patternFill>
    </fill>
    <fill>
      <patternFill patternType="solid">
        <fgColor theme="0"/>
        <bgColor indexed="22"/>
      </patternFill>
    </fill>
  </fills>
  <borders count="404">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double">
        <color rgb="FF000000"/>
      </left>
      <right/>
      <top style="double">
        <color rgb="FF000000"/>
      </top>
      <bottom/>
      <diagonal/>
    </border>
    <border>
      <left/>
      <right style="hair">
        <color rgb="FF000000"/>
      </right>
      <top/>
      <bottom style="thin">
        <color rgb="FF000000"/>
      </bottom>
      <diagonal/>
    </border>
    <border>
      <left/>
      <right/>
      <top/>
      <bottom/>
      <diagonal/>
    </border>
    <border>
      <left/>
      <right style="hair">
        <color rgb="FF000000"/>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33333"/>
      </left>
      <right style="double">
        <color rgb="FF333333"/>
      </right>
      <top style="double">
        <color rgb="FF333333"/>
      </top>
      <bottom style="double">
        <color rgb="FF333333"/>
      </bottom>
      <diagonal/>
    </border>
    <border>
      <left style="medium">
        <color rgb="FF000080"/>
      </left>
      <right style="thin">
        <color rgb="FF000080"/>
      </right>
      <top style="double">
        <color rgb="FF000080"/>
      </top>
      <bottom/>
      <diagonal/>
    </border>
    <border>
      <left style="medium">
        <color rgb="FF000080"/>
      </left>
      <right style="thin">
        <color rgb="FF000080"/>
      </right>
      <top/>
      <bottom/>
      <diagonal/>
    </border>
    <border>
      <left style="medium">
        <color rgb="FF000080"/>
      </left>
      <right style="thin">
        <color rgb="FF000080"/>
      </right>
      <top style="double">
        <color rgb="FF000080"/>
      </top>
      <bottom/>
      <diagonal/>
    </border>
    <border>
      <left/>
      <right/>
      <top/>
      <bottom/>
      <diagonal/>
    </border>
    <border>
      <left/>
      <right/>
      <top style="double">
        <color rgb="FF000000"/>
      </top>
      <bottom style="double">
        <color rgb="FF000000"/>
      </bottom>
      <diagonal/>
    </border>
    <border>
      <left/>
      <right/>
      <top style="thin">
        <color rgb="FF000000"/>
      </top>
      <bottom style="thick">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right/>
      <top style="medium">
        <color rgb="FF000000"/>
      </top>
      <bottom style="medium">
        <color rgb="FF000000"/>
      </bottom>
      <diagonal/>
    </border>
    <border>
      <left/>
      <right/>
      <top style="thin">
        <color rgb="FF000000"/>
      </top>
      <bottom style="thin">
        <color rgb="FF000000"/>
      </bottom>
      <diagonal/>
    </border>
    <border>
      <left/>
      <right/>
      <top/>
      <bottom style="thick">
        <color rgb="FF003366"/>
      </bottom>
      <diagonal/>
    </border>
    <border>
      <left/>
      <right/>
      <top/>
      <bottom style="thick">
        <color rgb="FFCCFFFF"/>
      </bottom>
      <diagonal/>
    </border>
    <border>
      <left/>
      <right/>
      <top/>
      <bottom style="medium">
        <color rgb="FFCCFFFF"/>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double">
        <color rgb="FF000000"/>
      </left>
      <right style="double">
        <color rgb="FF000000"/>
      </right>
      <top style="hair">
        <color rgb="FF000000"/>
      </top>
      <bottom style="hair">
        <color rgb="FF000000"/>
      </bottom>
      <diagonal/>
    </border>
    <border>
      <left/>
      <right/>
      <top/>
      <bottom style="double">
        <color rgb="FFFF0000"/>
      </bottom>
      <diagonal/>
    </border>
    <border>
      <left style="thin">
        <color rgb="FFB2B2B2"/>
      </left>
      <right style="thin">
        <color rgb="FFB2B2B2"/>
      </right>
      <top style="thin">
        <color rgb="FFB2B2B2"/>
      </top>
      <bottom style="thin">
        <color rgb="FFB2B2B2"/>
      </bottom>
      <diagonal/>
    </border>
    <border>
      <left style="thin">
        <color rgb="FFC0C0C0"/>
      </left>
      <right style="thin">
        <color rgb="FFC0C0C0"/>
      </right>
      <top style="thin">
        <color rgb="FFC0C0C0"/>
      </top>
      <bottom style="thin">
        <color rgb="FFC0C0C0"/>
      </bottom>
      <diagonal/>
    </border>
    <border>
      <left style="medium">
        <color rgb="FF003366"/>
      </left>
      <right style="thin">
        <color rgb="FF003366"/>
      </right>
      <top style="double">
        <color rgb="FF003366"/>
      </top>
      <bottom/>
      <diagonal/>
    </border>
    <border>
      <left style="thin">
        <color rgb="FF333333"/>
      </left>
      <right style="thin">
        <color rgb="FF333333"/>
      </right>
      <top style="thin">
        <color rgb="FF333333"/>
      </top>
      <bottom style="thin">
        <color rgb="FF333333"/>
      </bottom>
      <diagonal/>
    </border>
    <border>
      <left/>
      <right/>
      <top/>
      <bottom/>
      <diagonal/>
    </border>
    <border>
      <left/>
      <right style="thin">
        <color rgb="FF000000"/>
      </right>
      <top/>
      <bottom/>
      <diagonal/>
    </border>
    <border>
      <left style="thin">
        <color rgb="FF333333"/>
      </left>
      <right style="thin">
        <color rgb="FF333333"/>
      </right>
      <top style="thin">
        <color rgb="FF333333"/>
      </top>
      <bottom style="thin">
        <color rgb="FF333333"/>
      </bottom>
      <diagonal/>
    </border>
    <border>
      <left/>
      <right/>
      <top style="medium">
        <color rgb="FF000000"/>
      </top>
      <bottom/>
      <diagonal/>
    </border>
    <border>
      <left style="thin">
        <color rgb="FF000000"/>
      </left>
      <right style="thin">
        <color rgb="FF000000"/>
      </right>
      <top style="thin">
        <color rgb="FF808080"/>
      </top>
      <bottom/>
      <diagonal/>
    </border>
    <border>
      <left style="thin">
        <color rgb="FF3F3F3F"/>
      </left>
      <right style="thin">
        <color rgb="FF3F3F3F"/>
      </right>
      <top style="thin">
        <color rgb="FF3F3F3F"/>
      </top>
      <bottom style="thin">
        <color rgb="FF3F3F3F"/>
      </bottom>
      <diagonal/>
    </border>
    <border>
      <left style="thin">
        <color rgb="FF000000"/>
      </left>
      <right/>
      <top style="thin">
        <color rgb="FF000000"/>
      </top>
      <bottom/>
      <diagonal/>
    </border>
    <border>
      <left/>
      <right/>
      <top/>
      <bottom style="thick">
        <color rgb="FF5B9BD5"/>
      </bottom>
      <diagonal/>
    </border>
    <border>
      <left/>
      <right/>
      <top/>
      <bottom style="thick">
        <color rgb="FFACCCEA"/>
      </bottom>
      <diagonal/>
    </border>
    <border>
      <left/>
      <right/>
      <top/>
      <bottom style="medium">
        <color rgb="FF9BC2E6"/>
      </bottom>
      <diagonal/>
    </border>
    <border>
      <left/>
      <right/>
      <top style="thin">
        <color rgb="FF5B9BD5"/>
      </top>
      <bottom style="double">
        <color rgb="FF5B9BD5"/>
      </bottom>
      <diagonal/>
    </border>
    <border>
      <left style="double">
        <color rgb="FF000000"/>
      </left>
      <right style="double">
        <color rgb="FF000000"/>
      </right>
      <top style="double">
        <color rgb="FF000000"/>
      </top>
      <bottom style="double">
        <color rgb="FF000000"/>
      </bottom>
      <diagonal/>
    </border>
    <border>
      <left/>
      <right/>
      <top/>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thin">
        <color rgb="FF000000"/>
      </top>
      <bottom/>
      <diagonal/>
    </border>
    <border>
      <left/>
      <right style="medium">
        <color rgb="FF000000"/>
      </right>
      <top style="thin">
        <color rgb="FF000000"/>
      </top>
      <bottom style="thin">
        <color rgb="FF000000"/>
      </bottom>
      <diagonal/>
    </border>
    <border>
      <left/>
      <right style="medium">
        <color rgb="FF000000"/>
      </right>
      <top style="thin">
        <color rgb="FF000000"/>
      </top>
      <bottom style="hair">
        <color rgb="FF000000"/>
      </bottom>
      <diagonal/>
    </border>
    <border>
      <left/>
      <right/>
      <top style="hair">
        <color rgb="FF000000"/>
      </top>
      <bottom style="hair">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style="thin">
        <color rgb="FF000000"/>
      </left>
      <right style="medium">
        <color rgb="FF000000"/>
      </right>
      <top style="hair">
        <color rgb="FF000000"/>
      </top>
      <bottom style="thin">
        <color rgb="FF000000"/>
      </bottom>
      <diagonal/>
    </border>
    <border>
      <left/>
      <right style="medium">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hair">
        <color rgb="FF000000"/>
      </top>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medium">
        <color rgb="FF000000"/>
      </right>
      <top style="hair">
        <color rgb="FF000000"/>
      </top>
      <bottom style="hair">
        <color rgb="FF000000"/>
      </bottom>
      <diagonal/>
    </border>
    <border>
      <left/>
      <right style="medium">
        <color rgb="FF000000"/>
      </right>
      <top style="hair">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medium">
        <color rgb="FF000000"/>
      </top>
      <bottom style="hair">
        <color rgb="FF000000"/>
      </bottom>
      <diagonal/>
    </border>
    <border>
      <left style="medium">
        <color rgb="FF000000"/>
      </left>
      <right/>
      <top style="thin">
        <color rgb="FF000000"/>
      </top>
      <bottom/>
      <diagonal/>
    </border>
    <border>
      <left style="medium">
        <color rgb="FF000000"/>
      </left>
      <right/>
      <top/>
      <bottom style="thin">
        <color rgb="FF000000"/>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thin">
        <color rgb="FF000000"/>
      </top>
      <bottom style="thin">
        <color rgb="FF000000"/>
      </bottom>
      <diagonal/>
    </border>
    <border>
      <left/>
      <right style="thin">
        <color rgb="FF000000"/>
      </right>
      <top style="hair">
        <color rgb="FF000000"/>
      </top>
      <bottom style="hair">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right/>
      <top/>
      <bottom/>
      <diagonal/>
    </border>
    <border>
      <left style="thin">
        <color rgb="FF000000"/>
      </left>
      <right style="thin">
        <color rgb="FF000000"/>
      </right>
      <top style="thin">
        <color rgb="FF000000"/>
      </top>
      <bottom style="hair">
        <color rgb="FF000000"/>
      </bottom>
      <diagonal/>
    </border>
    <border>
      <left/>
      <right style="thin">
        <color rgb="FF000000"/>
      </right>
      <top style="thin">
        <color rgb="FF000000"/>
      </top>
      <bottom/>
      <diagonal/>
    </border>
    <border>
      <left/>
      <right style="thin">
        <color rgb="FF000000"/>
      </right>
      <top/>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right/>
      <top style="thin">
        <color rgb="FF000000"/>
      </top>
      <bottom/>
      <diagonal/>
    </border>
    <border>
      <left/>
      <right style="medium">
        <color rgb="FF000000"/>
      </right>
      <top style="thin">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right/>
      <top style="hair">
        <color rgb="FF000000"/>
      </top>
      <bottom/>
      <diagonal/>
    </border>
    <border>
      <left/>
      <right style="medium">
        <color rgb="FF000000"/>
      </right>
      <top style="hair">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style="medium">
        <color indexed="64"/>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style="thin">
        <color indexed="64"/>
      </left>
      <right style="medium">
        <color auto="1"/>
      </right>
      <top style="hair">
        <color indexed="64"/>
      </top>
      <bottom style="hair">
        <color indexed="64"/>
      </bottom>
      <diagonal/>
    </border>
    <border>
      <left style="thin">
        <color indexed="8"/>
      </left>
      <right style="medium">
        <color indexed="64"/>
      </right>
      <top style="hair">
        <color indexed="8"/>
      </top>
      <bottom style="hair">
        <color indexed="8"/>
      </bottom>
      <diagonal/>
    </border>
    <border>
      <left/>
      <right style="thin">
        <color indexed="8"/>
      </right>
      <top style="hair">
        <color indexed="8"/>
      </top>
      <bottom style="hair">
        <color indexed="8"/>
      </bottom>
      <diagonal/>
    </border>
    <border>
      <left style="thin">
        <color indexed="64"/>
      </left>
      <right style="thin">
        <color indexed="64"/>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thin">
        <color indexed="8"/>
      </left>
      <right style="thin">
        <color indexed="8"/>
      </right>
      <top style="thin">
        <color indexed="8"/>
      </top>
      <bottom style="hair">
        <color indexed="8"/>
      </bottom>
      <diagonal/>
    </border>
    <border>
      <left/>
      <right style="thin">
        <color indexed="8"/>
      </right>
      <top style="thin">
        <color indexed="8"/>
      </top>
      <bottom style="hair">
        <color indexed="8"/>
      </bottom>
      <diagonal/>
    </border>
    <border>
      <left style="medium">
        <color rgb="FF000000"/>
      </left>
      <right style="thin">
        <color rgb="FF000000"/>
      </right>
      <top style="thin">
        <color rgb="FF000000"/>
      </top>
      <bottom style="hair">
        <color rgb="FF000000"/>
      </bottom>
      <diagonal/>
    </border>
    <border>
      <left style="thin">
        <color indexed="64"/>
      </left>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64"/>
      </top>
      <bottom style="hair">
        <color rgb="FF000000"/>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style="thin">
        <color indexed="64"/>
      </top>
      <bottom style="hair">
        <color indexed="64"/>
      </bottom>
      <diagonal/>
    </border>
    <border>
      <left/>
      <right style="medium">
        <color indexed="64"/>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medium">
        <color rgb="FF000000"/>
      </left>
      <right/>
      <top style="hair">
        <color rgb="FF000000"/>
      </top>
      <bottom/>
      <diagonal/>
    </border>
    <border>
      <left style="medium">
        <color rgb="FF000000"/>
      </left>
      <right/>
      <top style="thin">
        <color rgb="FF000000"/>
      </top>
      <bottom style="hair">
        <color rgb="FF000000"/>
      </bottom>
      <diagonal/>
    </border>
    <border>
      <left style="medium">
        <color rgb="FF000000"/>
      </left>
      <right/>
      <top style="hair">
        <color rgb="FF000000"/>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top style="hair">
        <color rgb="FF000000"/>
      </top>
      <bottom style="hair">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thin">
        <color rgb="FF000000"/>
      </right>
      <top style="hair">
        <color rgb="FF000000"/>
      </top>
      <bottom style="hair">
        <color rgb="FF000000"/>
      </bottom>
      <diagonal/>
    </border>
    <border>
      <left style="thin">
        <color rgb="FF000000"/>
      </left>
      <right style="medium">
        <color indexed="64"/>
      </right>
      <top style="hair">
        <color rgb="FF000000"/>
      </top>
      <bottom style="hair">
        <color rgb="FF000000"/>
      </bottom>
      <diagonal/>
    </border>
    <border>
      <left style="medium">
        <color indexed="64"/>
      </left>
      <right style="thin">
        <color rgb="FF000000"/>
      </right>
      <top style="hair">
        <color rgb="FF000000"/>
      </top>
      <bottom style="medium">
        <color indexed="64"/>
      </bottom>
      <diagonal/>
    </border>
    <border>
      <left/>
      <right style="thin">
        <color rgb="FF000000"/>
      </right>
      <top style="hair">
        <color rgb="FF000000"/>
      </top>
      <bottom style="medium">
        <color indexed="64"/>
      </bottom>
      <diagonal/>
    </border>
    <border>
      <left style="thin">
        <color rgb="FF000000"/>
      </left>
      <right style="thin">
        <color rgb="FF000000"/>
      </right>
      <top style="hair">
        <color rgb="FF000000"/>
      </top>
      <bottom style="medium">
        <color indexed="64"/>
      </bottom>
      <diagonal/>
    </border>
    <border>
      <left style="thin">
        <color rgb="FF000000"/>
      </left>
      <right style="medium">
        <color indexed="64"/>
      </right>
      <top style="hair">
        <color rgb="FF000000"/>
      </top>
      <bottom style="medium">
        <color indexed="64"/>
      </bottom>
      <diagonal/>
    </border>
    <border>
      <left/>
      <right/>
      <top style="medium">
        <color rgb="FF000000"/>
      </top>
      <bottom style="thin">
        <color rgb="FF000000"/>
      </bottom>
      <diagonal/>
    </border>
    <border>
      <left style="thin">
        <color indexed="64"/>
      </left>
      <right style="thin">
        <color indexed="64"/>
      </right>
      <top style="thin">
        <color rgb="FF000000"/>
      </top>
      <bottom style="hair">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indexed="64"/>
      </left>
      <right style="thin">
        <color indexed="64"/>
      </right>
      <top style="hair">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hair">
        <color rgb="FF000000"/>
      </top>
      <bottom style="thin">
        <color indexed="64"/>
      </bottom>
      <diagonal/>
    </border>
    <border>
      <left style="thin">
        <color rgb="FF000000"/>
      </left>
      <right style="medium">
        <color rgb="FF000000"/>
      </right>
      <top style="hair">
        <color rgb="FF000000"/>
      </top>
      <bottom style="thin">
        <color indexed="64"/>
      </bottom>
      <diagonal/>
    </border>
    <border>
      <left style="medium">
        <color indexed="64"/>
      </left>
      <right style="thin">
        <color rgb="FF000000"/>
      </right>
      <top/>
      <bottom style="hair">
        <color rgb="FF000000"/>
      </bottom>
      <diagonal/>
    </border>
    <border>
      <left/>
      <right style="thin">
        <color rgb="FF000000"/>
      </right>
      <top/>
      <bottom style="hair">
        <color rgb="FF000000"/>
      </bottom>
      <diagonal/>
    </border>
    <border>
      <left style="thin">
        <color rgb="FF000000"/>
      </left>
      <right style="medium">
        <color indexed="64"/>
      </right>
      <top/>
      <bottom style="hair">
        <color rgb="FF000000"/>
      </bottom>
      <diagonal/>
    </border>
    <border>
      <left style="medium">
        <color indexed="64"/>
      </left>
      <right style="thin">
        <color rgb="FF000000"/>
      </right>
      <top style="medium">
        <color rgb="FF000000"/>
      </top>
      <bottom style="hair">
        <color indexed="64"/>
      </bottom>
      <diagonal/>
    </border>
    <border>
      <left/>
      <right style="thin">
        <color rgb="FF000000"/>
      </right>
      <top style="medium">
        <color rgb="FF000000"/>
      </top>
      <bottom style="hair">
        <color indexed="64"/>
      </bottom>
      <diagonal/>
    </border>
    <border>
      <left style="thin">
        <color rgb="FF000000"/>
      </left>
      <right style="thin">
        <color rgb="FF000000"/>
      </right>
      <top style="medium">
        <color rgb="FF000000"/>
      </top>
      <bottom style="hair">
        <color indexed="64"/>
      </bottom>
      <diagonal/>
    </border>
    <border>
      <left style="thin">
        <color rgb="FF000000"/>
      </left>
      <right style="medium">
        <color indexed="64"/>
      </right>
      <top style="medium">
        <color rgb="FF000000"/>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rgb="FF000000"/>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thin">
        <color rgb="FF000000"/>
      </right>
      <top style="medium">
        <color rgb="FF000000"/>
      </top>
      <bottom style="hair">
        <color rgb="FF000000"/>
      </bottom>
      <diagonal/>
    </border>
    <border>
      <left style="thin">
        <color rgb="FF000000"/>
      </left>
      <right style="medium">
        <color indexed="64"/>
      </right>
      <top style="medium">
        <color rgb="FF000000"/>
      </top>
      <bottom style="hair">
        <color rgb="FF000000"/>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rgb="FF000000"/>
      </left>
      <right/>
      <top style="hair">
        <color rgb="FF000000"/>
      </top>
      <bottom style="medium">
        <color indexed="64"/>
      </bottom>
      <diagonal/>
    </border>
    <border>
      <left/>
      <right/>
      <top style="medium">
        <color indexed="64"/>
      </top>
      <bottom style="medium">
        <color indexed="64"/>
      </bottom>
      <diagonal/>
    </border>
    <border>
      <left/>
      <right style="thin">
        <color rgb="FF000000"/>
      </right>
      <top style="medium">
        <color rgb="FF000000"/>
      </top>
      <bottom style="hair">
        <color rgb="FF000000"/>
      </bottom>
      <diagonal/>
    </border>
    <border>
      <left/>
      <right style="thin">
        <color indexed="64"/>
      </right>
      <top style="hair">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8"/>
      </left>
      <right style="medium">
        <color rgb="FF000000"/>
      </right>
      <top style="hair">
        <color indexed="8"/>
      </top>
      <bottom style="hair">
        <color indexed="8"/>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hair">
        <color indexed="64"/>
      </left>
      <right style="hair">
        <color indexed="64"/>
      </right>
      <top style="hair">
        <color indexed="64"/>
      </top>
      <bottom style="hair">
        <color indexed="64"/>
      </bottom>
      <diagonal/>
    </border>
    <border>
      <left style="medium">
        <color indexed="64"/>
      </left>
      <right style="thin">
        <color rgb="FF000000"/>
      </right>
      <top style="hair">
        <color rgb="FF000000"/>
      </top>
      <bottom/>
      <diagonal/>
    </border>
    <border>
      <left/>
      <right style="thin">
        <color rgb="FF000000"/>
      </right>
      <top style="hair">
        <color rgb="FF000000"/>
      </top>
      <bottom/>
      <diagonal/>
    </border>
    <border>
      <left style="thin">
        <color rgb="FF000000"/>
      </left>
      <right style="thin">
        <color rgb="FF000000"/>
      </right>
      <top style="hair">
        <color rgb="FF000000"/>
      </top>
      <bottom/>
      <diagonal/>
    </border>
    <border>
      <left style="thin">
        <color rgb="FF000000"/>
      </left>
      <right style="medium">
        <color indexed="64"/>
      </right>
      <top style="hair">
        <color rgb="FF000000"/>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style="hair">
        <color indexed="64"/>
      </top>
      <bottom style="hair">
        <color rgb="FF000000"/>
      </bottom>
      <diagonal/>
    </border>
    <border>
      <left/>
      <right style="thin">
        <color rgb="FF000000"/>
      </right>
      <top style="hair">
        <color indexed="64"/>
      </top>
      <bottom style="hair">
        <color rgb="FF000000"/>
      </bottom>
      <diagonal/>
    </border>
    <border>
      <left style="thin">
        <color rgb="FF000000"/>
      </left>
      <right style="thin">
        <color rgb="FF000000"/>
      </right>
      <top style="hair">
        <color indexed="64"/>
      </top>
      <bottom style="hair">
        <color rgb="FF000000"/>
      </bottom>
      <diagonal/>
    </border>
    <border>
      <left style="thin">
        <color rgb="FF000000"/>
      </left>
      <right style="medium">
        <color indexed="64"/>
      </right>
      <top style="hair">
        <color indexed="64"/>
      </top>
      <bottom style="hair">
        <color rgb="FF000000"/>
      </bottom>
      <diagonal/>
    </border>
    <border>
      <left style="thin">
        <color indexed="64"/>
      </left>
      <right/>
      <top style="hair">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top style="medium">
        <color indexed="64"/>
      </top>
      <bottom style="medium">
        <color indexed="64"/>
      </bottom>
      <diagonal/>
    </border>
    <border>
      <left style="thin">
        <color rgb="FF000000"/>
      </left>
      <right style="medium">
        <color rgb="FF000000"/>
      </right>
      <top style="medium">
        <color rgb="FF000000"/>
      </top>
      <bottom style="medium">
        <color rgb="FF000000"/>
      </bottom>
      <diagonal/>
    </border>
    <border>
      <left style="medium">
        <color rgb="FF000000"/>
      </left>
      <right style="thin">
        <color indexed="64"/>
      </right>
      <top style="hair">
        <color rgb="FF000000"/>
      </top>
      <bottom style="hair">
        <color rgb="FF000000"/>
      </bottom>
      <diagonal/>
    </border>
    <border>
      <left style="medium">
        <color rgb="FF000000"/>
      </left>
      <right style="thin">
        <color indexed="64"/>
      </right>
      <top style="hair">
        <color indexed="64"/>
      </top>
      <bottom style="hair">
        <color indexed="64"/>
      </bottom>
      <diagonal/>
    </border>
    <border>
      <left/>
      <right style="medium">
        <color rgb="FF000000"/>
      </right>
      <top style="hair">
        <color indexed="64"/>
      </top>
      <bottom style="hair">
        <color indexed="64"/>
      </bottom>
      <diagonal/>
    </border>
    <border>
      <left style="medium">
        <color rgb="FF000000"/>
      </left>
      <right style="thin">
        <color rgb="FF000000"/>
      </right>
      <top/>
      <bottom style="hair">
        <color rgb="FF000000"/>
      </bottom>
      <diagonal/>
    </border>
    <border>
      <left style="thin">
        <color rgb="FF000000"/>
      </left>
      <right style="medium">
        <color rgb="FF000000"/>
      </right>
      <top style="hair">
        <color indexed="64"/>
      </top>
      <bottom style="hair">
        <color rgb="FF000000"/>
      </bottom>
      <diagonal/>
    </border>
    <border>
      <left style="medium">
        <color rgb="FF000000"/>
      </left>
      <right style="thin">
        <color rgb="FF000000"/>
      </right>
      <top style="hair">
        <color rgb="FF000000"/>
      </top>
      <bottom style="medium">
        <color indexed="64"/>
      </bottom>
      <diagonal/>
    </border>
    <border>
      <left style="thin">
        <color rgb="FF000000"/>
      </left>
      <right style="medium">
        <color rgb="FF000000"/>
      </right>
      <top/>
      <bottom style="medium">
        <color indexed="64"/>
      </bottom>
      <diagonal/>
    </border>
    <border>
      <left style="medium">
        <color rgb="FF000000"/>
      </left>
      <right/>
      <top style="medium">
        <color indexed="64"/>
      </top>
      <bottom style="medium">
        <color indexed="64"/>
      </bottom>
      <diagonal/>
    </border>
    <border>
      <left style="thin">
        <color rgb="FF000000"/>
      </left>
      <right style="medium">
        <color rgb="FF000000"/>
      </right>
      <top style="medium">
        <color indexed="64"/>
      </top>
      <bottom style="medium">
        <color indexed="64"/>
      </bottom>
      <diagonal/>
    </border>
    <border>
      <left style="thin">
        <color rgb="FF000000"/>
      </left>
      <right style="medium">
        <color rgb="FF000000"/>
      </right>
      <top style="hair">
        <color indexed="64"/>
      </top>
      <bottom style="hair">
        <color indexed="64"/>
      </bottom>
      <diagonal/>
    </border>
    <border>
      <left style="thin">
        <color rgb="FF000000"/>
      </left>
      <right style="medium">
        <color rgb="FF000000"/>
      </right>
      <top style="hair">
        <color indexed="64"/>
      </top>
      <bottom/>
      <diagonal/>
    </border>
    <border>
      <left style="thin">
        <color indexed="64"/>
      </left>
      <right style="medium">
        <color rgb="FF000000"/>
      </right>
      <top style="hair">
        <color indexed="64"/>
      </top>
      <bottom style="hair">
        <color indexed="64"/>
      </bottom>
      <diagonal/>
    </border>
    <border>
      <left style="thin">
        <color indexed="64"/>
      </left>
      <right style="medium">
        <color rgb="FF000000"/>
      </right>
      <top style="hair">
        <color indexed="64"/>
      </top>
      <bottom style="hair">
        <color rgb="FF000000"/>
      </bottom>
      <diagonal/>
    </border>
    <border>
      <left style="thin">
        <color indexed="64"/>
      </left>
      <right style="medium">
        <color rgb="FF000000"/>
      </right>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style="thin">
        <color indexed="64"/>
      </left>
      <right style="thin">
        <color indexed="64"/>
      </right>
      <top style="medium">
        <color indexed="64"/>
      </top>
      <bottom style="medium">
        <color rgb="FF000000"/>
      </bottom>
      <diagonal/>
    </border>
    <border>
      <left style="thin">
        <color indexed="64"/>
      </left>
      <right style="medium">
        <color rgb="FF000000"/>
      </right>
      <top style="medium">
        <color indexed="64"/>
      </top>
      <bottom style="medium">
        <color rgb="FF000000"/>
      </bottom>
      <diagonal/>
    </border>
    <border>
      <left/>
      <right style="thin">
        <color indexed="64"/>
      </right>
      <top style="hair">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hair">
        <color indexed="8"/>
      </left>
      <right style="hair">
        <color indexed="8"/>
      </right>
      <top style="thin">
        <color indexed="8"/>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diagonal/>
    </border>
    <border>
      <left style="thin">
        <color indexed="8"/>
      </left>
      <right/>
      <top style="hair">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hair">
        <color indexed="8"/>
      </left>
      <right style="hair">
        <color indexed="8"/>
      </right>
      <top/>
      <bottom style="thin">
        <color indexed="8"/>
      </bottom>
      <diagonal/>
    </border>
    <border>
      <left style="thin">
        <color indexed="8"/>
      </left>
      <right style="hair">
        <color indexed="8"/>
      </right>
      <top/>
      <bottom style="thin">
        <color indexed="8"/>
      </bottom>
      <diagonal/>
    </border>
    <border>
      <left style="hair">
        <color indexed="8"/>
      </left>
      <right style="thin">
        <color indexed="8"/>
      </right>
      <top/>
      <bottom style="thin">
        <color indexed="8"/>
      </bottom>
      <diagonal/>
    </border>
    <border>
      <left/>
      <right/>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hair">
        <color indexed="8"/>
      </left>
      <right style="medium">
        <color auto="1"/>
      </right>
      <top style="thin">
        <color indexed="8"/>
      </top>
      <bottom style="thin">
        <color indexed="8"/>
      </bottom>
      <diagonal/>
    </border>
    <border>
      <left style="hair">
        <color indexed="8"/>
      </left>
      <right style="medium">
        <color auto="1"/>
      </right>
      <top style="thin">
        <color indexed="8"/>
      </top>
      <bottom/>
      <diagonal/>
    </border>
    <border>
      <left style="hair">
        <color indexed="8"/>
      </left>
      <right style="medium">
        <color auto="1"/>
      </right>
      <top style="hair">
        <color indexed="8"/>
      </top>
      <bottom style="hair">
        <color indexed="8"/>
      </bottom>
      <diagonal/>
    </border>
    <border>
      <left style="hair">
        <color indexed="8"/>
      </left>
      <right style="medium">
        <color auto="1"/>
      </right>
      <top/>
      <bottom style="thin">
        <color indexed="8"/>
      </bottom>
      <diagonal/>
    </border>
    <border>
      <left style="thin">
        <color indexed="8"/>
      </left>
      <right/>
      <top style="thin">
        <color indexed="8"/>
      </top>
      <bottom style="medium">
        <color auto="1"/>
      </bottom>
      <diagonal/>
    </border>
    <border>
      <left/>
      <right/>
      <top style="thin">
        <color indexed="8"/>
      </top>
      <bottom style="medium">
        <color auto="1"/>
      </bottom>
      <diagonal/>
    </border>
    <border>
      <left/>
      <right style="thin">
        <color indexed="8"/>
      </right>
      <top style="thin">
        <color indexed="8"/>
      </top>
      <bottom style="medium">
        <color auto="1"/>
      </bottom>
      <diagonal/>
    </border>
    <border>
      <left style="thin">
        <color indexed="8"/>
      </left>
      <right style="thin">
        <color indexed="8"/>
      </right>
      <top/>
      <bottom style="medium">
        <color auto="1"/>
      </bottom>
      <diagonal/>
    </border>
    <border>
      <left style="thin">
        <color indexed="8"/>
      </left>
      <right style="thin">
        <color indexed="8"/>
      </right>
      <top style="thin">
        <color indexed="8"/>
      </top>
      <bottom style="medium">
        <color auto="1"/>
      </bottom>
      <diagonal/>
    </border>
    <border>
      <left/>
      <right style="medium">
        <color auto="1"/>
      </right>
      <top style="thin">
        <color indexed="8"/>
      </top>
      <bottom style="medium">
        <color auto="1"/>
      </bottom>
      <diagonal/>
    </border>
    <border>
      <left/>
      <right style="medium">
        <color indexed="64"/>
      </right>
      <top/>
      <bottom style="thin">
        <color indexed="8"/>
      </bottom>
      <diagonal/>
    </border>
    <border>
      <left style="thin">
        <color indexed="8"/>
      </left>
      <right style="thin">
        <color indexed="8"/>
      </right>
      <top/>
      <bottom/>
      <diagonal/>
    </border>
    <border>
      <left style="thin">
        <color indexed="8"/>
      </left>
      <right/>
      <top/>
      <bottom/>
      <diagonal/>
    </border>
    <border>
      <left/>
      <right style="thin">
        <color indexed="8"/>
      </right>
      <top/>
      <bottom/>
      <diagonal/>
    </border>
    <border>
      <left/>
      <right style="thin">
        <color indexed="64"/>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top/>
      <bottom style="thin">
        <color indexed="64"/>
      </bottom>
      <diagonal/>
    </border>
    <border>
      <left style="medium">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right/>
      <top style="thin">
        <color indexed="23"/>
      </top>
      <bottom style="thin">
        <color indexed="23"/>
      </bottom>
      <diagonal/>
    </border>
    <border>
      <left style="thin">
        <color indexed="23"/>
      </left>
      <right/>
      <top style="thin">
        <color indexed="23"/>
      </top>
      <bottom style="thin">
        <color indexed="23"/>
      </bottom>
      <diagonal/>
    </border>
    <border>
      <left/>
      <right style="thin">
        <color indexed="23"/>
      </right>
      <top style="thin">
        <color indexed="23"/>
      </top>
      <bottom style="thin">
        <color indexed="23"/>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23"/>
      </left>
      <right style="hair">
        <color indexed="64"/>
      </right>
      <top style="thin">
        <color indexed="23"/>
      </top>
      <bottom style="thin">
        <color indexed="23"/>
      </bottom>
      <diagonal/>
    </border>
    <border>
      <left style="thin">
        <color indexed="23"/>
      </left>
      <right/>
      <top style="thin">
        <color indexed="23"/>
      </top>
      <bottom/>
      <diagonal/>
    </border>
    <border>
      <left style="thin">
        <color indexed="23"/>
      </left>
      <right/>
      <top/>
      <bottom style="thin">
        <color indexed="23"/>
      </bottom>
      <diagonal/>
    </border>
    <border>
      <left style="thin">
        <color indexed="23"/>
      </left>
      <right/>
      <top/>
      <bottom/>
      <diagonal/>
    </border>
    <border>
      <left style="thin">
        <color theme="0" tint="-0.499984740745262"/>
      </left>
      <right/>
      <top style="thin">
        <color theme="0" tint="-0.499984740745262"/>
      </top>
      <bottom/>
      <diagonal/>
    </border>
    <border>
      <left style="thin">
        <color theme="0" tint="-0.499984740745262"/>
      </left>
      <right/>
      <top/>
      <bottom/>
      <diagonal/>
    </border>
    <border>
      <left/>
      <right/>
      <top style="thin">
        <color theme="0" tint="-0.499984740745262"/>
      </top>
      <bottom/>
      <diagonal/>
    </border>
    <border>
      <left style="thin">
        <color auto="1"/>
      </left>
      <right/>
      <top style="thin">
        <color auto="1"/>
      </top>
      <bottom/>
      <diagonal/>
    </border>
    <border>
      <left/>
      <right/>
      <top style="thin">
        <color auto="1"/>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auto="1"/>
      </left>
      <right/>
      <top/>
      <bottom/>
      <diagonal/>
    </border>
    <border>
      <left/>
      <right style="thin">
        <color auto="1"/>
      </right>
      <top/>
      <bottom/>
      <diagonal/>
    </border>
    <border>
      <left style="thin">
        <color indexed="23"/>
      </left>
      <right style="thin">
        <color auto="1"/>
      </right>
      <top style="thin">
        <color indexed="23"/>
      </top>
      <bottom style="thin">
        <color indexed="23"/>
      </bottom>
      <diagonal/>
    </border>
    <border>
      <left/>
      <right style="thin">
        <color auto="1"/>
      </right>
      <top style="thin">
        <color indexed="23"/>
      </top>
      <bottom style="thin">
        <color indexed="23"/>
      </bottom>
      <diagonal/>
    </border>
    <border>
      <left style="hair">
        <color indexed="8"/>
      </left>
      <right style="thin">
        <color auto="1"/>
      </right>
      <top style="hair">
        <color indexed="8"/>
      </top>
      <bottom style="hair">
        <color indexed="8"/>
      </bottom>
      <diagonal/>
    </border>
    <border>
      <left/>
      <right style="thin">
        <color auto="1"/>
      </right>
      <top style="thin">
        <color indexed="8"/>
      </top>
      <bottom style="thin">
        <color indexed="8"/>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indexed="8"/>
      </right>
      <top/>
      <bottom style="thin">
        <color indexed="64"/>
      </bottom>
      <diagonal/>
    </border>
    <border>
      <left style="thin">
        <color indexed="64"/>
      </left>
      <right/>
      <top/>
      <bottom/>
      <diagonal/>
    </border>
    <border>
      <left/>
      <right style="thin">
        <color indexed="8"/>
      </right>
      <top style="thin">
        <color indexed="8"/>
      </top>
      <bottom/>
      <diagonal/>
    </border>
    <border>
      <left/>
      <right style="thin">
        <color indexed="8"/>
      </right>
      <top/>
      <bottom style="thin">
        <color indexed="8"/>
      </bottom>
      <diagonal/>
    </border>
    <border>
      <left/>
      <right style="thin">
        <color auto="1"/>
      </right>
      <top style="thin">
        <color auto="1"/>
      </top>
      <bottom/>
      <diagonal/>
    </border>
    <border>
      <left style="thin">
        <color indexed="8"/>
      </left>
      <right style="thin">
        <color auto="1"/>
      </right>
      <top/>
      <bottom/>
      <diagonal/>
    </border>
    <border>
      <left style="thin">
        <color indexed="8"/>
      </left>
      <right style="thin">
        <color auto="1"/>
      </right>
      <top/>
      <bottom style="thin">
        <color indexed="8"/>
      </bottom>
      <diagonal/>
    </border>
    <border>
      <left/>
      <right style="thin">
        <color auto="1"/>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indexed="64"/>
      </left>
      <right style="medium">
        <color indexed="64"/>
      </right>
      <top style="medium">
        <color indexed="64"/>
      </top>
      <bottom style="thin">
        <color indexed="64"/>
      </bottom>
      <diagonal/>
    </border>
  </borders>
  <cellStyleXfs count="797">
    <xf numFmtId="0" fontId="0" fillId="0" borderId="0"/>
    <xf numFmtId="0" fontId="73" fillId="0" borderId="0"/>
    <xf numFmtId="0" fontId="9" fillId="2" borderId="1" applyNumberFormat="0" applyBorder="0" applyAlignment="0" applyProtection="0"/>
    <xf numFmtId="0" fontId="9" fillId="3" borderId="2" applyNumberFormat="0" applyBorder="0" applyAlignment="0" applyProtection="0"/>
    <xf numFmtId="0" fontId="9" fillId="4" borderId="3" applyNumberFormat="0" applyBorder="0" applyAlignment="0" applyProtection="0"/>
    <xf numFmtId="0" fontId="9" fillId="2" borderId="1" applyNumberFormat="0" applyBorder="0" applyAlignment="0" applyProtection="0"/>
    <xf numFmtId="0" fontId="9" fillId="5" borderId="4" applyNumberFormat="0" applyBorder="0" applyAlignment="0" applyProtection="0"/>
    <xf numFmtId="0" fontId="9" fillId="3" borderId="2" applyNumberFormat="0" applyBorder="0" applyAlignment="0" applyProtection="0"/>
    <xf numFmtId="0" fontId="9" fillId="6" borderId="5" applyNumberFormat="0" applyBorder="0" applyAlignment="0" applyProtection="0"/>
    <xf numFmtId="0" fontId="9" fillId="7" borderId="6" applyNumberFormat="0" applyBorder="0" applyAlignment="0" applyProtection="0"/>
    <xf numFmtId="0" fontId="9" fillId="8" borderId="7" applyNumberFormat="0" applyBorder="0" applyAlignment="0" applyProtection="0"/>
    <xf numFmtId="0" fontId="9" fillId="9" borderId="8" applyNumberFormat="0" applyBorder="0" applyAlignment="0" applyProtection="0"/>
    <xf numFmtId="0" fontId="9" fillId="10" borderId="9" applyNumberFormat="0" applyBorder="0" applyAlignment="0" applyProtection="0"/>
    <xf numFmtId="0" fontId="9" fillId="11" borderId="10" applyNumberFormat="0" applyBorder="0" applyAlignment="0" applyProtection="0"/>
    <xf numFmtId="0" fontId="9" fillId="2" borderId="1" applyNumberFormat="0" applyBorder="0" applyAlignment="0" applyProtection="0"/>
    <xf numFmtId="0" fontId="9" fillId="12" borderId="11" applyNumberFormat="0" applyBorder="0" applyAlignment="0" applyProtection="0"/>
    <xf numFmtId="0" fontId="9" fillId="13" borderId="12" applyNumberFormat="0" applyBorder="0" applyAlignment="0" applyProtection="0"/>
    <xf numFmtId="0" fontId="9" fillId="2" borderId="1" applyNumberFormat="0" applyBorder="0" applyAlignment="0" applyProtection="0"/>
    <xf numFmtId="0" fontId="9" fillId="14" borderId="13" applyNumberFormat="0" applyBorder="0" applyAlignment="0" applyProtection="0"/>
    <xf numFmtId="0" fontId="9" fillId="3" borderId="2" applyNumberFormat="0" applyBorder="0" applyAlignment="0" applyProtection="0"/>
    <xf numFmtId="0" fontId="9" fillId="15" borderId="14" applyNumberFormat="0" applyBorder="0" applyAlignment="0" applyProtection="0"/>
    <xf numFmtId="0" fontId="9" fillId="16" borderId="15" applyNumberFormat="0" applyBorder="0" applyAlignment="0" applyProtection="0"/>
    <xf numFmtId="0" fontId="9" fillId="17" borderId="16" applyNumberFormat="0" applyBorder="0" applyAlignment="0" applyProtection="0"/>
    <xf numFmtId="0" fontId="9" fillId="18" borderId="17" applyNumberFormat="0" applyBorder="0" applyAlignment="0" applyProtection="0"/>
    <xf numFmtId="0" fontId="9" fillId="19" borderId="18" applyNumberFormat="0" applyBorder="0" applyAlignment="0" applyProtection="0"/>
    <xf numFmtId="0" fontId="9" fillId="20" borderId="19" applyNumberFormat="0" applyBorder="0" applyAlignment="0" applyProtection="0"/>
    <xf numFmtId="0" fontId="15" fillId="21" borderId="20" applyNumberFormat="0" applyBorder="0" applyAlignment="0" applyProtection="0"/>
    <xf numFmtId="0" fontId="15" fillId="12" borderId="11" applyNumberFormat="0" applyBorder="0" applyAlignment="0" applyProtection="0"/>
    <xf numFmtId="0" fontId="15" fillId="13" borderId="12" applyNumberFormat="0" applyBorder="0" applyAlignment="0" applyProtection="0"/>
    <xf numFmtId="0" fontId="15" fillId="22" borderId="21" applyNumberFormat="0" applyBorder="0" applyAlignment="0" applyProtection="0"/>
    <xf numFmtId="0" fontId="15" fillId="21" borderId="20" applyNumberFormat="0" applyBorder="0" applyAlignment="0" applyProtection="0"/>
    <xf numFmtId="0" fontId="15" fillId="3" borderId="2" applyNumberFormat="0" applyBorder="0" applyAlignment="0" applyProtection="0"/>
    <xf numFmtId="0" fontId="15" fillId="23" borderId="22" applyNumberFormat="0" applyBorder="0" applyAlignment="0" applyProtection="0"/>
    <xf numFmtId="0" fontId="15" fillId="24" borderId="23" applyNumberFormat="0" applyBorder="0" applyAlignment="0" applyProtection="0"/>
    <xf numFmtId="0" fontId="15" fillId="25" borderId="24" applyNumberFormat="0" applyBorder="0" applyAlignment="0" applyProtection="0"/>
    <xf numFmtId="0" fontId="15" fillId="26" borderId="25" applyNumberFormat="0" applyBorder="0" applyAlignment="0" applyProtection="0"/>
    <xf numFmtId="0" fontId="15" fillId="27" borderId="26" applyNumberFormat="0" applyBorder="0" applyAlignment="0" applyProtection="0"/>
    <xf numFmtId="0" fontId="15" fillId="28" borderId="27" applyNumberFormat="0" applyBorder="0" applyAlignment="0" applyProtection="0"/>
    <xf numFmtId="209" fontId="16" fillId="0" borderId="0"/>
    <xf numFmtId="0" fontId="15" fillId="29" borderId="28" applyNumberFormat="0" applyBorder="0" applyAlignment="0" applyProtection="0"/>
    <xf numFmtId="0" fontId="9" fillId="14" borderId="13" applyNumberFormat="0" applyBorder="0" applyAlignment="0" applyProtection="0"/>
    <xf numFmtId="0" fontId="9" fillId="5" borderId="4" applyNumberFormat="0" applyBorder="0" applyAlignment="0" applyProtection="0"/>
    <xf numFmtId="0" fontId="15" fillId="5" borderId="4" applyNumberFormat="0" applyBorder="0" applyAlignment="0" applyProtection="0"/>
    <xf numFmtId="0" fontId="15" fillId="30" borderId="29" applyNumberFormat="0" applyBorder="0" applyAlignment="0" applyProtection="0"/>
    <xf numFmtId="0" fontId="9" fillId="12" borderId="11" applyNumberFormat="0" applyBorder="0" applyAlignment="0" applyProtection="0"/>
    <xf numFmtId="0" fontId="9" fillId="12" borderId="11" applyNumberFormat="0" applyBorder="0" applyAlignment="0" applyProtection="0"/>
    <xf numFmtId="0" fontId="15" fillId="30" borderId="29" applyNumberFormat="0" applyBorder="0" applyAlignment="0" applyProtection="0"/>
    <xf numFmtId="0" fontId="15" fillId="31" borderId="30" applyNumberFormat="0" applyBorder="0" applyAlignment="0" applyProtection="0"/>
    <xf numFmtId="0" fontId="9" fillId="4" borderId="3" applyNumberFormat="0" applyBorder="0" applyAlignment="0" applyProtection="0"/>
    <xf numFmtId="0" fontId="9" fillId="13" borderId="12" applyNumberFormat="0" applyBorder="0" applyAlignment="0" applyProtection="0"/>
    <xf numFmtId="0" fontId="15" fillId="31" borderId="30" applyNumberFormat="0" applyBorder="0" applyAlignment="0" applyProtection="0"/>
    <xf numFmtId="0" fontId="15" fillId="32" borderId="31" applyNumberFormat="0" applyBorder="0" applyAlignment="0" applyProtection="0"/>
    <xf numFmtId="0" fontId="9" fillId="3" borderId="2" applyNumberFormat="0" applyBorder="0" applyAlignment="0" applyProtection="0"/>
    <xf numFmtId="0" fontId="9" fillId="33" borderId="32" applyNumberFormat="0" applyBorder="0" applyAlignment="0" applyProtection="0"/>
    <xf numFmtId="0" fontId="15" fillId="33" borderId="32" applyNumberFormat="0" applyBorder="0" applyAlignment="0" applyProtection="0"/>
    <xf numFmtId="0" fontId="15" fillId="21" borderId="20" applyNumberFormat="0" applyBorder="0" applyAlignment="0" applyProtection="0"/>
    <xf numFmtId="0" fontId="9" fillId="5" borderId="4" applyNumberFormat="0" applyBorder="0" applyAlignment="0" applyProtection="0"/>
    <xf numFmtId="0" fontId="9" fillId="5" borderId="4" applyNumberFormat="0" applyBorder="0" applyAlignment="0" applyProtection="0"/>
    <xf numFmtId="0" fontId="15" fillId="5" borderId="4" applyNumberFormat="0" applyBorder="0" applyAlignment="0" applyProtection="0"/>
    <xf numFmtId="0" fontId="15" fillId="34" borderId="33" applyNumberFormat="0" applyBorder="0" applyAlignment="0" applyProtection="0"/>
    <xf numFmtId="0" fontId="9" fillId="4" borderId="3" applyNumberFormat="0" applyBorder="0" applyAlignment="0" applyProtection="0"/>
    <xf numFmtId="0" fontId="9" fillId="4" borderId="3" applyNumberFormat="0" applyBorder="0" applyAlignment="0" applyProtection="0"/>
    <xf numFmtId="0" fontId="15" fillId="12" borderId="11" applyNumberFormat="0" applyBorder="0" applyAlignment="0" applyProtection="0"/>
    <xf numFmtId="0" fontId="17" fillId="0" borderId="0"/>
    <xf numFmtId="210" fontId="18" fillId="35" borderId="34" applyNumberFormat="0" applyFont="0" applyBorder="0" applyAlignment="0" applyProtection="0">
      <alignment horizontal="center" vertical="center"/>
    </xf>
    <xf numFmtId="171" fontId="19" fillId="36" borderId="35"/>
    <xf numFmtId="0" fontId="20" fillId="37" borderId="36" applyNumberFormat="0" applyBorder="0" applyAlignment="0" applyProtection="0"/>
    <xf numFmtId="0" fontId="73" fillId="0" borderId="0" applyNumberFormat="0" applyFill="0" applyBorder="0" applyAlignment="0" applyProtection="0"/>
    <xf numFmtId="0" fontId="10" fillId="0" borderId="0" applyNumberFormat="0" applyFill="0" applyBorder="0" applyAlignment="0" applyProtection="0"/>
    <xf numFmtId="171" fontId="21" fillId="0" borderId="0">
      <alignment vertical="top"/>
    </xf>
    <xf numFmtId="172" fontId="22" fillId="38" borderId="37"/>
    <xf numFmtId="171" fontId="23" fillId="0" borderId="0">
      <alignment horizontal="left"/>
    </xf>
    <xf numFmtId="0" fontId="61" fillId="39" borderId="38" applyNumberFormat="0" applyBorder="0" applyAlignment="0" applyProtection="0"/>
    <xf numFmtId="3" fontId="10" fillId="40" borderId="39">
      <alignment horizontal="center"/>
    </xf>
    <xf numFmtId="173" fontId="73" fillId="0" borderId="0" applyFill="0" applyBorder="0" applyAlignment="0"/>
    <xf numFmtId="171" fontId="24" fillId="0" borderId="0" applyFill="0" applyBorder="0" applyAlignment="0"/>
    <xf numFmtId="174" fontId="24" fillId="0" borderId="0" applyFill="0" applyBorder="0" applyAlignment="0"/>
    <xf numFmtId="175" fontId="19" fillId="0" borderId="0" applyFill="0" applyBorder="0" applyAlignment="0"/>
    <xf numFmtId="176" fontId="19" fillId="0" borderId="0" applyFill="0" applyBorder="0" applyAlignment="0"/>
    <xf numFmtId="173" fontId="73" fillId="0" borderId="0" applyFill="0" applyBorder="0" applyAlignment="0"/>
    <xf numFmtId="177" fontId="73" fillId="0" borderId="0" applyFill="0" applyBorder="0" applyAlignment="0"/>
    <xf numFmtId="171" fontId="24" fillId="0" borderId="0" applyFill="0" applyBorder="0" applyAlignment="0"/>
    <xf numFmtId="0" fontId="25" fillId="41" borderId="40" applyNumberFormat="0" applyAlignment="0" applyProtection="0"/>
    <xf numFmtId="0" fontId="62" fillId="42" borderId="41" applyNumberFormat="0" applyAlignment="0" applyProtection="0"/>
    <xf numFmtId="0" fontId="26" fillId="0" borderId="0"/>
    <xf numFmtId="0" fontId="63" fillId="43" borderId="42" applyNumberFormat="0" applyFill="0" applyAlignment="0" applyProtection="0"/>
    <xf numFmtId="0" fontId="27" fillId="44" borderId="43" applyNumberFormat="0" applyAlignment="0" applyProtection="0"/>
    <xf numFmtId="0" fontId="28" fillId="45" borderId="44" applyAlignment="0">
      <alignment horizontal="centerContinuous" vertical="center"/>
    </xf>
    <xf numFmtId="0" fontId="28" fillId="46" borderId="45" applyNumberFormat="0" applyAlignment="0">
      <alignment horizontal="centerContinuous" vertical="center"/>
    </xf>
    <xf numFmtId="0" fontId="28" fillId="47" borderId="46" applyNumberFormat="0" applyAlignment="0">
      <alignment horizontal="centerContinuous" vertical="center"/>
    </xf>
    <xf numFmtId="166" fontId="14" fillId="0" borderId="0" applyFont="0" applyFill="0" applyBorder="0" applyAlignment="0" applyProtection="0"/>
    <xf numFmtId="173" fontId="73" fillId="0" borderId="0" applyFont="0" applyFill="0" applyBorder="0" applyAlignment="0" applyProtection="0"/>
    <xf numFmtId="0" fontId="73" fillId="0" borderId="0" applyFont="0" applyFill="0" applyBorder="0" applyAlignment="0" applyProtection="0"/>
    <xf numFmtId="3" fontId="73" fillId="0" borderId="0" applyFont="0" applyFill="0" applyBorder="0" applyAlignment="0" applyProtection="0"/>
    <xf numFmtId="0" fontId="29" fillId="48" borderId="47" applyNumberFormat="0" applyBorder="0" applyAlignment="0" applyProtection="0"/>
    <xf numFmtId="178" fontId="14" fillId="0" borderId="0" applyFont="0" applyFill="0" applyBorder="0" applyAlignment="0" applyProtection="0"/>
    <xf numFmtId="171" fontId="24" fillId="0" borderId="0" applyFont="0" applyFill="0" applyBorder="0" applyAlignment="0" applyProtection="0"/>
    <xf numFmtId="177" fontId="73" fillId="0" borderId="0" applyFont="0" applyFill="0" applyBorder="0" applyAlignment="0" applyProtection="0"/>
    <xf numFmtId="0" fontId="73" fillId="0" borderId="0" applyFont="0" applyFill="0" applyBorder="0" applyAlignment="0" applyProtection="0"/>
    <xf numFmtId="179" fontId="73" fillId="2" borderId="1" applyFont="0" applyBorder="0"/>
    <xf numFmtId="210" fontId="73" fillId="0" borderId="0" applyFill="0" applyBorder="0" applyAlignment="0"/>
    <xf numFmtId="180" fontId="73" fillId="49" borderId="48">
      <alignment vertical="center"/>
    </xf>
    <xf numFmtId="209" fontId="30" fillId="50" borderId="49" applyNumberFormat="0" applyAlignment="0">
      <alignment horizontal="left"/>
    </xf>
    <xf numFmtId="0" fontId="14" fillId="0" borderId="0"/>
    <xf numFmtId="0" fontId="31" fillId="51" borderId="50" applyNumberFormat="0" applyBorder="0" applyAlignment="0" applyProtection="0"/>
    <xf numFmtId="0" fontId="31" fillId="52" borderId="51" applyNumberFormat="0" applyBorder="0" applyAlignment="0" applyProtection="0"/>
    <xf numFmtId="0" fontId="31" fillId="53" borderId="52" applyNumberFormat="0" applyBorder="0" applyAlignment="0" applyProtection="0"/>
    <xf numFmtId="0" fontId="32" fillId="0" borderId="0" applyNumberFormat="0" applyFill="0" applyBorder="0" applyAlignment="0" applyProtection="0"/>
    <xf numFmtId="0" fontId="11" fillId="0" borderId="0" applyNumberFormat="0" applyFill="0" applyBorder="0" applyAlignment="0" applyProtection="0"/>
    <xf numFmtId="0" fontId="15" fillId="54" borderId="53" applyNumberFormat="0" applyBorder="0" applyAlignment="0" applyProtection="0"/>
    <xf numFmtId="0" fontId="15" fillId="55" borderId="54" applyNumberFormat="0" applyBorder="0" applyAlignment="0" applyProtection="0"/>
    <xf numFmtId="0" fontId="15" fillId="56" borderId="55" applyNumberFormat="0" applyBorder="0" applyAlignment="0" applyProtection="0"/>
    <xf numFmtId="0" fontId="15" fillId="57" borderId="56" applyNumberFormat="0" applyBorder="0" applyAlignment="0" applyProtection="0"/>
    <xf numFmtId="0" fontId="15" fillId="58" borderId="57" applyNumberFormat="0" applyBorder="0" applyAlignment="0" applyProtection="0"/>
    <xf numFmtId="0" fontId="15" fillId="59" borderId="58" applyNumberFormat="0" applyBorder="0" applyAlignment="0" applyProtection="0"/>
    <xf numFmtId="173" fontId="73" fillId="0" borderId="0" applyFill="0" applyBorder="0" applyAlignment="0"/>
    <xf numFmtId="171" fontId="24" fillId="0" borderId="0" applyFill="0" applyBorder="0" applyAlignment="0"/>
    <xf numFmtId="173" fontId="73" fillId="0" borderId="0" applyFill="0" applyBorder="0" applyAlignment="0"/>
    <xf numFmtId="177" fontId="73" fillId="0" borderId="0" applyFill="0" applyBorder="0" applyAlignment="0"/>
    <xf numFmtId="171" fontId="24" fillId="0" borderId="0" applyFill="0" applyBorder="0" applyAlignment="0"/>
    <xf numFmtId="0" fontId="64" fillId="60" borderId="59" applyNumberFormat="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0" fontId="9" fillId="0" borderId="0"/>
    <xf numFmtId="168" fontId="9" fillId="0" borderId="0"/>
    <xf numFmtId="168" fontId="9" fillId="0" borderId="0"/>
    <xf numFmtId="0" fontId="9" fillId="0" borderId="0" applyBorder="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73" fillId="0" borderId="0" applyFont="0" applyFill="0" applyBorder="0" applyAlignment="0" applyProtection="0"/>
    <xf numFmtId="2" fontId="73" fillId="0" borderId="0" applyFont="0" applyFill="0" applyBorder="0" applyAlignment="0" applyProtection="0"/>
    <xf numFmtId="0" fontId="36"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10" fontId="73" fillId="4" borderId="3" applyNumberFormat="0" applyFont="0" applyBorder="0" applyAlignment="0"/>
    <xf numFmtId="209" fontId="14" fillId="0" borderId="0"/>
    <xf numFmtId="0" fontId="29" fillId="5" borderId="4" applyNumberFormat="0" applyBorder="0" applyAlignment="0" applyProtection="0"/>
    <xf numFmtId="0" fontId="38" fillId="0" borderId="0" applyNumberFormat="0" applyFill="0" applyBorder="0" applyAlignment="0" applyProtection="0"/>
    <xf numFmtId="211" fontId="14" fillId="2" borderId="1" applyNumberFormat="0" applyBorder="0" applyAlignment="0" applyProtection="0"/>
    <xf numFmtId="0" fontId="11" fillId="61" borderId="60" applyNumberFormat="0" applyAlignment="0" applyProtection="0">
      <alignment horizontal="left" vertical="center"/>
    </xf>
    <xf numFmtId="0" fontId="11" fillId="62" borderId="61">
      <alignment horizontal="left" vertical="center"/>
    </xf>
    <xf numFmtId="0" fontId="39" fillId="63" borderId="62" applyNumberFormat="0" applyFill="0" applyAlignment="0" applyProtection="0"/>
    <xf numFmtId="0" fontId="40" fillId="64" borderId="63" applyNumberFormat="0" applyFill="0" applyAlignment="0" applyProtection="0"/>
    <xf numFmtId="0" fontId="41" fillId="65" borderId="64" applyNumberFormat="0" applyFill="0" applyAlignment="0" applyProtection="0"/>
    <xf numFmtId="0" fontId="41" fillId="0" borderId="0" applyNumberFormat="0" applyFill="0" applyBorder="0" applyAlignment="0" applyProtection="0"/>
    <xf numFmtId="0" fontId="20" fillId="33" borderId="32" applyNumberFormat="0" applyBorder="0" applyAlignment="0" applyProtection="0"/>
    <xf numFmtId="0" fontId="19" fillId="0" borderId="0"/>
    <xf numFmtId="0" fontId="42" fillId="66" borderId="65" applyNumberFormat="0" applyAlignment="0" applyProtection="0"/>
    <xf numFmtId="10" fontId="14" fillId="67" borderId="66" applyNumberFormat="0" applyBorder="0" applyAlignment="0" applyProtection="0"/>
    <xf numFmtId="181" fontId="43" fillId="68" borderId="67" applyBorder="0"/>
    <xf numFmtId="173" fontId="73" fillId="0" borderId="0" applyFill="0" applyBorder="0" applyAlignment="0"/>
    <xf numFmtId="171" fontId="24" fillId="0" borderId="0" applyFill="0" applyBorder="0" applyAlignment="0"/>
    <xf numFmtId="173" fontId="73" fillId="0" borderId="0" applyFill="0" applyBorder="0" applyAlignment="0"/>
    <xf numFmtId="177" fontId="73" fillId="0" borderId="0" applyFill="0" applyBorder="0" applyAlignment="0"/>
    <xf numFmtId="171" fontId="24" fillId="0" borderId="0" applyFill="0" applyBorder="0" applyAlignment="0"/>
    <xf numFmtId="0" fontId="44" fillId="69" borderId="68" applyNumberFormat="0" applyFill="0" applyAlignment="0" applyProtection="0"/>
    <xf numFmtId="166" fontId="73" fillId="0" borderId="0" applyFont="0" applyFill="0" applyBorder="0" applyAlignment="0" applyProtection="0"/>
    <xf numFmtId="168" fontId="73" fillId="0" borderId="0" applyFont="0" applyFill="0" applyBorder="0" applyAlignment="0" applyProtection="0"/>
    <xf numFmtId="211" fontId="45" fillId="0" borderId="0" applyFont="0" applyFill="0" applyBorder="0" applyAlignment="0" applyProtection="0"/>
    <xf numFmtId="212" fontId="45" fillId="0" borderId="0" applyFont="0" applyFill="0" applyBorder="0" applyAlignment="0" applyProtection="0"/>
    <xf numFmtId="44" fontId="46" fillId="0" borderId="0" applyFont="0" applyFill="0" applyBorder="0" applyAlignment="0" applyProtection="0"/>
    <xf numFmtId="182" fontId="73" fillId="0" borderId="0" applyFont="0" applyFill="0" applyBorder="0" applyAlignment="0" applyProtection="0"/>
    <xf numFmtId="167" fontId="73" fillId="0" borderId="0" applyFont="0" applyFill="0" applyBorder="0" applyAlignment="0" applyProtection="0"/>
    <xf numFmtId="183" fontId="73" fillId="0" borderId="0" applyFont="0" applyFill="0" applyBorder="0" applyAlignment="0" applyProtection="0"/>
    <xf numFmtId="184" fontId="73" fillId="0" borderId="0" applyFont="0" applyFill="0" applyBorder="0" applyAlignment="0" applyProtection="0"/>
    <xf numFmtId="185" fontId="45" fillId="0" borderId="0" applyFont="0" applyFill="0" applyBorder="0" applyAlignment="0" applyProtection="0"/>
    <xf numFmtId="186" fontId="45" fillId="0" borderId="0" applyFont="0" applyFill="0" applyBorder="0" applyAlignment="0" applyProtection="0"/>
    <xf numFmtId="187" fontId="73" fillId="0" borderId="0" applyFont="0" applyFill="0" applyBorder="0" applyAlignment="0" applyProtection="0"/>
    <xf numFmtId="188" fontId="73" fillId="0" borderId="0" applyFont="0" applyFill="0" applyBorder="0" applyAlignment="0" applyProtection="0"/>
    <xf numFmtId="189" fontId="73" fillId="0" borderId="0" applyFont="0" applyFill="0" applyBorder="0" applyAlignment="0" applyProtection="0"/>
    <xf numFmtId="190" fontId="73" fillId="0" borderId="0" applyFont="0" applyFill="0" applyBorder="0" applyAlignment="0" applyProtection="0"/>
    <xf numFmtId="0" fontId="47" fillId="13" borderId="12" applyNumberFormat="0" applyBorder="0" applyAlignment="0" applyProtection="0"/>
    <xf numFmtId="0" fontId="48" fillId="13" borderId="12" applyNumberFormat="0" applyBorder="0" applyAlignment="0" applyProtection="0"/>
    <xf numFmtId="209" fontId="49" fillId="0" borderId="0"/>
    <xf numFmtId="0" fontId="50"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191" fontId="51" fillId="0" borderId="0"/>
    <xf numFmtId="0" fontId="73" fillId="0" borderId="0"/>
    <xf numFmtId="0" fontId="73" fillId="0" borderId="0"/>
    <xf numFmtId="0" fontId="73" fillId="0" borderId="0"/>
    <xf numFmtId="168" fontId="9" fillId="0" borderId="0"/>
    <xf numFmtId="168" fontId="9" fillId="0" borderId="0"/>
    <xf numFmtId="0" fontId="73" fillId="0" borderId="0"/>
    <xf numFmtId="0" fontId="73" fillId="0" borderId="0"/>
    <xf numFmtId="0" fontId="9" fillId="0" borderId="0"/>
    <xf numFmtId="0" fontId="9" fillId="0" borderId="0"/>
    <xf numFmtId="0" fontId="9" fillId="0" borderId="0"/>
    <xf numFmtId="0" fontId="9" fillId="0" borderId="0"/>
    <xf numFmtId="0" fontId="9" fillId="0" borderId="0"/>
    <xf numFmtId="0" fontId="9" fillId="0" borderId="0"/>
    <xf numFmtId="0" fontId="73" fillId="0" borderId="0"/>
    <xf numFmtId="0" fontId="9" fillId="0" borderId="0"/>
    <xf numFmtId="0" fontId="52" fillId="0" borderId="0"/>
    <xf numFmtId="0" fontId="73" fillId="0" borderId="0"/>
    <xf numFmtId="0" fontId="73"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5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3" fillId="0" borderId="0"/>
    <xf numFmtId="0" fontId="9" fillId="0" borderId="0"/>
    <xf numFmtId="0" fontId="73" fillId="0" borderId="0">
      <alignment wrapText="1"/>
    </xf>
    <xf numFmtId="0" fontId="9" fillId="0" borderId="0"/>
    <xf numFmtId="0" fontId="52" fillId="0" borderId="0"/>
    <xf numFmtId="0" fontId="9" fillId="0" borderId="0"/>
    <xf numFmtId="0" fontId="73" fillId="0" borderId="0"/>
    <xf numFmtId="0" fontId="73" fillId="0" borderId="0"/>
    <xf numFmtId="0" fontId="73" fillId="0" borderId="0"/>
    <xf numFmtId="0" fontId="73" fillId="0" borderId="0"/>
    <xf numFmtId="0" fontId="9" fillId="70" borderId="69"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28" fillId="72" borderId="71">
      <alignment horizontal="center" vertical="center"/>
      <protection locked="0"/>
    </xf>
    <xf numFmtId="0" fontId="18" fillId="45" borderId="44" applyAlignment="0">
      <alignment horizontal="centerContinuous" vertical="center"/>
    </xf>
    <xf numFmtId="192" fontId="73" fillId="0" borderId="0" applyFont="0" applyFill="0" applyBorder="0" applyAlignment="0" applyProtection="0"/>
    <xf numFmtId="193" fontId="73" fillId="0" borderId="0" applyFont="0" applyFill="0" applyBorder="0" applyAlignment="0" applyProtection="0"/>
    <xf numFmtId="194" fontId="73" fillId="0" borderId="0" applyFont="0" applyFill="0" applyBorder="0" applyAlignment="0" applyProtection="0"/>
    <xf numFmtId="195" fontId="73" fillId="0" borderId="0" applyFont="0" applyFill="0" applyBorder="0" applyAlignment="0" applyProtection="0"/>
    <xf numFmtId="179" fontId="73" fillId="0" borderId="0" applyFont="0" applyFill="0" applyBorder="0" applyAlignment="0" applyProtection="0"/>
    <xf numFmtId="0" fontId="53" fillId="73" borderId="72" applyNumberFormat="0" applyAlignment="0" applyProtection="0"/>
    <xf numFmtId="212" fontId="54" fillId="74" borderId="73">
      <alignment horizontal="right"/>
    </xf>
    <xf numFmtId="0" fontId="55" fillId="74" borderId="73">
      <alignment horizontal="right"/>
    </xf>
    <xf numFmtId="0" fontId="56" fillId="75" borderId="74"/>
    <xf numFmtId="0" fontId="56" fillId="0" borderId="0" applyBorder="0">
      <alignment horizontal="centerContinuous"/>
    </xf>
    <xf numFmtId="0" fontId="57" fillId="0" borderId="0" applyBorder="0">
      <alignment horizontal="centerContinuous"/>
    </xf>
    <xf numFmtId="0" fontId="53" fillId="76" borderId="75" applyNumberFormat="0" applyAlignment="0" applyProtection="0"/>
    <xf numFmtId="196" fontId="73" fillId="0" borderId="0" applyFont="0" applyFill="0" applyBorder="0" applyAlignment="0" applyProtection="0"/>
    <xf numFmtId="0" fontId="73" fillId="0" borderId="0" applyFont="0" applyFill="0" applyBorder="0" applyAlignment="0" applyProtection="0"/>
    <xf numFmtId="197" fontId="73" fillId="0" borderId="0" applyFont="0" applyFill="0" applyBorder="0" applyAlignment="0" applyProtection="0"/>
    <xf numFmtId="198" fontId="73" fillId="0" borderId="0" applyFont="0" applyFill="0" applyBorder="0" applyAlignment="0" applyProtection="0"/>
    <xf numFmtId="199" fontId="73" fillId="0" borderId="0" applyFont="0" applyFill="0" applyBorder="0" applyAlignment="0" applyProtection="0"/>
    <xf numFmtId="9" fontId="45" fillId="77" borderId="76" applyNumberFormat="0" applyBorder="0"/>
    <xf numFmtId="9" fontId="19" fillId="0" borderId="0"/>
    <xf numFmtId="9" fontId="7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0" fontId="73" fillId="0" borderId="0" applyFont="0" applyFill="0" applyBorder="0" applyAlignment="0" applyProtection="0"/>
    <xf numFmtId="173" fontId="73" fillId="0" borderId="0" applyFill="0" applyBorder="0" applyAlignment="0"/>
    <xf numFmtId="171" fontId="24" fillId="0" borderId="0" applyFill="0" applyBorder="0" applyAlignment="0"/>
    <xf numFmtId="173" fontId="73" fillId="0" borderId="0" applyFill="0" applyBorder="0" applyAlignment="0"/>
    <xf numFmtId="177" fontId="73" fillId="0" borderId="0" applyFill="0" applyBorder="0" applyAlignment="0"/>
    <xf numFmtId="171" fontId="24" fillId="0" borderId="0" applyFill="0" applyBorder="0" applyAlignment="0"/>
    <xf numFmtId="3" fontId="73" fillId="0" borderId="0" applyFont="0" applyFill="0" applyBorder="0" applyAlignment="0" applyProtection="0"/>
    <xf numFmtId="0" fontId="12" fillId="0" borderId="0" applyNumberFormat="0" applyFill="0" applyBorder="0" applyAlignment="0" applyProtection="0"/>
    <xf numFmtId="4" fontId="13" fillId="78" borderId="77" applyBorder="0" applyProtection="0"/>
    <xf numFmtId="172" fontId="23" fillId="0" borderId="0"/>
    <xf numFmtId="0" fontId="65" fillId="79" borderId="78" applyNumberFormat="0" applyAlignment="0" applyProtection="0"/>
    <xf numFmtId="211" fontId="45" fillId="0" borderId="0" applyFont="0" applyFill="0" applyBorder="0" applyAlignment="0" applyProtection="0"/>
    <xf numFmtId="43" fontId="9" fillId="0" borderId="0" applyFont="0" applyFill="0" applyBorder="0" applyAlignment="0" applyProtection="0"/>
    <xf numFmtId="168" fontId="73" fillId="0" borderId="0" applyFont="0" applyFill="0" applyBorder="0" applyAlignment="0" applyProtection="0"/>
    <xf numFmtId="164" fontId="73" fillId="0" borderId="0" applyFont="0" applyFill="0" applyBorder="0" applyAlignment="0" applyProtection="0"/>
    <xf numFmtId="168" fontId="73" fillId="0" borderId="0" applyFont="0" applyFill="0" applyBorder="0" applyAlignment="0" applyProtection="0"/>
    <xf numFmtId="168" fontId="52"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68" fontId="52"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200"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201" fontId="73" fillId="0" borderId="0" applyFont="0" applyFill="0" applyBorder="0" applyAlignment="0" applyProtection="0"/>
    <xf numFmtId="0" fontId="73" fillId="0" borderId="0" applyFont="0" applyFill="0" applyBorder="0" applyAlignment="0" applyProtection="0"/>
    <xf numFmtId="200" fontId="73" fillId="0" borderId="0" applyFont="0" applyFill="0" applyBorder="0" applyAlignment="0" applyProtection="0"/>
    <xf numFmtId="200" fontId="73" fillId="0" borderId="0" applyFont="0" applyFill="0" applyBorder="0" applyAlignment="0" applyProtection="0"/>
    <xf numFmtId="200" fontId="73" fillId="0" borderId="0" applyFont="0" applyFill="0" applyBorder="0" applyAlignment="0" applyProtection="0"/>
    <xf numFmtId="202" fontId="73" fillId="0" borderId="0" applyFont="0" applyFill="0" applyBorder="0" applyAlignment="0" applyProtection="0"/>
    <xf numFmtId="203" fontId="73" fillId="0" borderId="0" applyFont="0" applyFill="0" applyBorder="0" applyAlignment="0" applyProtection="0"/>
    <xf numFmtId="204" fontId="73" fillId="0" borderId="0" applyFont="0" applyFill="0" applyBorder="0" applyAlignment="0" applyProtection="0"/>
    <xf numFmtId="202" fontId="73" fillId="0" borderId="0" applyFont="0" applyFill="0" applyBorder="0" applyAlignment="0" applyProtection="0"/>
    <xf numFmtId="205" fontId="73" fillId="0" borderId="0" applyFont="0" applyFill="0" applyBorder="0" applyAlignment="0" applyProtection="0"/>
    <xf numFmtId="205" fontId="73" fillId="0" borderId="0" applyFont="0" applyFill="0" applyBorder="0" applyAlignment="0" applyProtection="0"/>
    <xf numFmtId="202" fontId="73" fillId="0" borderId="0" applyFont="0" applyFill="0" applyBorder="0" applyAlignment="0" applyProtection="0"/>
    <xf numFmtId="202" fontId="73" fillId="0" borderId="0" applyFont="0" applyFill="0" applyBorder="0" applyAlignment="0" applyProtection="0"/>
    <xf numFmtId="202" fontId="73" fillId="0" borderId="0" applyFont="0" applyFill="0" applyBorder="0" applyAlignment="0" applyProtection="0"/>
    <xf numFmtId="202" fontId="73" fillId="0" borderId="0" applyFont="0" applyFill="0" applyBorder="0" applyAlignment="0" applyProtection="0"/>
    <xf numFmtId="202" fontId="73" fillId="0" borderId="0" applyFont="0" applyFill="0" applyBorder="0" applyAlignment="0" applyProtection="0"/>
    <xf numFmtId="202" fontId="73" fillId="0" borderId="0" applyFont="0" applyFill="0" applyBorder="0" applyAlignment="0" applyProtection="0"/>
    <xf numFmtId="202" fontId="73" fillId="0" borderId="0" applyFont="0" applyFill="0" applyBorder="0" applyAlignment="0" applyProtection="0"/>
    <xf numFmtId="202"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0" fontId="58" fillId="0" borderId="0" applyNumberFormat="0" applyFill="0" applyBorder="0" applyAlignment="0" applyProtection="0"/>
    <xf numFmtId="0" fontId="73" fillId="0" borderId="0"/>
    <xf numFmtId="49" fontId="73" fillId="0" borderId="0" applyFill="0" applyBorder="0" applyAlignment="0"/>
    <xf numFmtId="199" fontId="73" fillId="0" borderId="0" applyFill="0" applyBorder="0" applyAlignment="0"/>
    <xf numFmtId="206" fontId="73" fillId="0" borderId="0" applyFill="0" applyBorder="0" applyAlignment="0"/>
    <xf numFmtId="0" fontId="44" fillId="0" borderId="0" applyNumberFormat="0" applyFill="0" applyBorder="0" applyAlignment="0" applyProtection="0"/>
    <xf numFmtId="0" fontId="66" fillId="0" borderId="0" applyNumberFormat="0" applyFill="0" applyBorder="0" applyAlignment="0" applyProtection="0"/>
    <xf numFmtId="0" fontId="73" fillId="0" borderId="0"/>
    <xf numFmtId="0" fontId="58" fillId="0" borderId="0" applyNumberFormat="0" applyFill="0" applyBorder="0" applyAlignment="0" applyProtection="0"/>
    <xf numFmtId="171" fontId="59" fillId="80" borderId="79"/>
    <xf numFmtId="0" fontId="67" fillId="81" borderId="80" applyNumberFormat="0" applyFill="0" applyAlignment="0" applyProtection="0"/>
    <xf numFmtId="0" fontId="68" fillId="82" borderId="81" applyNumberFormat="0" applyFill="0" applyAlignment="0" applyProtection="0"/>
    <xf numFmtId="0" fontId="69" fillId="83" borderId="82" applyNumberFormat="0" applyFill="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31" fillId="84" borderId="83" applyNumberFormat="0" applyFill="0" applyAlignment="0" applyProtection="0"/>
    <xf numFmtId="207" fontId="14" fillId="0" borderId="0"/>
    <xf numFmtId="211" fontId="14" fillId="13" borderId="12" applyNumberFormat="0" applyBorder="0" applyAlignment="0" applyProtection="0"/>
    <xf numFmtId="209" fontId="14" fillId="13" borderId="12" applyNumberFormat="0" applyBorder="0" applyAlignment="0" applyProtection="0"/>
    <xf numFmtId="209" fontId="14" fillId="0" borderId="0"/>
    <xf numFmtId="209" fontId="14" fillId="13" borderId="12" applyBorder="0" applyAlignment="0" applyProtection="0"/>
    <xf numFmtId="3" fontId="60" fillId="85" borderId="84" applyProtection="0"/>
    <xf numFmtId="212" fontId="19" fillId="0" borderId="0"/>
    <xf numFmtId="0" fontId="27" fillId="44" borderId="43" applyNumberFormat="0" applyAlignment="0" applyProtection="0"/>
    <xf numFmtId="168" fontId="73" fillId="0" borderId="0" applyFont="0" applyFill="0" applyBorder="0" applyAlignment="0" applyProtection="0"/>
    <xf numFmtId="165" fontId="52"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168" fontId="73" fillId="0" borderId="0" applyFont="0" applyFill="0" applyBorder="0" applyAlignment="0" applyProtection="0"/>
    <xf numFmtId="204" fontId="73" fillId="0" borderId="0" applyFont="0" applyFill="0" applyBorder="0" applyAlignment="0" applyProtection="0"/>
    <xf numFmtId="0" fontId="73" fillId="0" borderId="0" applyFont="0" applyFill="0" applyBorder="0" applyAlignment="0" applyProtection="0"/>
    <xf numFmtId="204" fontId="73" fillId="0" borderId="0" applyFont="0" applyFill="0" applyBorder="0" applyAlignment="0" applyProtection="0"/>
    <xf numFmtId="204" fontId="73" fillId="0" borderId="0" applyFont="0" applyFill="0" applyBorder="0" applyAlignment="0" applyProtection="0"/>
    <xf numFmtId="204" fontId="73" fillId="0" borderId="0" applyFont="0" applyFill="0" applyBorder="0" applyAlignment="0" applyProtection="0"/>
    <xf numFmtId="204" fontId="73" fillId="0" borderId="0" applyFont="0" applyFill="0" applyBorder="0" applyAlignment="0" applyProtection="0"/>
    <xf numFmtId="204" fontId="73" fillId="0" borderId="0" applyFont="0" applyFill="0" applyBorder="0" applyAlignment="0" applyProtection="0"/>
    <xf numFmtId="204" fontId="73" fillId="0" borderId="0" applyFont="0" applyFill="0" applyBorder="0" applyAlignment="0" applyProtection="0"/>
    <xf numFmtId="204" fontId="73" fillId="0" borderId="0" applyFont="0" applyFill="0" applyBorder="0" applyAlignment="0" applyProtection="0"/>
    <xf numFmtId="204" fontId="73" fillId="0" borderId="0" applyFont="0" applyFill="0" applyBorder="0" applyAlignment="0" applyProtection="0"/>
    <xf numFmtId="204" fontId="73" fillId="0" borderId="0" applyFont="0" applyFill="0" applyBorder="0" applyAlignment="0" applyProtection="0"/>
    <xf numFmtId="0" fontId="73" fillId="0" borderId="0" applyFont="0" applyFill="0" applyBorder="0" applyAlignment="0" applyProtection="0"/>
    <xf numFmtId="0" fontId="44" fillId="0" borderId="0" applyNumberFormat="0" applyFill="0" applyBorder="0" applyAlignment="0" applyProtection="0"/>
    <xf numFmtId="0" fontId="9" fillId="0" borderId="0"/>
    <xf numFmtId="9" fontId="9" fillId="0" borderId="0" applyFont="0" applyFill="0" applyBorder="0" applyAlignment="0" applyProtection="0"/>
    <xf numFmtId="0" fontId="9" fillId="0" borderId="0"/>
    <xf numFmtId="167" fontId="46" fillId="0" borderId="0" applyFont="0" applyFill="0" applyBorder="0" applyAlignment="0" applyProtection="0"/>
    <xf numFmtId="0" fontId="9" fillId="0" borderId="0"/>
    <xf numFmtId="0" fontId="9" fillId="0" borderId="0"/>
    <xf numFmtId="0" fontId="9" fillId="0" borderId="0"/>
    <xf numFmtId="9" fontId="73"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3" fontId="73" fillId="0" borderId="0" applyFont="0" applyFill="0" applyBorder="0" applyAlignment="0" applyProtection="0"/>
    <xf numFmtId="0" fontId="9" fillId="0" borderId="0"/>
    <xf numFmtId="0" fontId="9" fillId="0" borderId="0"/>
    <xf numFmtId="0" fontId="9" fillId="6" borderId="5" applyNumberFormat="0" applyBorder="0" applyAlignment="0" applyProtection="0"/>
    <xf numFmtId="0" fontId="9" fillId="7" borderId="6" applyNumberFormat="0" applyBorder="0" applyAlignment="0" applyProtection="0"/>
    <xf numFmtId="0" fontId="9" fillId="8" borderId="7" applyNumberFormat="0" applyBorder="0" applyAlignment="0" applyProtection="0"/>
    <xf numFmtId="0" fontId="9" fillId="9" borderId="8" applyNumberFormat="0" applyBorder="0" applyAlignment="0" applyProtection="0"/>
    <xf numFmtId="0" fontId="9" fillId="10" borderId="9" applyNumberFormat="0" applyBorder="0" applyAlignment="0" applyProtection="0"/>
    <xf numFmtId="0" fontId="9" fillId="11" borderId="10" applyNumberFormat="0" applyBorder="0" applyAlignment="0" applyProtection="0"/>
    <xf numFmtId="0" fontId="9" fillId="15" borderId="14" applyNumberFormat="0" applyBorder="0" applyAlignment="0" applyProtection="0"/>
    <xf numFmtId="0" fontId="9" fillId="16" borderId="15" applyNumberFormat="0" applyBorder="0" applyAlignment="0" applyProtection="0"/>
    <xf numFmtId="0" fontId="9" fillId="17" borderId="16" applyNumberFormat="0" applyBorder="0" applyAlignment="0" applyProtection="0"/>
    <xf numFmtId="0" fontId="9" fillId="18" borderId="17" applyNumberFormat="0" applyBorder="0" applyAlignment="0" applyProtection="0"/>
    <xf numFmtId="0" fontId="9" fillId="19" borderId="18" applyNumberFormat="0" applyBorder="0" applyAlignment="0" applyProtection="0"/>
    <xf numFmtId="0" fontId="9" fillId="20" borderId="19" applyNumberFormat="0" applyBorder="0" applyAlignment="0" applyProtection="0"/>
    <xf numFmtId="0" fontId="25" fillId="41" borderId="40" applyNumberFormat="0" applyAlignment="0" applyProtection="0"/>
    <xf numFmtId="41" fontId="14" fillId="0" borderId="0" applyFont="0" applyFill="0" applyBorder="0" applyAlignment="0" applyProtection="0"/>
    <xf numFmtId="43" fontId="9" fillId="0" borderId="0"/>
    <xf numFmtId="43" fontId="9" fillId="0" borderId="0"/>
    <xf numFmtId="0" fontId="42" fillId="66" borderId="65" applyNumberFormat="0" applyAlignment="0" applyProtection="0"/>
    <xf numFmtId="44" fontId="46" fillId="0" borderId="0" applyFont="0" applyFill="0" applyBorder="0" applyAlignment="0" applyProtection="0"/>
    <xf numFmtId="43" fontId="9" fillId="0" borderId="0"/>
    <xf numFmtId="43"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70" borderId="69"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73" fillId="71" borderId="70" applyNumberFormat="0" applyFont="0" applyAlignment="0" applyProtection="0"/>
    <xf numFmtId="0" fontId="53" fillId="73" borderId="72" applyNumberFormat="0" applyAlignment="0" applyProtection="0"/>
    <xf numFmtId="9" fontId="9" fillId="0" borderId="0" applyFont="0" applyFill="0" applyBorder="0" applyAlignment="0" applyProtection="0"/>
    <xf numFmtId="4" fontId="13" fillId="78" borderId="77" applyBorder="0" applyProtection="0"/>
    <xf numFmtId="43" fontId="9"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52"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71" fontId="59" fillId="80" borderId="79"/>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73" fillId="0" borderId="0" applyFont="0" applyFill="0" applyBorder="0" applyAlignment="0" applyProtection="0"/>
    <xf numFmtId="0" fontId="9" fillId="0" borderId="0"/>
    <xf numFmtId="168" fontId="9" fillId="0" borderId="0"/>
    <xf numFmtId="9" fontId="9" fillId="0" borderId="0" applyFont="0" applyFill="0" applyBorder="0" applyAlignment="0" applyProtection="0"/>
    <xf numFmtId="168" fontId="9" fillId="0" borderId="0"/>
    <xf numFmtId="0" fontId="72" fillId="0" borderId="0" applyNumberFormat="0" applyFill="0" applyBorder="0" applyAlignment="0" applyProtection="0"/>
    <xf numFmtId="0" fontId="46" fillId="0" borderId="0"/>
    <xf numFmtId="167" fontId="73" fillId="0" borderId="0" applyFont="0" applyFill="0" applyBorder="0" applyAlignment="0" applyProtection="0"/>
    <xf numFmtId="9" fontId="73" fillId="0" borderId="0" applyFont="0" applyFill="0" applyBorder="0" applyAlignment="0" applyProtection="0"/>
    <xf numFmtId="0" fontId="9" fillId="0" borderId="0"/>
    <xf numFmtId="0" fontId="73" fillId="0" borderId="0"/>
    <xf numFmtId="0" fontId="46" fillId="0" borderId="0"/>
    <xf numFmtId="208" fontId="52" fillId="0" borderId="0" applyFont="0" applyFill="0" applyBorder="0" applyAlignment="0" applyProtection="0"/>
    <xf numFmtId="44" fontId="46" fillId="0" borderId="0" applyFont="0" applyFill="0" applyBorder="0" applyAlignment="0" applyProtection="0"/>
    <xf numFmtId="0" fontId="74" fillId="85" borderId="123"/>
    <xf numFmtId="168" fontId="74" fillId="85" borderId="123" applyFont="0" applyFill="0" applyBorder="0" applyAlignment="0" applyProtection="0"/>
    <xf numFmtId="167" fontId="74" fillId="85" borderId="123" applyFont="0" applyFill="0" applyBorder="0" applyAlignment="0" applyProtection="0"/>
    <xf numFmtId="9" fontId="74" fillId="85" borderId="123" applyFont="0" applyFill="0" applyBorder="0" applyAlignment="0" applyProtection="0"/>
    <xf numFmtId="9" fontId="77" fillId="85" borderId="123" applyFont="0" applyFill="0" applyBorder="0" applyAlignment="0" applyProtection="0"/>
    <xf numFmtId="0" fontId="79" fillId="101" borderId="123" applyNumberFormat="0" applyBorder="0" applyAlignment="0" applyProtection="0"/>
    <xf numFmtId="0" fontId="79" fillId="102" borderId="123" applyNumberFormat="0" applyBorder="0" applyAlignment="0" applyProtection="0"/>
    <xf numFmtId="0" fontId="80" fillId="103" borderId="123" applyNumberFormat="0" applyBorder="0" applyAlignment="0" applyProtection="0"/>
    <xf numFmtId="0" fontId="79" fillId="104" borderId="123" applyNumberFormat="0" applyBorder="0" applyAlignment="0" applyProtection="0"/>
    <xf numFmtId="0" fontId="79" fillId="104" borderId="123" applyNumberFormat="0" applyBorder="0" applyAlignment="0" applyProtection="0"/>
    <xf numFmtId="0" fontId="80" fillId="105" borderId="123" applyNumberFormat="0" applyBorder="0" applyAlignment="0" applyProtection="0"/>
    <xf numFmtId="0" fontId="79" fillId="106" borderId="123" applyNumberFormat="0" applyBorder="0" applyAlignment="0" applyProtection="0"/>
    <xf numFmtId="0" fontId="79" fillId="107" borderId="123" applyNumberFormat="0" applyBorder="0" applyAlignment="0" applyProtection="0"/>
    <xf numFmtId="0" fontId="80" fillId="108" borderId="123" applyNumberFormat="0" applyBorder="0" applyAlignment="0" applyProtection="0"/>
    <xf numFmtId="0" fontId="79" fillId="109" borderId="123" applyNumberFormat="0" applyBorder="0" applyAlignment="0" applyProtection="0"/>
    <xf numFmtId="0" fontId="79" fillId="110" borderId="123" applyNumberFormat="0" applyBorder="0" applyAlignment="0" applyProtection="0"/>
    <xf numFmtId="0" fontId="80" fillId="111" borderId="123" applyNumberFormat="0" applyBorder="0" applyAlignment="0" applyProtection="0"/>
    <xf numFmtId="0" fontId="79" fillId="102" borderId="123" applyNumberFormat="0" applyBorder="0" applyAlignment="0" applyProtection="0"/>
    <xf numFmtId="0" fontId="79" fillId="102" borderId="123" applyNumberFormat="0" applyBorder="0" applyAlignment="0" applyProtection="0"/>
    <xf numFmtId="0" fontId="80" fillId="112" borderId="123" applyNumberFormat="0" applyBorder="0" applyAlignment="0" applyProtection="0"/>
    <xf numFmtId="0" fontId="79" fillId="106" borderId="123" applyNumberFormat="0" applyBorder="0" applyAlignment="0" applyProtection="0"/>
    <xf numFmtId="0" fontId="79" fillId="106" borderId="123" applyNumberFormat="0" applyBorder="0" applyAlignment="0" applyProtection="0"/>
    <xf numFmtId="0" fontId="80" fillId="113" borderId="123" applyNumberFormat="0" applyBorder="0" applyAlignment="0" applyProtection="0"/>
    <xf numFmtId="0" fontId="81" fillId="85" borderId="123">
      <protection locked="0"/>
    </xf>
    <xf numFmtId="169" fontId="74" fillId="85" borderId="123" applyFont="0" applyFill="0" applyBorder="0" applyAlignment="0" applyProtection="0"/>
    <xf numFmtId="213" fontId="9" fillId="85" borderId="123"/>
    <xf numFmtId="0" fontId="79" fillId="85" borderId="123"/>
    <xf numFmtId="213" fontId="82" fillId="85" borderId="123" applyBorder="0" applyProtection="0"/>
    <xf numFmtId="214" fontId="81" fillId="85" borderId="123">
      <protection locked="0"/>
    </xf>
    <xf numFmtId="0" fontId="83" fillId="85" borderId="123" applyNumberFormat="0" applyFill="0" applyBorder="0" applyAlignment="0" applyProtection="0">
      <alignment vertical="top"/>
      <protection locked="0"/>
    </xf>
    <xf numFmtId="215" fontId="84" fillId="85" borderId="123" applyNumberFormat="0" applyFill="0" applyBorder="0" applyAlignment="0" applyProtection="0">
      <alignment vertical="top"/>
      <protection locked="0"/>
    </xf>
    <xf numFmtId="0" fontId="84" fillId="85" borderId="123" applyNumberFormat="0" applyFill="0" applyBorder="0" applyAlignment="0" applyProtection="0">
      <alignment vertical="top"/>
      <protection locked="0"/>
    </xf>
    <xf numFmtId="44" fontId="79" fillId="85" borderId="123" applyFont="0" applyFill="0" applyBorder="0" applyAlignment="0" applyProtection="0"/>
    <xf numFmtId="168" fontId="74" fillId="85" borderId="123" applyFont="0" applyFill="0" applyBorder="0" applyAlignment="0" applyProtection="0"/>
    <xf numFmtId="216" fontId="74" fillId="85" borderId="123" applyFont="0" applyFill="0" applyBorder="0" applyAlignment="0" applyProtection="0"/>
    <xf numFmtId="167" fontId="74" fillId="85" borderId="123" applyFont="0" applyFill="0" applyBorder="0" applyAlignment="0" applyProtection="0"/>
    <xf numFmtId="167" fontId="79" fillId="85" borderId="123" applyFont="0" applyFill="0" applyBorder="0" applyAlignment="0" applyProtection="0"/>
    <xf numFmtId="44" fontId="74" fillId="85" borderId="123" applyFont="0" applyFill="0" applyBorder="0" applyAlignment="0" applyProtection="0"/>
    <xf numFmtId="204" fontId="8" fillId="85" borderId="123" applyFont="0" applyFill="0" applyBorder="0" applyAlignment="0" applyProtection="0"/>
    <xf numFmtId="176" fontId="74" fillId="85" borderId="123" applyFont="0" applyFill="0" applyBorder="0" applyAlignment="0" applyProtection="0"/>
    <xf numFmtId="172" fontId="74" fillId="85" borderId="123" applyFont="0" applyFill="0" applyBorder="0" applyAlignment="0" applyProtection="0"/>
    <xf numFmtId="44" fontId="74" fillId="85" borderId="123" quotePrefix="1" applyFont="0" applyFill="0" applyBorder="0" applyAlignment="0">
      <protection locked="0"/>
    </xf>
    <xf numFmtId="3" fontId="74" fillId="85" borderId="123"/>
    <xf numFmtId="3" fontId="74" fillId="85" borderId="123"/>
    <xf numFmtId="0" fontId="74" fillId="85" borderId="123"/>
    <xf numFmtId="0" fontId="74" fillId="85" borderId="123"/>
    <xf numFmtId="0" fontId="8" fillId="85" borderId="123"/>
    <xf numFmtId="0" fontId="8" fillId="85" borderId="123"/>
    <xf numFmtId="0" fontId="8" fillId="85" borderId="123"/>
    <xf numFmtId="0" fontId="8"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215" fontId="8"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74" fillId="85" borderId="123"/>
    <xf numFmtId="0" fontId="8" fillId="85" borderId="123"/>
    <xf numFmtId="0" fontId="8" fillId="85" borderId="123"/>
    <xf numFmtId="0" fontId="74" fillId="85" borderId="123"/>
    <xf numFmtId="0" fontId="8" fillId="85" borderId="123"/>
    <xf numFmtId="0" fontId="8" fillId="85" borderId="123"/>
    <xf numFmtId="169" fontId="74" fillId="85" borderId="123" applyNumberFormat="0" applyFont="0" applyFill="0" applyBorder="0" applyAlignment="0" applyProtection="0">
      <alignment vertical="top"/>
    </xf>
    <xf numFmtId="0" fontId="8" fillId="85" borderId="123"/>
    <xf numFmtId="0" fontId="74" fillId="85" borderId="123"/>
    <xf numFmtId="0" fontId="8" fillId="85" borderId="123"/>
    <xf numFmtId="0" fontId="8" fillId="85" borderId="123"/>
    <xf numFmtId="0" fontId="74" fillId="85" borderId="123"/>
    <xf numFmtId="0" fontId="74" fillId="85" borderId="123"/>
    <xf numFmtId="0" fontId="74" fillId="85" borderId="123"/>
    <xf numFmtId="0" fontId="74" fillId="85" borderId="123"/>
    <xf numFmtId="4" fontId="74" fillId="85" borderId="123">
      <alignment horizontal="center" vertical="center" wrapText="1" shrinkToFit="1"/>
    </xf>
    <xf numFmtId="0" fontId="74" fillId="114" borderId="182" applyNumberFormat="0" applyFont="0" applyAlignment="0" applyProtection="0"/>
    <xf numFmtId="0" fontId="8" fillId="100" borderId="69" applyNumberFormat="0" applyFont="0" applyAlignment="0" applyProtection="0"/>
    <xf numFmtId="9" fontId="8" fillId="85" borderId="123" applyFont="0" applyFill="0" applyBorder="0" applyAlignment="0" applyProtection="0"/>
    <xf numFmtId="214" fontId="81" fillId="85" borderId="123">
      <protection locked="0"/>
    </xf>
    <xf numFmtId="9" fontId="78" fillId="85" borderId="123" applyFill="0" applyBorder="0" applyAlignment="0" applyProtection="0"/>
    <xf numFmtId="9" fontId="74" fillId="85" borderId="123" applyFont="0" applyFill="0" applyBorder="0" applyAlignment="0" applyProtection="0"/>
    <xf numFmtId="9" fontId="79" fillId="85" borderId="123" applyFont="0" applyFill="0" applyBorder="0" applyAlignment="0" applyProtection="0"/>
    <xf numFmtId="9" fontId="79" fillId="85" borderId="123" applyFont="0" applyFill="0" applyBorder="0" applyAlignment="0" applyProtection="0"/>
    <xf numFmtId="9" fontId="79" fillId="85" borderId="123" applyFont="0" applyFill="0" applyBorder="0" applyAlignment="0" applyProtection="0"/>
    <xf numFmtId="9" fontId="8" fillId="85" borderId="123" applyFont="0" applyFill="0" applyBorder="0" applyAlignment="0" applyProtection="0"/>
    <xf numFmtId="9" fontId="8" fillId="85" borderId="123" applyFont="0" applyFill="0" applyBorder="0" applyAlignment="0" applyProtection="0"/>
    <xf numFmtId="9" fontId="8" fillId="85" borderId="123" applyFont="0" applyFill="0" applyBorder="0" applyAlignment="0" applyProtection="0"/>
    <xf numFmtId="9" fontId="8" fillId="85" borderId="123" applyFont="0" applyFill="0" applyBorder="0" applyAlignment="0" applyProtection="0"/>
    <xf numFmtId="9" fontId="8" fillId="85" borderId="123" applyFont="0" applyFill="0" applyBorder="0" applyAlignment="0" applyProtection="0"/>
    <xf numFmtId="9" fontId="8" fillId="85" borderId="123" applyFont="0" applyFill="0" applyBorder="0" applyAlignment="0" applyProtection="0"/>
    <xf numFmtId="9" fontId="8" fillId="85" borderId="123" applyFont="0" applyFill="0" applyBorder="0" applyAlignment="0" applyProtection="0"/>
    <xf numFmtId="0" fontId="74" fillId="85" borderId="123" applyFont="0" applyFill="0" applyBorder="0" applyAlignment="0" applyProtection="0"/>
    <xf numFmtId="0" fontId="74" fillId="85" borderId="123" applyFont="0" applyFill="0" applyBorder="0" applyAlignment="0" applyProtection="0"/>
    <xf numFmtId="208" fontId="79" fillId="85" borderId="123" applyFont="0" applyFill="0" applyBorder="0" applyAlignment="0" applyProtection="0"/>
    <xf numFmtId="208" fontId="79" fillId="85" borderId="123" applyFont="0" applyFill="0" applyBorder="0" applyAlignment="0" applyProtection="0"/>
    <xf numFmtId="169" fontId="79" fillId="85" borderId="123" applyFont="0" applyFill="0" applyBorder="0" applyAlignment="0" applyProtection="0"/>
    <xf numFmtId="208" fontId="79" fillId="85" borderId="123" applyFont="0" applyFill="0" applyBorder="0" applyAlignment="0" applyProtection="0"/>
    <xf numFmtId="208" fontId="79" fillId="85" borderId="123" applyFont="0" applyFill="0" applyBorder="0" applyAlignment="0" applyProtection="0"/>
    <xf numFmtId="208" fontId="79" fillId="85" borderId="123" applyFont="0" applyFill="0" applyBorder="0" applyAlignment="0" applyProtection="0"/>
    <xf numFmtId="169" fontId="79" fillId="85" borderId="123" applyFont="0" applyFill="0" applyBorder="0" applyAlignment="0" applyProtection="0"/>
    <xf numFmtId="43" fontId="74" fillId="85" borderId="123" applyFont="0" applyFill="0" applyBorder="0" applyAlignment="0" applyProtection="0"/>
    <xf numFmtId="200" fontId="74" fillId="85" borderId="123" applyFont="0" applyFill="0" applyBorder="0" applyAlignment="0" applyProtection="0"/>
    <xf numFmtId="203" fontId="8" fillId="85" borderId="123" applyFont="0" applyFill="0" applyBorder="0" applyAlignment="0" applyProtection="0"/>
    <xf numFmtId="208" fontId="8" fillId="85" borderId="123" applyFont="0" applyFill="0" applyBorder="0" applyAlignment="0" applyProtection="0"/>
    <xf numFmtId="208" fontId="8" fillId="85" borderId="123" applyFont="0" applyFill="0" applyBorder="0" applyAlignment="0" applyProtection="0"/>
    <xf numFmtId="208" fontId="8" fillId="85" borderId="123" applyFont="0" applyFill="0" applyBorder="0" applyAlignment="0" applyProtection="0"/>
    <xf numFmtId="208" fontId="8" fillId="85" borderId="123" applyFont="0" applyFill="0" applyBorder="0" applyAlignment="0" applyProtection="0"/>
    <xf numFmtId="208" fontId="8" fillId="85" borderId="123" applyFont="0" applyFill="0" applyBorder="0" applyAlignment="0" applyProtection="0"/>
    <xf numFmtId="169" fontId="8" fillId="85" borderId="123" applyFont="0" applyFill="0" applyBorder="0" applyAlignment="0" applyProtection="0"/>
    <xf numFmtId="217" fontId="74" fillId="85" borderId="123" applyFont="0" applyFill="0" applyBorder="0" applyAlignment="0" applyProtection="0"/>
    <xf numFmtId="169" fontId="74" fillId="85" borderId="123" applyFont="0" applyFill="0" applyBorder="0" applyAlignment="0" applyProtection="0"/>
    <xf numFmtId="0" fontId="85" fillId="85" borderId="183" applyNumberFormat="0" applyFill="0" applyAlignment="0" applyProtection="0"/>
    <xf numFmtId="218" fontId="86" fillId="85" borderId="123">
      <protection locked="0"/>
    </xf>
    <xf numFmtId="218" fontId="86" fillId="85" borderId="123">
      <protection locked="0"/>
    </xf>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168" fontId="8" fillId="85" borderId="123" applyFont="0" applyFill="0" applyBorder="0" applyAlignment="0" applyProtection="0"/>
    <xf numFmtId="168" fontId="74" fillId="85" borderId="123" applyFont="0" applyFill="0" applyBorder="0" applyAlignment="0" applyProtection="0"/>
    <xf numFmtId="208" fontId="87" fillId="85" borderId="123" applyFont="0" applyFill="0" applyBorder="0" applyAlignment="0" applyProtection="0"/>
    <xf numFmtId="208" fontId="87" fillId="85" borderId="123" applyFont="0" applyFill="0" applyBorder="0" applyAlignment="0" applyProtection="0"/>
    <xf numFmtId="169" fontId="87" fillId="85" borderId="123" applyFont="0" applyFill="0" applyBorder="0" applyAlignment="0" applyProtection="0"/>
    <xf numFmtId="208" fontId="87" fillId="85" borderId="123" applyFont="0" applyFill="0" applyBorder="0" applyAlignment="0" applyProtection="0"/>
    <xf numFmtId="208" fontId="87" fillId="85" borderId="123" applyFont="0" applyFill="0" applyBorder="0" applyAlignment="0" applyProtection="0"/>
    <xf numFmtId="208" fontId="87" fillId="85" borderId="123" applyFont="0" applyFill="0" applyBorder="0" applyAlignment="0" applyProtection="0"/>
    <xf numFmtId="171" fontId="87" fillId="85" borderId="123" applyFont="0" applyFill="0" applyBorder="0" applyAlignment="0" applyProtection="0"/>
    <xf numFmtId="219" fontId="87" fillId="85" borderId="123" applyFont="0" applyFill="0" applyBorder="0" applyAlignment="0" applyProtection="0"/>
    <xf numFmtId="171" fontId="87"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43" fontId="8" fillId="85" borderId="123" applyFont="0" applyFill="0" applyBorder="0" applyAlignment="0" applyProtection="0"/>
    <xf numFmtId="3" fontId="74" fillId="85" borderId="123"/>
    <xf numFmtId="3" fontId="74" fillId="85" borderId="123"/>
    <xf numFmtId="204" fontId="74" fillId="85" borderId="123" applyFont="0" applyFill="0" applyBorder="0" applyAlignment="0" applyProtection="0"/>
    <xf numFmtId="168" fontId="9" fillId="85" borderId="123"/>
    <xf numFmtId="0" fontId="73" fillId="85" borderId="123"/>
    <xf numFmtId="9" fontId="9" fillId="85" borderId="123" applyFont="0" applyFill="0" applyBorder="0" applyAlignment="0" applyProtection="0"/>
    <xf numFmtId="0" fontId="73" fillId="85" borderId="123"/>
    <xf numFmtId="168" fontId="9" fillId="85" borderId="123"/>
    <xf numFmtId="0" fontId="9" fillId="85" borderId="123"/>
    <xf numFmtId="0" fontId="72" fillId="85" borderId="123" applyNumberFormat="0" applyFill="0" applyBorder="0" applyAlignment="0" applyProtection="0"/>
    <xf numFmtId="0" fontId="46" fillId="85" borderId="123"/>
    <xf numFmtId="0" fontId="9" fillId="85" borderId="123"/>
    <xf numFmtId="9" fontId="73" fillId="85" borderId="123" applyFont="0" applyFill="0" applyBorder="0" applyAlignment="0" applyProtection="0"/>
    <xf numFmtId="0" fontId="73" fillId="85" borderId="123"/>
    <xf numFmtId="0" fontId="7" fillId="85" borderId="123"/>
    <xf numFmtId="0" fontId="73" fillId="85" borderId="123"/>
    <xf numFmtId="0" fontId="73" fillId="85" borderId="123"/>
    <xf numFmtId="0" fontId="73" fillId="85" borderId="123"/>
    <xf numFmtId="0" fontId="73" fillId="85" borderId="123"/>
    <xf numFmtId="0" fontId="89" fillId="85" borderId="123"/>
    <xf numFmtId="0" fontId="6" fillId="85" borderId="123"/>
    <xf numFmtId="0" fontId="46" fillId="85" borderId="123"/>
    <xf numFmtId="169" fontId="9" fillId="85" borderId="123"/>
    <xf numFmtId="0" fontId="9" fillId="85" borderId="123"/>
    <xf numFmtId="0" fontId="5" fillId="85" borderId="123"/>
    <xf numFmtId="44" fontId="5" fillId="85" borderId="123" applyFont="0" applyFill="0" applyBorder="0" applyAlignment="0" applyProtection="0"/>
    <xf numFmtId="9" fontId="5" fillId="85" borderId="123" applyFont="0" applyFill="0" applyBorder="0" applyAlignment="0" applyProtection="0"/>
    <xf numFmtId="43" fontId="73" fillId="0" borderId="0" applyFont="0" applyFill="0" applyBorder="0" applyAlignment="0" applyProtection="0"/>
    <xf numFmtId="0" fontId="4" fillId="85" borderId="123"/>
    <xf numFmtId="43" fontId="4" fillId="85" borderId="123" applyFont="0" applyFill="0" applyBorder="0" applyAlignment="0" applyProtection="0"/>
    <xf numFmtId="0" fontId="91" fillId="85" borderId="123"/>
    <xf numFmtId="0" fontId="90" fillId="85" borderId="123"/>
    <xf numFmtId="43" fontId="79" fillId="85" borderId="123" applyFont="0" applyFill="0" applyBorder="0" applyAlignment="0" applyProtection="0"/>
    <xf numFmtId="0" fontId="79" fillId="85" borderId="123"/>
    <xf numFmtId="0" fontId="73" fillId="85" borderId="123"/>
    <xf numFmtId="0" fontId="74" fillId="85" borderId="123"/>
    <xf numFmtId="43" fontId="79" fillId="85" borderId="123"/>
    <xf numFmtId="168" fontId="79" fillId="85" borderId="123"/>
    <xf numFmtId="9" fontId="79" fillId="85" borderId="123" applyFont="0" applyFill="0" applyBorder="0" applyAlignment="0" applyProtection="0"/>
    <xf numFmtId="43" fontId="79" fillId="85" borderId="123"/>
    <xf numFmtId="0" fontId="79" fillId="85" borderId="123"/>
    <xf numFmtId="168" fontId="79" fillId="85" borderId="123"/>
    <xf numFmtId="9" fontId="79" fillId="85" borderId="123" applyFont="0" applyFill="0" applyBorder="0" applyAlignment="0" applyProtection="0"/>
    <xf numFmtId="168" fontId="79" fillId="85" borderId="123"/>
    <xf numFmtId="43" fontId="79" fillId="85" borderId="123"/>
    <xf numFmtId="0" fontId="90" fillId="85" borderId="123"/>
    <xf numFmtId="9" fontId="90" fillId="85" borderId="123" applyFont="0" applyFill="0" applyBorder="0" applyAlignment="0" applyProtection="0"/>
    <xf numFmtId="168" fontId="90" fillId="85" borderId="123" applyFont="0" applyFill="0" applyBorder="0" applyAlignment="0" applyProtection="0"/>
    <xf numFmtId="0" fontId="90" fillId="85" borderId="123" applyFont="0" applyFill="0" applyBorder="0" applyAlignment="0" applyProtection="0"/>
    <xf numFmtId="9" fontId="90" fillId="85" borderId="123" applyFont="0" applyFill="0" applyBorder="0" applyAlignment="0" applyProtection="0"/>
    <xf numFmtId="44" fontId="73" fillId="85" borderId="123" applyFont="0" applyFill="0" applyBorder="0" applyAlignment="0" applyProtection="0"/>
    <xf numFmtId="0" fontId="3" fillId="85" borderId="123"/>
    <xf numFmtId="0" fontId="3" fillId="85" borderId="123"/>
    <xf numFmtId="0" fontId="2" fillId="85" borderId="123"/>
    <xf numFmtId="43" fontId="74" fillId="85" borderId="123" applyFont="0" applyFill="0" applyBorder="0" applyAlignment="0" applyProtection="0"/>
    <xf numFmtId="0" fontId="73" fillId="85" borderId="123"/>
    <xf numFmtId="0" fontId="9" fillId="85" borderId="123"/>
    <xf numFmtId="43" fontId="79" fillId="85" borderId="123"/>
    <xf numFmtId="43" fontId="79" fillId="85" borderId="123"/>
    <xf numFmtId="0" fontId="2" fillId="85" borderId="123"/>
    <xf numFmtId="43" fontId="79" fillId="85" borderId="123"/>
    <xf numFmtId="44" fontId="79" fillId="85" borderId="123" applyFont="0" applyFill="0" applyBorder="0" applyAlignment="0" applyProtection="0"/>
    <xf numFmtId="0" fontId="2" fillId="85" borderId="123"/>
    <xf numFmtId="0" fontId="93" fillId="85" borderId="123"/>
    <xf numFmtId="0" fontId="1" fillId="85" borderId="123"/>
    <xf numFmtId="0" fontId="73" fillId="85" borderId="123"/>
    <xf numFmtId="0" fontId="111" fillId="85" borderId="123"/>
    <xf numFmtId="43" fontId="74" fillId="85" borderId="123" quotePrefix="1" applyFont="0" applyFill="0" applyBorder="0" applyAlignment="0">
      <protection locked="0"/>
    </xf>
    <xf numFmtId="9" fontId="74" fillId="85" borderId="123" quotePrefix="1" applyFont="0" applyFill="0" applyBorder="0" applyAlignment="0">
      <protection locked="0"/>
    </xf>
    <xf numFmtId="0" fontId="119" fillId="85" borderId="123"/>
  </cellStyleXfs>
  <cellXfs count="1453">
    <xf numFmtId="0" fontId="0" fillId="0" borderId="0" xfId="0"/>
    <xf numFmtId="0" fontId="76" fillId="85" borderId="145" xfId="561" applyFont="1" applyBorder="1"/>
    <xf numFmtId="0" fontId="76" fillId="85" borderId="123" xfId="561" applyFont="1"/>
    <xf numFmtId="0" fontId="76" fillId="85" borderId="155" xfId="561" applyFont="1" applyBorder="1"/>
    <xf numFmtId="0" fontId="76" fillId="85" borderId="156" xfId="561" applyFont="1" applyBorder="1"/>
    <xf numFmtId="0" fontId="76" fillId="85" borderId="146" xfId="561" applyFont="1" applyBorder="1"/>
    <xf numFmtId="0" fontId="71" fillId="85" borderId="145" xfId="561" applyFont="1" applyBorder="1"/>
    <xf numFmtId="0" fontId="71" fillId="85" borderId="123" xfId="561" applyFont="1"/>
    <xf numFmtId="0" fontId="75" fillId="85" borderId="151" xfId="561" applyFont="1" applyBorder="1" applyAlignment="1">
      <alignment horizontal="center" vertical="center" wrapText="1"/>
    </xf>
    <xf numFmtId="0" fontId="76" fillId="85" borderId="155" xfId="561" applyFont="1" applyBorder="1" applyAlignment="1">
      <alignment vertical="center"/>
    </xf>
    <xf numFmtId="0" fontId="71" fillId="85" borderId="157" xfId="561" applyFont="1" applyBorder="1" applyAlignment="1">
      <alignment vertical="center"/>
    </xf>
    <xf numFmtId="0" fontId="71" fillId="85" borderId="145" xfId="561" applyFont="1" applyBorder="1" applyAlignment="1">
      <alignment vertical="center"/>
    </xf>
    <xf numFmtId="0" fontId="75" fillId="85" borderId="150" xfId="561" applyFont="1" applyBorder="1" applyAlignment="1">
      <alignment horizontal="center" vertical="center"/>
    </xf>
    <xf numFmtId="0" fontId="76" fillId="85" borderId="154" xfId="561" applyFont="1" applyBorder="1" applyAlignment="1">
      <alignment vertical="center"/>
    </xf>
    <xf numFmtId="0" fontId="92" fillId="85" borderId="142" xfId="772" applyFont="1" applyBorder="1" applyAlignment="1">
      <alignment vertical="center" wrapText="1"/>
    </xf>
    <xf numFmtId="0" fontId="75" fillId="85" borderId="145" xfId="561" applyFont="1" applyBorder="1" applyAlignment="1">
      <alignment vertical="center"/>
    </xf>
    <xf numFmtId="168" fontId="75" fillId="85" borderId="151" xfId="774" applyFont="1" applyFill="1" applyBorder="1" applyAlignment="1">
      <alignment horizontal="center" vertical="center"/>
    </xf>
    <xf numFmtId="168" fontId="75" fillId="85" borderId="152" xfId="774" applyFont="1" applyFill="1" applyBorder="1" applyAlignment="1">
      <alignment horizontal="center" vertical="center"/>
    </xf>
    <xf numFmtId="0" fontId="75" fillId="85" borderId="151" xfId="561" applyFont="1" applyBorder="1" applyAlignment="1">
      <alignment horizontal="center" vertical="center"/>
    </xf>
    <xf numFmtId="0" fontId="75" fillId="85" borderId="153" xfId="561" applyFont="1" applyBorder="1" applyAlignment="1">
      <alignment horizontal="center" vertical="center"/>
    </xf>
    <xf numFmtId="0" fontId="75" fillId="85" borderId="123" xfId="561" applyFont="1" applyAlignment="1">
      <alignment vertical="center"/>
    </xf>
    <xf numFmtId="49" fontId="75" fillId="85" borderId="191" xfId="751" applyNumberFormat="1" applyFont="1" applyBorder="1" applyAlignment="1">
      <alignment horizontal="center" vertical="center"/>
    </xf>
    <xf numFmtId="1" fontId="75" fillId="85" borderId="124" xfId="751" applyNumberFormat="1" applyFont="1" applyBorder="1" applyAlignment="1">
      <alignment horizontal="center" vertical="center"/>
    </xf>
    <xf numFmtId="170" fontId="75" fillId="85" borderId="103" xfId="751" applyNumberFormat="1" applyFont="1" applyBorder="1" applyAlignment="1">
      <alignment horizontal="center" vertical="center"/>
    </xf>
    <xf numFmtId="4" fontId="76" fillId="85" borderId="124" xfId="751" applyNumberFormat="1" applyFont="1" applyBorder="1" applyAlignment="1">
      <alignment horizontal="right" vertical="center"/>
    </xf>
    <xf numFmtId="170" fontId="75" fillId="117" borderId="102" xfId="751" applyNumberFormat="1" applyFont="1" applyFill="1" applyBorder="1" applyAlignment="1">
      <alignment horizontal="right" vertical="center"/>
    </xf>
    <xf numFmtId="4" fontId="76" fillId="85" borderId="240" xfId="751" applyNumberFormat="1" applyFont="1" applyBorder="1" applyAlignment="1">
      <alignment horizontal="right" vertical="center"/>
    </xf>
    <xf numFmtId="4" fontId="76" fillId="85" borderId="89" xfId="751" applyNumberFormat="1" applyFont="1" applyBorder="1" applyAlignment="1">
      <alignment horizontal="right" vertical="center"/>
    </xf>
    <xf numFmtId="4" fontId="76" fillId="0" borderId="119" xfId="751" applyNumberFormat="1" applyFont="1" applyFill="1" applyBorder="1" applyAlignment="1">
      <alignment vertical="center"/>
    </xf>
    <xf numFmtId="4" fontId="76" fillId="0" borderId="225" xfId="751" applyNumberFormat="1" applyFont="1" applyFill="1" applyBorder="1" applyAlignment="1">
      <alignment vertical="center"/>
    </xf>
    <xf numFmtId="4" fontId="76" fillId="85" borderId="90" xfId="751" applyNumberFormat="1" applyFont="1" applyBorder="1" applyAlignment="1">
      <alignment vertical="center"/>
    </xf>
    <xf numFmtId="4" fontId="76" fillId="85" borderId="225" xfId="751" applyNumberFormat="1" applyFont="1" applyBorder="1" applyAlignment="1">
      <alignment vertical="center"/>
    </xf>
    <xf numFmtId="4" fontId="76" fillId="85" borderId="119" xfId="751" applyNumberFormat="1" applyFont="1" applyBorder="1" applyAlignment="1">
      <alignment vertical="center"/>
    </xf>
    <xf numFmtId="4" fontId="76" fillId="0" borderId="90" xfId="751" applyNumberFormat="1" applyFont="1" applyFill="1" applyBorder="1" applyAlignment="1">
      <alignment vertical="center"/>
    </xf>
    <xf numFmtId="49" fontId="76" fillId="85" borderId="120" xfId="751" applyNumberFormat="1" applyFont="1" applyBorder="1" applyAlignment="1">
      <alignment horizontal="center" vertical="center"/>
    </xf>
    <xf numFmtId="0" fontId="76" fillId="85" borderId="121" xfId="751" applyFont="1" applyBorder="1" applyAlignment="1">
      <alignment horizontal="center" vertical="center"/>
    </xf>
    <xf numFmtId="49" fontId="75" fillId="85" borderId="112" xfId="751" applyNumberFormat="1" applyFont="1" applyBorder="1" applyAlignment="1">
      <alignment horizontal="left" vertical="center"/>
    </xf>
    <xf numFmtId="0" fontId="11" fillId="87" borderId="231" xfId="201" applyFont="1" applyFill="1" applyBorder="1" applyAlignment="1">
      <alignment horizontal="center" vertical="center"/>
    </xf>
    <xf numFmtId="0" fontId="11" fillId="90" borderId="91" xfId="201" applyFont="1" applyFill="1" applyBorder="1" applyAlignment="1">
      <alignment horizontal="center" vertical="center"/>
    </xf>
    <xf numFmtId="1" fontId="11" fillId="88" borderId="86" xfId="201" applyNumberFormat="1" applyFont="1" applyFill="1" applyBorder="1" applyAlignment="1">
      <alignment horizontal="center" vertical="center" wrapText="1"/>
    </xf>
    <xf numFmtId="2" fontId="11" fillId="88" borderId="86" xfId="201" applyNumberFormat="1" applyFont="1" applyFill="1" applyBorder="1" applyAlignment="1">
      <alignment horizontal="center" vertical="center" wrapText="1"/>
    </xf>
    <xf numFmtId="1" fontId="11" fillId="89" borderId="232" xfId="201" applyNumberFormat="1" applyFont="1" applyFill="1" applyBorder="1" applyAlignment="1">
      <alignment horizontal="center" vertical="center" wrapText="1"/>
    </xf>
    <xf numFmtId="0" fontId="11" fillId="91" borderId="248" xfId="201" applyFont="1" applyFill="1" applyBorder="1" applyAlignment="1">
      <alignment horizontal="center" vertical="center"/>
    </xf>
    <xf numFmtId="0" fontId="11" fillId="97" borderId="249" xfId="201" applyFont="1" applyFill="1" applyBorder="1" applyAlignment="1">
      <alignment horizontal="center" vertical="center"/>
    </xf>
    <xf numFmtId="1" fontId="11" fillId="92" borderId="92" xfId="201" applyNumberFormat="1" applyFont="1" applyFill="1" applyBorder="1" applyAlignment="1">
      <alignment horizontal="center" vertical="center" wrapText="1"/>
    </xf>
    <xf numFmtId="1" fontId="11" fillId="92" borderId="92" xfId="201" applyNumberFormat="1" applyFont="1" applyFill="1" applyBorder="1" applyAlignment="1">
      <alignment horizontal="left" vertical="center" wrapText="1"/>
    </xf>
    <xf numFmtId="2" fontId="11" fillId="92" borderId="92" xfId="201" applyNumberFormat="1" applyFont="1" applyFill="1" applyBorder="1" applyAlignment="1">
      <alignment horizontal="center" vertical="center" wrapText="1"/>
    </xf>
    <xf numFmtId="1" fontId="11" fillId="93" borderId="250" xfId="201" applyNumberFormat="1" applyFont="1" applyFill="1" applyBorder="1" applyAlignment="1">
      <alignment horizontal="center" vertical="center" wrapText="1"/>
    </xf>
    <xf numFmtId="0" fontId="11" fillId="0" borderId="233" xfId="201" applyFont="1" applyBorder="1" applyAlignment="1">
      <alignment horizontal="center" vertical="center"/>
    </xf>
    <xf numFmtId="0" fontId="11" fillId="85" borderId="113" xfId="733" applyFont="1" applyBorder="1" applyAlignment="1">
      <alignment horizontal="center" vertical="center"/>
    </xf>
    <xf numFmtId="1" fontId="11" fillId="85" borderId="121" xfId="733" applyNumberFormat="1" applyFont="1" applyBorder="1" applyAlignment="1">
      <alignment horizontal="center" vertical="center" wrapText="1"/>
    </xf>
    <xf numFmtId="1" fontId="11" fillId="85" borderId="121" xfId="733" applyNumberFormat="1" applyFont="1" applyBorder="1" applyAlignment="1">
      <alignment vertical="center" wrapText="1"/>
    </xf>
    <xf numFmtId="4" fontId="11" fillId="85" borderId="121" xfId="733" applyNumberFormat="1" applyFont="1" applyBorder="1" applyAlignment="1">
      <alignment vertical="center" wrapText="1"/>
    </xf>
    <xf numFmtId="4" fontId="11" fillId="85" borderId="234" xfId="733" applyNumberFormat="1" applyFont="1" applyBorder="1" applyAlignment="1">
      <alignment vertical="center" wrapText="1"/>
    </xf>
    <xf numFmtId="4" fontId="11" fillId="85" borderId="121" xfId="733" applyNumberFormat="1" applyFont="1" applyBorder="1" applyAlignment="1">
      <alignment horizontal="center" vertical="center" wrapText="1"/>
    </xf>
    <xf numFmtId="0" fontId="94" fillId="0" borderId="233" xfId="201" applyFont="1" applyBorder="1" applyAlignment="1">
      <alignment horizontal="center" vertical="center"/>
    </xf>
    <xf numFmtId="0" fontId="94" fillId="85" borderId="113" xfId="733" applyFont="1" applyBorder="1" applyAlignment="1">
      <alignment horizontal="center" vertical="center"/>
    </xf>
    <xf numFmtId="1" fontId="94" fillId="85" borderId="121" xfId="733" applyNumberFormat="1" applyFont="1" applyBorder="1" applyAlignment="1">
      <alignment horizontal="center" vertical="center" wrapText="1"/>
    </xf>
    <xf numFmtId="1" fontId="94" fillId="85" borderId="121" xfId="733" applyNumberFormat="1" applyFont="1" applyBorder="1" applyAlignment="1">
      <alignment vertical="center" wrapText="1"/>
    </xf>
    <xf numFmtId="4" fontId="94" fillId="85" borderId="121" xfId="733" applyNumberFormat="1" applyFont="1" applyBorder="1" applyAlignment="1">
      <alignment vertical="center" wrapText="1"/>
    </xf>
    <xf numFmtId="4" fontId="94" fillId="85" borderId="234" xfId="733" applyNumberFormat="1" applyFont="1" applyBorder="1" applyAlignment="1">
      <alignment vertical="center" wrapText="1"/>
    </xf>
    <xf numFmtId="0" fontId="94" fillId="0" borderId="113" xfId="733" applyFont="1" applyFill="1" applyBorder="1" applyAlignment="1">
      <alignment horizontal="center" vertical="center"/>
    </xf>
    <xf numFmtId="1" fontId="94" fillId="0" borderId="121" xfId="733" applyNumberFormat="1" applyFont="1" applyFill="1" applyBorder="1" applyAlignment="1">
      <alignment horizontal="center" vertical="center" wrapText="1"/>
    </xf>
    <xf numFmtId="1" fontId="94" fillId="0" borderId="121" xfId="733" applyNumberFormat="1" applyFont="1" applyFill="1" applyBorder="1" applyAlignment="1">
      <alignment vertical="center" wrapText="1"/>
    </xf>
    <xf numFmtId="4" fontId="94" fillId="0" borderId="121" xfId="733" applyNumberFormat="1" applyFont="1" applyFill="1" applyBorder="1" applyAlignment="1">
      <alignment vertical="center" wrapText="1"/>
    </xf>
    <xf numFmtId="4" fontId="75" fillId="85" borderId="121" xfId="733" applyNumberFormat="1" applyFont="1" applyBorder="1" applyAlignment="1">
      <alignment horizontal="center" vertical="center" wrapText="1"/>
    </xf>
    <xf numFmtId="4" fontId="76" fillId="85" borderId="121" xfId="733" applyNumberFormat="1" applyFont="1" applyBorder="1" applyAlignment="1">
      <alignment horizontal="center" vertical="center" wrapText="1"/>
    </xf>
    <xf numFmtId="0" fontId="92" fillId="122" borderId="177" xfId="772" applyFont="1" applyFill="1" applyBorder="1" applyAlignment="1">
      <alignment vertical="center"/>
    </xf>
    <xf numFmtId="0" fontId="91" fillId="122" borderId="199" xfId="772" applyFont="1" applyFill="1" applyBorder="1" applyAlignment="1">
      <alignment vertical="center"/>
    </xf>
    <xf numFmtId="0" fontId="91" fillId="120" borderId="202" xfId="767" applyFont="1" applyFill="1" applyBorder="1" applyAlignment="1">
      <alignment horizontal="left" vertical="center"/>
    </xf>
    <xf numFmtId="10" fontId="76" fillId="115" borderId="203" xfId="474" applyNumberFormat="1" applyFont="1" applyFill="1" applyBorder="1" applyAlignment="1">
      <alignment vertical="center"/>
    </xf>
    <xf numFmtId="0" fontId="91" fillId="120" borderId="204" xfId="767" applyFont="1" applyFill="1" applyBorder="1" applyAlignment="1">
      <alignment horizontal="center" vertical="center"/>
    </xf>
    <xf numFmtId="0" fontId="91" fillId="120" borderId="203" xfId="767" applyFont="1" applyFill="1" applyBorder="1" applyAlignment="1">
      <alignment horizontal="left" vertical="center"/>
    </xf>
    <xf numFmtId="10" fontId="91" fillId="120" borderId="206" xfId="773" applyNumberFormat="1" applyFont="1" applyFill="1" applyBorder="1" applyAlignment="1" applyProtection="1">
      <alignment vertical="center"/>
      <protection locked="0"/>
    </xf>
    <xf numFmtId="0" fontId="91" fillId="120" borderId="207" xfId="767" applyFont="1" applyFill="1" applyBorder="1" applyAlignment="1">
      <alignment horizontal="left" vertical="center"/>
    </xf>
    <xf numFmtId="10" fontId="76" fillId="115" borderId="192" xfId="474" applyNumberFormat="1" applyFont="1" applyFill="1" applyBorder="1" applyAlignment="1">
      <alignment vertical="center"/>
    </xf>
    <xf numFmtId="0" fontId="91" fillId="120" borderId="208" xfId="767" applyFont="1" applyFill="1" applyBorder="1" applyAlignment="1">
      <alignment horizontal="center" vertical="center"/>
    </xf>
    <xf numFmtId="0" fontId="91" fillId="120" borderId="192" xfId="767" applyFont="1" applyFill="1" applyBorder="1" applyAlignment="1">
      <alignment horizontal="left" vertical="center"/>
    </xf>
    <xf numFmtId="0" fontId="91" fillId="120" borderId="209" xfId="767" applyFont="1" applyFill="1" applyBorder="1" applyAlignment="1">
      <alignment horizontal="left" vertical="center"/>
    </xf>
    <xf numFmtId="0" fontId="91" fillId="120" borderId="210" xfId="767" applyFont="1" applyFill="1" applyBorder="1" applyAlignment="1">
      <alignment horizontal="left" vertical="center"/>
    </xf>
    <xf numFmtId="0" fontId="91" fillId="120" borderId="202" xfId="772" applyFont="1" applyFill="1" applyBorder="1" applyAlignment="1">
      <alignment horizontal="left" vertical="center"/>
    </xf>
    <xf numFmtId="0" fontId="91" fillId="120" borderId="207" xfId="772" applyFont="1" applyFill="1" applyBorder="1" applyAlignment="1">
      <alignment horizontal="left" vertical="center"/>
    </xf>
    <xf numFmtId="0" fontId="91" fillId="120" borderId="209" xfId="772" applyFont="1" applyFill="1" applyBorder="1" applyAlignment="1">
      <alignment horizontal="left" vertical="center"/>
    </xf>
    <xf numFmtId="0" fontId="91" fillId="120" borderId="216" xfId="772" applyFont="1" applyFill="1" applyBorder="1" applyAlignment="1">
      <alignment horizontal="left" vertical="center"/>
    </xf>
    <xf numFmtId="0" fontId="75" fillId="0" borderId="142" xfId="0" applyFont="1" applyBorder="1"/>
    <xf numFmtId="0" fontId="94" fillId="0" borderId="143" xfId="0" applyFont="1" applyBorder="1"/>
    <xf numFmtId="0" fontId="94" fillId="0" borderId="144" xfId="0" applyFont="1" applyBorder="1"/>
    <xf numFmtId="0" fontId="94" fillId="0" borderId="145" xfId="0" applyFont="1" applyBorder="1"/>
    <xf numFmtId="0" fontId="76" fillId="0" borderId="147" xfId="0" applyFont="1" applyBorder="1"/>
    <xf numFmtId="10" fontId="75" fillId="85" borderId="160" xfId="561" applyNumberFormat="1" applyFont="1" applyBorder="1" applyAlignment="1">
      <alignment wrapText="1"/>
    </xf>
    <xf numFmtId="43" fontId="76" fillId="85" borderId="167" xfId="775" applyNumberFormat="1" applyFont="1" applyFill="1" applyBorder="1" applyAlignment="1">
      <alignment wrapText="1"/>
    </xf>
    <xf numFmtId="43" fontId="76" fillId="85" borderId="163" xfId="775" applyNumberFormat="1" applyFont="1" applyFill="1" applyBorder="1" applyAlignment="1">
      <alignment wrapText="1"/>
    </xf>
    <xf numFmtId="0" fontId="75" fillId="85" borderId="164" xfId="561" applyFont="1" applyBorder="1" applyAlignment="1">
      <alignment horizontal="center" vertical="center" wrapText="1"/>
    </xf>
    <xf numFmtId="0" fontId="75" fillId="85" borderId="165" xfId="561" applyFont="1" applyBorder="1" applyAlignment="1">
      <alignment vertical="center" wrapText="1"/>
    </xf>
    <xf numFmtId="0" fontId="75" fillId="85" borderId="165" xfId="775" applyFont="1" applyFill="1" applyBorder="1" applyAlignment="1">
      <alignment wrapText="1"/>
    </xf>
    <xf numFmtId="10" fontId="76" fillId="85" borderId="165" xfId="561" applyNumberFormat="1" applyFont="1" applyBorder="1" applyAlignment="1">
      <alignment wrapText="1"/>
    </xf>
    <xf numFmtId="10" fontId="76" fillId="85" borderId="166" xfId="561" applyNumberFormat="1" applyFont="1" applyBorder="1" applyAlignment="1">
      <alignment wrapText="1"/>
    </xf>
    <xf numFmtId="0" fontId="76" fillId="85" borderId="164" xfId="561" applyFont="1" applyBorder="1" applyAlignment="1">
      <alignment horizontal="center" vertical="center" wrapText="1"/>
    </xf>
    <xf numFmtId="0" fontId="75" fillId="85" borderId="165" xfId="561" applyFont="1" applyBorder="1" applyAlignment="1">
      <alignment horizontal="center" vertical="center" wrapText="1"/>
    </xf>
    <xf numFmtId="4" fontId="75" fillId="85" borderId="165" xfId="775" applyNumberFormat="1" applyFont="1" applyFill="1" applyBorder="1" applyAlignment="1">
      <alignment wrapText="1"/>
    </xf>
    <xf numFmtId="10" fontId="75" fillId="85" borderId="168" xfId="776" applyNumberFormat="1" applyFont="1" applyFill="1" applyBorder="1" applyAlignment="1">
      <alignment wrapText="1"/>
    </xf>
    <xf numFmtId="0" fontId="75" fillId="85" borderId="169" xfId="561" applyFont="1" applyBorder="1" applyAlignment="1">
      <alignment horizontal="center" vertical="center" wrapText="1"/>
    </xf>
    <xf numFmtId="0" fontId="75" fillId="85" borderId="170" xfId="561" applyFont="1" applyBorder="1" applyAlignment="1">
      <alignment vertical="center" wrapText="1"/>
    </xf>
    <xf numFmtId="1" fontId="76" fillId="85" borderId="173" xfId="561" applyNumberFormat="1" applyFont="1" applyBorder="1" applyAlignment="1">
      <alignment vertical="center" wrapText="1"/>
    </xf>
    <xf numFmtId="0" fontId="75" fillId="85" borderId="174" xfId="561" applyFont="1" applyBorder="1" applyAlignment="1">
      <alignment vertical="center"/>
    </xf>
    <xf numFmtId="10" fontId="76" fillId="85" borderId="175" xfId="561" applyNumberFormat="1" applyFont="1" applyBorder="1"/>
    <xf numFmtId="168" fontId="76" fillId="85" borderId="175" xfId="774" applyFont="1" applyFill="1" applyBorder="1" applyAlignment="1"/>
    <xf numFmtId="4" fontId="76" fillId="85" borderId="175" xfId="561" applyNumberFormat="1" applyFont="1" applyBorder="1"/>
    <xf numFmtId="4" fontId="75" fillId="85" borderId="176" xfId="774" applyNumberFormat="1" applyFont="1" applyFill="1" applyBorder="1" applyAlignment="1">
      <alignment horizontal="right"/>
    </xf>
    <xf numFmtId="1" fontId="76" fillId="85" borderId="177" xfId="561" applyNumberFormat="1" applyFont="1" applyBorder="1" applyAlignment="1">
      <alignment vertical="center" wrapText="1"/>
    </xf>
    <xf numFmtId="0" fontId="75" fillId="85" borderId="178" xfId="561" applyFont="1" applyBorder="1" applyAlignment="1">
      <alignment vertical="center"/>
    </xf>
    <xf numFmtId="168" fontId="76" fillId="85" borderId="179" xfId="561" applyNumberFormat="1" applyFont="1" applyBorder="1"/>
    <xf numFmtId="4" fontId="76" fillId="85" borderId="179" xfId="561" applyNumberFormat="1" applyFont="1" applyBorder="1" applyAlignment="1">
      <alignment horizontal="right"/>
    </xf>
    <xf numFmtId="10" fontId="75" fillId="85" borderId="165" xfId="561" applyNumberFormat="1" applyFont="1" applyBorder="1" applyAlignment="1">
      <alignment wrapText="1"/>
    </xf>
    <xf numFmtId="43" fontId="76" fillId="85" borderId="165" xfId="775" applyNumberFormat="1" applyFont="1" applyFill="1" applyBorder="1" applyAlignment="1">
      <alignment wrapText="1"/>
    </xf>
    <xf numFmtId="43" fontId="76" fillId="85" borderId="168" xfId="775" applyNumberFormat="1" applyFont="1" applyFill="1" applyBorder="1" applyAlignment="1">
      <alignment wrapText="1"/>
    </xf>
    <xf numFmtId="10" fontId="75" fillId="85" borderId="165" xfId="774" applyNumberFormat="1" applyFont="1" applyFill="1" applyBorder="1" applyAlignment="1">
      <alignment wrapText="1"/>
    </xf>
    <xf numFmtId="10" fontId="75" fillId="85" borderId="168" xfId="774" applyNumberFormat="1" applyFont="1" applyFill="1" applyBorder="1" applyAlignment="1">
      <alignment wrapText="1"/>
    </xf>
    <xf numFmtId="168" fontId="75" fillId="85" borderId="260" xfId="774" applyFont="1" applyFill="1" applyBorder="1" applyAlignment="1">
      <alignment wrapText="1"/>
    </xf>
    <xf numFmtId="10" fontId="75" fillId="85" borderId="197" xfId="774" applyNumberFormat="1" applyFont="1" applyFill="1" applyBorder="1" applyAlignment="1">
      <alignment wrapText="1"/>
    </xf>
    <xf numFmtId="4" fontId="75" fillId="85" borderId="170" xfId="775" applyNumberFormat="1" applyFont="1" applyFill="1" applyBorder="1" applyAlignment="1">
      <alignment wrapText="1"/>
    </xf>
    <xf numFmtId="10" fontId="75" fillId="85" borderId="171" xfId="776" applyNumberFormat="1" applyFont="1" applyFill="1" applyBorder="1" applyAlignment="1">
      <alignment wrapText="1"/>
    </xf>
    <xf numFmtId="0" fontId="71" fillId="85" borderId="165" xfId="561" applyFont="1" applyBorder="1"/>
    <xf numFmtId="0" fontId="71" fillId="85" borderId="168" xfId="561" applyFont="1" applyBorder="1"/>
    <xf numFmtId="2" fontId="76" fillId="85" borderId="123" xfId="758" applyNumberFormat="1" applyFont="1" applyAlignment="1">
      <alignment horizontal="center" vertical="center"/>
    </xf>
    <xf numFmtId="4" fontId="76" fillId="99" borderId="121" xfId="0" applyNumberFormat="1" applyFont="1" applyFill="1" applyBorder="1" applyAlignment="1">
      <alignment horizontal="center" vertical="center"/>
    </xf>
    <xf numFmtId="1" fontId="76" fillId="0" borderId="121" xfId="0" applyNumberFormat="1" applyFont="1" applyBorder="1" applyAlignment="1">
      <alignment horizontal="left" vertical="center" wrapText="1"/>
    </xf>
    <xf numFmtId="4" fontId="76" fillId="0" borderId="121" xfId="0" applyNumberFormat="1" applyFont="1" applyBorder="1" applyAlignment="1">
      <alignment horizontal="center" vertical="center"/>
    </xf>
    <xf numFmtId="1" fontId="75" fillId="85" borderId="124" xfId="751" applyNumberFormat="1" applyFont="1" applyBorder="1" applyAlignment="1">
      <alignment horizontal="left" vertical="center"/>
    </xf>
    <xf numFmtId="49" fontId="75" fillId="85" borderId="225" xfId="755" applyNumberFormat="1" applyFont="1" applyBorder="1" applyAlignment="1">
      <alignment horizontal="center" vertical="center"/>
    </xf>
    <xf numFmtId="0" fontId="75" fillId="85" borderId="225" xfId="755" applyFont="1" applyBorder="1" applyAlignment="1">
      <alignment horizontal="center" vertical="center"/>
    </xf>
    <xf numFmtId="0" fontId="75" fillId="85" borderId="225" xfId="755" applyFont="1" applyBorder="1" applyAlignment="1">
      <alignment vertical="center" wrapText="1"/>
    </xf>
    <xf numFmtId="0" fontId="76" fillId="85" borderId="225" xfId="755" applyFont="1" applyBorder="1" applyAlignment="1">
      <alignment horizontal="center" vertical="center"/>
    </xf>
    <xf numFmtId="4" fontId="76" fillId="85" borderId="225" xfId="755" applyNumberFormat="1" applyFont="1" applyBorder="1" applyAlignment="1">
      <alignment horizontal="center" vertical="center"/>
    </xf>
    <xf numFmtId="4" fontId="76" fillId="85" borderId="225" xfId="755" applyNumberFormat="1" applyFont="1" applyBorder="1" applyAlignment="1">
      <alignment vertical="center"/>
    </xf>
    <xf numFmtId="4" fontId="76" fillId="85" borderId="226" xfId="755" applyNumberFormat="1" applyFont="1" applyBorder="1" applyAlignment="1">
      <alignment vertical="center"/>
    </xf>
    <xf numFmtId="4" fontId="76" fillId="115" borderId="225" xfId="755" applyNumberFormat="1" applyFont="1" applyFill="1" applyBorder="1" applyAlignment="1">
      <alignment horizontal="right" vertical="center"/>
    </xf>
    <xf numFmtId="49" fontId="76" fillId="0" borderId="225" xfId="755" applyNumberFormat="1" applyFont="1" applyFill="1" applyBorder="1" applyAlignment="1">
      <alignment horizontal="center" vertical="center"/>
    </xf>
    <xf numFmtId="0" fontId="76" fillId="0" borderId="225" xfId="755" applyFont="1" applyFill="1" applyBorder="1" applyAlignment="1">
      <alignment horizontal="center" vertical="center"/>
    </xf>
    <xf numFmtId="0" fontId="76" fillId="0" borderId="225" xfId="755" applyFont="1" applyFill="1" applyBorder="1" applyAlignment="1">
      <alignment vertical="center" wrapText="1"/>
    </xf>
    <xf numFmtId="4" fontId="76" fillId="0" borderId="225" xfId="754" applyNumberFormat="1" applyFont="1" applyFill="1" applyBorder="1" applyAlignment="1">
      <alignment horizontal="center" vertical="center"/>
    </xf>
    <xf numFmtId="4" fontId="76" fillId="0" borderId="225" xfId="755" applyNumberFormat="1" applyFont="1" applyFill="1" applyBorder="1" applyAlignment="1">
      <alignment horizontal="right" vertical="center"/>
    </xf>
    <xf numFmtId="4" fontId="76" fillId="0" borderId="225" xfId="754" applyNumberFormat="1" applyFont="1" applyBorder="1" applyAlignment="1">
      <alignment horizontal="center" vertical="center"/>
    </xf>
    <xf numFmtId="49" fontId="76" fillId="85" borderId="225" xfId="755" applyNumberFormat="1" applyFont="1" applyBorder="1" applyAlignment="1">
      <alignment horizontal="center" vertical="center"/>
    </xf>
    <xf numFmtId="0" fontId="76" fillId="85" borderId="225" xfId="755" applyFont="1" applyBorder="1" applyAlignment="1">
      <alignment vertical="center" wrapText="1"/>
    </xf>
    <xf numFmtId="4" fontId="76" fillId="85" borderId="225" xfId="755" applyNumberFormat="1" applyFont="1" applyBorder="1" applyAlignment="1">
      <alignment horizontal="right" vertical="center"/>
    </xf>
    <xf numFmtId="49" fontId="75" fillId="119" borderId="225" xfId="755" applyNumberFormat="1" applyFont="1" applyFill="1" applyBorder="1" applyAlignment="1">
      <alignment horizontal="center" vertical="center"/>
    </xf>
    <xf numFmtId="0" fontId="75" fillId="119" borderId="225" xfId="755" applyFont="1" applyFill="1" applyBorder="1" applyAlignment="1">
      <alignment horizontal="center" vertical="center" wrapText="1"/>
    </xf>
    <xf numFmtId="0" fontId="75" fillId="119" borderId="225" xfId="755" applyFont="1" applyFill="1" applyBorder="1" applyAlignment="1">
      <alignment horizontal="center" vertical="center"/>
    </xf>
    <xf numFmtId="4" fontId="75" fillId="119" borderId="225" xfId="755" applyNumberFormat="1" applyFont="1" applyFill="1" applyBorder="1" applyAlignment="1">
      <alignment horizontal="center" vertical="center"/>
    </xf>
    <xf numFmtId="4" fontId="75" fillId="119" borderId="225" xfId="755" applyNumberFormat="1" applyFont="1" applyFill="1" applyBorder="1" applyAlignment="1">
      <alignment vertical="center"/>
    </xf>
    <xf numFmtId="4" fontId="75" fillId="119" borderId="226" xfId="755" applyNumberFormat="1" applyFont="1" applyFill="1" applyBorder="1" applyAlignment="1">
      <alignment vertical="center"/>
    </xf>
    <xf numFmtId="4" fontId="75" fillId="0" borderId="225" xfId="754" applyNumberFormat="1" applyFont="1" applyBorder="1" applyAlignment="1">
      <alignment horizontal="center" vertical="center"/>
    </xf>
    <xf numFmtId="0" fontId="76" fillId="85" borderId="225" xfId="755" applyFont="1" applyBorder="1" applyAlignment="1">
      <alignment horizontal="left" vertical="center" wrapText="1"/>
    </xf>
    <xf numFmtId="43" fontId="76" fillId="85" borderId="225" xfId="756" applyFont="1" applyFill="1" applyBorder="1" applyAlignment="1">
      <alignment horizontal="center" vertical="center"/>
    </xf>
    <xf numFmtId="49" fontId="75" fillId="0" borderId="225" xfId="755" applyNumberFormat="1" applyFont="1" applyFill="1" applyBorder="1" applyAlignment="1">
      <alignment horizontal="center" vertical="center"/>
    </xf>
    <xf numFmtId="0" fontId="75" fillId="0" borderId="225" xfId="755" applyFont="1" applyFill="1" applyBorder="1" applyAlignment="1">
      <alignment horizontal="center" vertical="center"/>
    </xf>
    <xf numFmtId="0" fontId="75" fillId="0" borderId="225" xfId="755" applyFont="1" applyFill="1" applyBorder="1" applyAlignment="1">
      <alignment vertical="center" wrapText="1"/>
    </xf>
    <xf numFmtId="4" fontId="76" fillId="0" borderId="225" xfId="755" applyNumberFormat="1" applyFont="1" applyFill="1" applyBorder="1" applyAlignment="1">
      <alignment horizontal="center" vertical="center"/>
    </xf>
    <xf numFmtId="4" fontId="76" fillId="0" borderId="225" xfId="755" applyNumberFormat="1" applyFont="1" applyFill="1" applyBorder="1" applyAlignment="1">
      <alignment vertical="center"/>
    </xf>
    <xf numFmtId="4" fontId="76" fillId="0" borderId="226" xfId="755" applyNumberFormat="1" applyFont="1" applyFill="1" applyBorder="1" applyAlignment="1">
      <alignment vertical="center"/>
    </xf>
    <xf numFmtId="4" fontId="75" fillId="0" borderId="225" xfId="754" applyNumberFormat="1" applyFont="1" applyFill="1" applyBorder="1" applyAlignment="1">
      <alignment horizontal="right" vertical="center"/>
    </xf>
    <xf numFmtId="49" fontId="76" fillId="85" borderId="243" xfId="755" applyNumberFormat="1" applyFont="1" applyBorder="1" applyAlignment="1">
      <alignment horizontal="center" vertical="center"/>
    </xf>
    <xf numFmtId="0" fontId="76" fillId="85" borderId="243" xfId="755" applyFont="1" applyBorder="1" applyAlignment="1">
      <alignment horizontal="center" vertical="center"/>
    </xf>
    <xf numFmtId="49" fontId="76" fillId="85" borderId="121" xfId="751" applyNumberFormat="1" applyFont="1" applyBorder="1" applyAlignment="1">
      <alignment horizontal="center" vertical="center"/>
    </xf>
    <xf numFmtId="0" fontId="76" fillId="85" borderId="121" xfId="751" applyFont="1" applyBorder="1" applyAlignment="1">
      <alignment vertical="center" wrapText="1"/>
    </xf>
    <xf numFmtId="220" fontId="76" fillId="85" borderId="121" xfId="751" applyNumberFormat="1" applyFont="1" applyBorder="1" applyAlignment="1">
      <alignment horizontal="center" vertical="center"/>
    </xf>
    <xf numFmtId="0" fontId="98" fillId="85" borderId="112" xfId="751" applyFont="1" applyBorder="1" applyAlignment="1">
      <alignment horizontal="center" vertical="center" wrapText="1"/>
    </xf>
    <xf numFmtId="49" fontId="75" fillId="85" borderId="165" xfId="755" applyNumberFormat="1" applyFont="1" applyBorder="1" applyAlignment="1">
      <alignment horizontal="center" vertical="center"/>
    </xf>
    <xf numFmtId="0" fontId="75" fillId="85" borderId="165" xfId="755" applyFont="1" applyBorder="1" applyAlignment="1">
      <alignment horizontal="center" vertical="center"/>
    </xf>
    <xf numFmtId="0" fontId="75" fillId="85" borderId="165" xfId="755" applyFont="1" applyBorder="1" applyAlignment="1">
      <alignment vertical="center" wrapText="1"/>
    </xf>
    <xf numFmtId="0" fontId="76" fillId="85" borderId="165" xfId="755" applyFont="1" applyBorder="1" applyAlignment="1">
      <alignment horizontal="center" vertical="center"/>
    </xf>
    <xf numFmtId="4" fontId="76" fillId="85" borderId="165" xfId="755" applyNumberFormat="1" applyFont="1" applyBorder="1" applyAlignment="1">
      <alignment horizontal="center" vertical="center"/>
    </xf>
    <xf numFmtId="4" fontId="76" fillId="85" borderId="165" xfId="755" applyNumberFormat="1" applyFont="1" applyBorder="1" applyAlignment="1">
      <alignment vertical="center"/>
    </xf>
    <xf numFmtId="4" fontId="75" fillId="120" borderId="165" xfId="754" applyNumberFormat="1" applyFont="1" applyFill="1" applyBorder="1" applyAlignment="1">
      <alignment horizontal="center" vertical="center"/>
    </xf>
    <xf numFmtId="0" fontId="76" fillId="85" borderId="165" xfId="755" applyFont="1" applyBorder="1" applyAlignment="1">
      <alignment vertical="center" wrapText="1"/>
    </xf>
    <xf numFmtId="4" fontId="76" fillId="0" borderId="165" xfId="754" applyNumberFormat="1" applyFont="1" applyBorder="1" applyAlignment="1">
      <alignment horizontal="center" vertical="center"/>
    </xf>
    <xf numFmtId="4" fontId="76" fillId="85" borderId="165" xfId="755" applyNumberFormat="1" applyFont="1" applyBorder="1" applyAlignment="1">
      <alignment horizontal="right" vertical="center"/>
    </xf>
    <xf numFmtId="4" fontId="75" fillId="0" borderId="165" xfId="754" applyNumberFormat="1" applyFont="1" applyBorder="1" applyAlignment="1">
      <alignment horizontal="right" vertical="center"/>
    </xf>
    <xf numFmtId="49" fontId="76" fillId="85" borderId="165" xfId="755" applyNumberFormat="1" applyFont="1" applyBorder="1" applyAlignment="1">
      <alignment horizontal="center" vertical="center"/>
    </xf>
    <xf numFmtId="4" fontId="76" fillId="120" borderId="165" xfId="754" applyNumberFormat="1" applyFont="1" applyFill="1" applyBorder="1" applyAlignment="1">
      <alignment horizontal="center" vertical="center"/>
    </xf>
    <xf numFmtId="0" fontId="76" fillId="85" borderId="165" xfId="755" applyFont="1" applyBorder="1" applyAlignment="1">
      <alignment horizontal="left" vertical="center" wrapText="1"/>
    </xf>
    <xf numFmtId="49" fontId="75" fillId="119" borderId="165" xfId="755" applyNumberFormat="1" applyFont="1" applyFill="1" applyBorder="1" applyAlignment="1">
      <alignment horizontal="center" vertical="center"/>
    </xf>
    <xf numFmtId="0" fontId="75" fillId="119" borderId="165" xfId="755" applyFont="1" applyFill="1" applyBorder="1" applyAlignment="1">
      <alignment horizontal="center" vertical="center" wrapText="1"/>
    </xf>
    <xf numFmtId="0" fontId="75" fillId="119" borderId="165" xfId="755" applyFont="1" applyFill="1" applyBorder="1" applyAlignment="1">
      <alignment horizontal="center" vertical="center"/>
    </xf>
    <xf numFmtId="4" fontId="75" fillId="119" borderId="165" xfId="755" applyNumberFormat="1" applyFont="1" applyFill="1" applyBorder="1" applyAlignment="1">
      <alignment horizontal="center" vertical="center"/>
    </xf>
    <xf numFmtId="4" fontId="75" fillId="119" borderId="165" xfId="755" applyNumberFormat="1" applyFont="1" applyFill="1" applyBorder="1" applyAlignment="1">
      <alignment vertical="center"/>
    </xf>
    <xf numFmtId="4" fontId="75" fillId="119" borderId="192" xfId="755" applyNumberFormat="1" applyFont="1" applyFill="1" applyBorder="1" applyAlignment="1">
      <alignment vertical="center"/>
    </xf>
    <xf numFmtId="43" fontId="76" fillId="85" borderId="165" xfId="756" applyFont="1" applyFill="1" applyBorder="1" applyAlignment="1">
      <alignment horizontal="center" vertical="center"/>
    </xf>
    <xf numFmtId="4" fontId="76" fillId="85" borderId="192" xfId="755" applyNumberFormat="1" applyFont="1" applyBorder="1" applyAlignment="1">
      <alignment vertical="center"/>
    </xf>
    <xf numFmtId="4" fontId="75" fillId="85" borderId="165" xfId="754" applyNumberFormat="1" applyFont="1" applyFill="1" applyBorder="1" applyAlignment="1">
      <alignment horizontal="center" vertical="center"/>
    </xf>
    <xf numFmtId="4" fontId="76" fillId="115" borderId="165" xfId="755" applyNumberFormat="1" applyFont="1" applyFill="1" applyBorder="1" applyAlignment="1">
      <alignment horizontal="right" vertical="center"/>
    </xf>
    <xf numFmtId="0" fontId="75" fillId="85" borderId="123" xfId="733" applyFont="1" applyAlignment="1">
      <alignment horizontal="center" vertical="center"/>
    </xf>
    <xf numFmtId="0" fontId="76" fillId="85" borderId="123" xfId="733" applyFont="1" applyAlignment="1">
      <alignment horizontal="left" vertical="center"/>
    </xf>
    <xf numFmtId="4" fontId="76" fillId="85" borderId="123" xfId="733" applyNumberFormat="1" applyFont="1" applyAlignment="1">
      <alignment horizontal="center" vertical="center"/>
    </xf>
    <xf numFmtId="4" fontId="75" fillId="85" borderId="123" xfId="733" applyNumberFormat="1" applyFont="1" applyAlignment="1">
      <alignment horizontal="center" vertical="center"/>
    </xf>
    <xf numFmtId="1" fontId="75" fillId="85" borderId="266" xfId="733" applyNumberFormat="1" applyFont="1" applyBorder="1" applyAlignment="1">
      <alignment horizontal="center" vertical="center" wrapText="1"/>
    </xf>
    <xf numFmtId="1" fontId="76" fillId="85" borderId="107" xfId="733" applyNumberFormat="1" applyFont="1" applyBorder="1" applyAlignment="1">
      <alignment horizontal="center" vertical="center" wrapText="1"/>
    </xf>
    <xf numFmtId="4" fontId="76" fillId="85" borderId="107" xfId="733" applyNumberFormat="1" applyFont="1" applyBorder="1" applyAlignment="1">
      <alignment horizontal="center" vertical="center" wrapText="1"/>
    </xf>
    <xf numFmtId="4" fontId="75" fillId="85" borderId="107" xfId="733" applyNumberFormat="1" applyFont="1" applyBorder="1" applyAlignment="1">
      <alignment horizontal="center" vertical="center" wrapText="1"/>
    </xf>
    <xf numFmtId="4" fontId="75" fillId="85" borderId="267" xfId="733" applyNumberFormat="1" applyFont="1" applyBorder="1" applyAlignment="1">
      <alignment horizontal="center" vertical="center" wrapText="1"/>
    </xf>
    <xf numFmtId="1" fontId="76" fillId="85" borderId="123" xfId="733" applyNumberFormat="1" applyFont="1" applyAlignment="1">
      <alignment horizontal="left" vertical="center" wrapText="1"/>
    </xf>
    <xf numFmtId="0" fontId="76" fillId="120" borderId="123" xfId="757" applyFont="1" applyFill="1" applyAlignment="1">
      <alignment vertical="center"/>
    </xf>
    <xf numFmtId="1" fontId="75" fillId="120" borderId="268" xfId="0" applyNumberFormat="1" applyFont="1" applyFill="1" applyBorder="1" applyAlignment="1">
      <alignment horizontal="center" vertical="center"/>
    </xf>
    <xf numFmtId="1" fontId="76" fillId="120" borderId="269" xfId="0" applyNumberFormat="1" applyFont="1" applyFill="1" applyBorder="1" applyAlignment="1">
      <alignment horizontal="left" vertical="center" wrapText="1"/>
    </xf>
    <xf numFmtId="4" fontId="76" fillId="120" borderId="269" xfId="0" applyNumberFormat="1" applyFont="1" applyFill="1" applyBorder="1" applyAlignment="1">
      <alignment horizontal="center" vertical="center"/>
    </xf>
    <xf numFmtId="4" fontId="75" fillId="120" borderId="269" xfId="0" applyNumberFormat="1" applyFont="1" applyFill="1" applyBorder="1" applyAlignment="1">
      <alignment horizontal="center" vertical="center"/>
    </xf>
    <xf numFmtId="4" fontId="75" fillId="120" borderId="270" xfId="0" applyNumberFormat="1" applyFont="1" applyFill="1" applyBorder="1" applyAlignment="1">
      <alignment horizontal="center" vertical="center"/>
    </xf>
    <xf numFmtId="2" fontId="76" fillId="121" borderId="123" xfId="758" applyNumberFormat="1" applyFont="1" applyFill="1" applyAlignment="1">
      <alignment horizontal="center" vertical="center"/>
    </xf>
    <xf numFmtId="4" fontId="76" fillId="120" borderId="123" xfId="757" applyNumberFormat="1" applyFont="1" applyFill="1" applyAlignment="1">
      <alignment horizontal="center" vertical="center" wrapText="1"/>
    </xf>
    <xf numFmtId="0" fontId="76" fillId="85" borderId="123" xfId="733" applyFont="1"/>
    <xf numFmtId="0" fontId="75" fillId="85" borderId="142" xfId="733" applyFont="1" applyBorder="1" applyAlignment="1">
      <alignment vertical="center" wrapText="1"/>
    </xf>
    <xf numFmtId="0" fontId="75" fillId="85" borderId="145" xfId="733" applyFont="1" applyBorder="1" applyAlignment="1">
      <alignment vertical="center"/>
    </xf>
    <xf numFmtId="0" fontId="75" fillId="85" borderId="229" xfId="733" applyFont="1" applyBorder="1" applyAlignment="1">
      <alignment vertical="center"/>
    </xf>
    <xf numFmtId="0" fontId="75" fillId="85" borderId="123" xfId="733" applyFont="1" applyAlignment="1">
      <alignment horizontal="center"/>
    </xf>
    <xf numFmtId="1" fontId="75" fillId="85" borderId="118" xfId="733" applyNumberFormat="1" applyFont="1" applyBorder="1" applyAlignment="1">
      <alignment horizontal="center" vertical="center" wrapText="1"/>
    </xf>
    <xf numFmtId="0" fontId="76" fillId="121" borderId="123" xfId="757" applyFont="1" applyFill="1" applyAlignment="1">
      <alignment vertical="center"/>
    </xf>
    <xf numFmtId="1" fontId="75" fillId="121" borderId="164" xfId="0" applyNumberFormat="1" applyFont="1" applyFill="1" applyBorder="1" applyAlignment="1">
      <alignment horizontal="center" vertical="center"/>
    </xf>
    <xf numFmtId="1" fontId="75" fillId="121" borderId="165" xfId="733" applyNumberFormat="1" applyFont="1" applyFill="1" applyBorder="1" applyAlignment="1">
      <alignment horizontal="left" vertical="center" wrapText="1"/>
    </xf>
    <xf numFmtId="4" fontId="75" fillId="121" borderId="165" xfId="733" applyNumberFormat="1" applyFont="1" applyFill="1" applyBorder="1" applyAlignment="1">
      <alignment horizontal="center" vertical="center"/>
    </xf>
    <xf numFmtId="4" fontId="76" fillId="121" borderId="165" xfId="733" applyNumberFormat="1" applyFont="1" applyFill="1" applyBorder="1" applyAlignment="1">
      <alignment horizontal="center" vertical="center"/>
    </xf>
    <xf numFmtId="4" fontId="75" fillId="121" borderId="184" xfId="733" applyNumberFormat="1" applyFont="1" applyFill="1" applyBorder="1" applyAlignment="1">
      <alignment horizontal="center" vertical="center"/>
    </xf>
    <xf numFmtId="43" fontId="76" fillId="121" borderId="123" xfId="754" applyFont="1" applyFill="1" applyBorder="1" applyAlignment="1">
      <alignment horizontal="center" vertical="center" wrapText="1"/>
    </xf>
    <xf numFmtId="0" fontId="76" fillId="85" borderId="123" xfId="757" applyFont="1" applyAlignment="1">
      <alignment vertical="center"/>
    </xf>
    <xf numFmtId="0" fontId="75" fillId="122" borderId="123" xfId="757" applyFont="1" applyFill="1" applyAlignment="1">
      <alignment vertical="center"/>
    </xf>
    <xf numFmtId="1" fontId="75" fillId="122" borderId="164" xfId="0" applyNumberFormat="1" applyFont="1" applyFill="1" applyBorder="1" applyAlignment="1">
      <alignment horizontal="center" vertical="center"/>
    </xf>
    <xf numFmtId="1" fontId="75" fillId="122" borderId="165" xfId="733" applyNumberFormat="1" applyFont="1" applyFill="1" applyBorder="1" applyAlignment="1">
      <alignment horizontal="left" vertical="center" wrapText="1"/>
    </xf>
    <xf numFmtId="4" fontId="75" fillId="122" borderId="165" xfId="733" applyNumberFormat="1" applyFont="1" applyFill="1" applyBorder="1" applyAlignment="1">
      <alignment horizontal="center" vertical="center"/>
    </xf>
    <xf numFmtId="4" fontId="75" fillId="119" borderId="165" xfId="733" applyNumberFormat="1" applyFont="1" applyFill="1" applyBorder="1" applyAlignment="1">
      <alignment horizontal="center" vertical="center"/>
    </xf>
    <xf numFmtId="4" fontId="76" fillId="122" borderId="165" xfId="733" applyNumberFormat="1" applyFont="1" applyFill="1" applyBorder="1" applyAlignment="1">
      <alignment horizontal="center" vertical="center"/>
    </xf>
    <xf numFmtId="4" fontId="75" fillId="122" borderId="184" xfId="733" applyNumberFormat="1" applyFont="1" applyFill="1" applyBorder="1" applyAlignment="1">
      <alignment horizontal="center" vertical="center"/>
    </xf>
    <xf numFmtId="1" fontId="76" fillId="85" borderId="164" xfId="733" applyNumberFormat="1" applyFont="1" applyBorder="1" applyAlignment="1">
      <alignment horizontal="center" vertical="center"/>
    </xf>
    <xf numFmtId="1" fontId="76" fillId="85" borderId="165" xfId="733" applyNumberFormat="1" applyFont="1" applyBorder="1" applyAlignment="1">
      <alignment horizontal="left" vertical="center" wrapText="1"/>
    </xf>
    <xf numFmtId="4" fontId="76" fillId="85" borderId="165" xfId="733" applyNumberFormat="1" applyFont="1" applyBorder="1" applyAlignment="1">
      <alignment horizontal="center" vertical="center"/>
    </xf>
    <xf numFmtId="4" fontId="75" fillId="85" borderId="165" xfId="733" applyNumberFormat="1" applyFont="1" applyBorder="1" applyAlignment="1">
      <alignment horizontal="center" vertical="center"/>
    </xf>
    <xf numFmtId="4" fontId="75" fillId="85" borderId="184" xfId="733" applyNumberFormat="1" applyFont="1" applyBorder="1" applyAlignment="1">
      <alignment horizontal="center" vertical="center"/>
    </xf>
    <xf numFmtId="1" fontId="75" fillId="85" borderId="164" xfId="733" applyNumberFormat="1" applyFont="1" applyBorder="1" applyAlignment="1">
      <alignment horizontal="center" vertical="center"/>
    </xf>
    <xf numFmtId="1" fontId="75" fillId="0" borderId="164" xfId="0" applyNumberFormat="1" applyFont="1" applyBorder="1" applyAlignment="1">
      <alignment horizontal="center" vertical="center"/>
    </xf>
    <xf numFmtId="1" fontId="76" fillId="0" borderId="165" xfId="0" applyNumberFormat="1" applyFont="1" applyBorder="1" applyAlignment="1">
      <alignment horizontal="left" vertical="center" wrapText="1"/>
    </xf>
    <xf numFmtId="4" fontId="76" fillId="0" borderId="165" xfId="0" applyNumberFormat="1" applyFont="1" applyBorder="1" applyAlignment="1">
      <alignment horizontal="center" vertical="center"/>
    </xf>
    <xf numFmtId="4" fontId="75" fillId="0" borderId="165" xfId="0" applyNumberFormat="1" applyFont="1" applyBorder="1" applyAlignment="1">
      <alignment horizontal="center" vertical="center"/>
    </xf>
    <xf numFmtId="4" fontId="75" fillId="0" borderId="184" xfId="0" applyNumberFormat="1" applyFont="1" applyBorder="1" applyAlignment="1">
      <alignment horizontal="center" vertical="center"/>
    </xf>
    <xf numFmtId="0" fontId="76" fillId="85" borderId="123" xfId="757" applyFont="1" applyAlignment="1">
      <alignment horizontal="center" vertical="center" wrapText="1"/>
    </xf>
    <xf numFmtId="4" fontId="75" fillId="115" borderId="165" xfId="0" applyNumberFormat="1" applyFont="1" applyFill="1" applyBorder="1" applyAlignment="1">
      <alignment horizontal="center" vertical="center"/>
    </xf>
    <xf numFmtId="1" fontId="75" fillId="85" borderId="165" xfId="733" applyNumberFormat="1" applyFont="1" applyBorder="1" applyAlignment="1">
      <alignment horizontal="left" vertical="center" wrapText="1"/>
    </xf>
    <xf numFmtId="0" fontId="75" fillId="85" borderId="123" xfId="757" applyFont="1" applyAlignment="1">
      <alignment vertical="center"/>
    </xf>
    <xf numFmtId="0" fontId="76" fillId="119" borderId="123" xfId="757" applyFont="1" applyFill="1" applyAlignment="1">
      <alignment vertical="center"/>
    </xf>
    <xf numFmtId="0" fontId="76" fillId="115" borderId="123" xfId="757" applyFont="1" applyFill="1" applyAlignment="1">
      <alignment vertical="center"/>
    </xf>
    <xf numFmtId="1" fontId="75" fillId="115" borderId="164" xfId="733" applyNumberFormat="1" applyFont="1" applyFill="1" applyBorder="1" applyAlignment="1">
      <alignment horizontal="center" vertical="center"/>
    </xf>
    <xf numFmtId="1" fontId="76" fillId="115" borderId="165" xfId="733" applyNumberFormat="1" applyFont="1" applyFill="1" applyBorder="1" applyAlignment="1">
      <alignment horizontal="left" vertical="center" wrapText="1"/>
    </xf>
    <xf numFmtId="4" fontId="76" fillId="115" borderId="165" xfId="733" applyNumberFormat="1" applyFont="1" applyFill="1" applyBorder="1" applyAlignment="1">
      <alignment horizontal="center" vertical="center"/>
    </xf>
    <xf numFmtId="4" fontId="75" fillId="115" borderId="165" xfId="733" applyNumberFormat="1" applyFont="1" applyFill="1" applyBorder="1" applyAlignment="1">
      <alignment horizontal="center" vertical="center"/>
    </xf>
    <xf numFmtId="4" fontId="75" fillId="115" borderId="184" xfId="733" applyNumberFormat="1" applyFont="1" applyFill="1" applyBorder="1" applyAlignment="1">
      <alignment horizontal="center" vertical="center"/>
    </xf>
    <xf numFmtId="49" fontId="75" fillId="85" borderId="164" xfId="758" applyNumberFormat="1" applyFont="1" applyBorder="1" applyAlignment="1">
      <alignment horizontal="center" vertical="center" wrapText="1"/>
    </xf>
    <xf numFmtId="49" fontId="99" fillId="85" borderId="164" xfId="758" applyNumberFormat="1" applyFont="1" applyBorder="1" applyAlignment="1">
      <alignment horizontal="center" vertical="center" wrapText="1"/>
    </xf>
    <xf numFmtId="2" fontId="100" fillId="85" borderId="165" xfId="758" applyNumberFormat="1" applyFont="1" applyBorder="1" applyAlignment="1">
      <alignment horizontal="center" vertical="center" wrapText="1"/>
    </xf>
    <xf numFmtId="4" fontId="100" fillId="85" borderId="165" xfId="758" applyNumberFormat="1" applyFont="1" applyBorder="1" applyAlignment="1">
      <alignment horizontal="center" vertical="center" wrapText="1"/>
    </xf>
    <xf numFmtId="4" fontId="100" fillId="85" borderId="165" xfId="758" applyNumberFormat="1" applyFont="1" applyBorder="1" applyAlignment="1">
      <alignment horizontal="center" vertical="center"/>
    </xf>
    <xf numFmtId="4" fontId="100" fillId="85" borderId="165" xfId="706" applyNumberFormat="1" applyFont="1" applyBorder="1" applyAlignment="1">
      <alignment horizontal="center" vertical="center"/>
    </xf>
    <xf numFmtId="4" fontId="99" fillId="85" borderId="165" xfId="758" applyNumberFormat="1" applyFont="1" applyBorder="1" applyAlignment="1">
      <alignment horizontal="center" vertical="center"/>
    </xf>
    <xf numFmtId="4" fontId="99" fillId="85" borderId="184" xfId="758" applyNumberFormat="1" applyFont="1" applyBorder="1" applyAlignment="1">
      <alignment horizontal="center" vertical="center" wrapText="1"/>
    </xf>
    <xf numFmtId="0" fontId="76" fillId="120" borderId="123" xfId="757" applyFont="1" applyFill="1" applyAlignment="1">
      <alignment vertical="center" wrapText="1"/>
    </xf>
    <xf numFmtId="1" fontId="76" fillId="0" borderId="164" xfId="733" applyNumberFormat="1" applyFont="1" applyFill="1" applyBorder="1" applyAlignment="1">
      <alignment horizontal="center" vertical="center"/>
    </xf>
    <xf numFmtId="1" fontId="76" fillId="0" borderId="165" xfId="733" applyNumberFormat="1" applyFont="1" applyFill="1" applyBorder="1" applyAlignment="1">
      <alignment horizontal="left" vertical="center" wrapText="1"/>
    </xf>
    <xf numFmtId="4" fontId="76" fillId="0" borderId="165" xfId="733" applyNumberFormat="1" applyFont="1" applyFill="1" applyBorder="1" applyAlignment="1">
      <alignment horizontal="center" vertical="center"/>
    </xf>
    <xf numFmtId="4" fontId="76" fillId="0" borderId="184" xfId="733" applyNumberFormat="1" applyFont="1" applyFill="1" applyBorder="1" applyAlignment="1">
      <alignment horizontal="center" vertical="center"/>
    </xf>
    <xf numFmtId="1" fontId="75" fillId="120" borderId="165" xfId="0" applyNumberFormat="1" applyFont="1" applyFill="1" applyBorder="1" applyAlignment="1">
      <alignment horizontal="left" vertical="center" wrapText="1"/>
    </xf>
    <xf numFmtId="4" fontId="75" fillId="0" borderId="165" xfId="780" applyNumberFormat="1" applyFont="1" applyFill="1" applyBorder="1" applyAlignment="1">
      <alignment horizontal="center" vertical="center"/>
    </xf>
    <xf numFmtId="4" fontId="76" fillId="0" borderId="165" xfId="780" applyNumberFormat="1" applyFont="1" applyFill="1" applyBorder="1" applyAlignment="1">
      <alignment horizontal="center" vertical="center"/>
    </xf>
    <xf numFmtId="4" fontId="76" fillId="0" borderId="184" xfId="780" applyNumberFormat="1" applyFont="1" applyFill="1" applyBorder="1" applyAlignment="1">
      <alignment horizontal="center" vertical="center"/>
    </xf>
    <xf numFmtId="1" fontId="76" fillId="0" borderId="165" xfId="780" applyNumberFormat="1" applyFont="1" applyFill="1" applyBorder="1" applyAlignment="1">
      <alignment horizontal="left" vertical="center" wrapText="1"/>
    </xf>
    <xf numFmtId="1" fontId="75" fillId="0" borderId="164" xfId="733" applyNumberFormat="1" applyFont="1" applyFill="1" applyBorder="1" applyAlignment="1">
      <alignment horizontal="center" vertical="center"/>
    </xf>
    <xf numFmtId="4" fontId="75" fillId="0" borderId="165" xfId="733" applyNumberFormat="1" applyFont="1" applyFill="1" applyBorder="1" applyAlignment="1">
      <alignment horizontal="center" vertical="center"/>
    </xf>
    <xf numFmtId="4" fontId="75" fillId="0" borderId="184" xfId="733" applyNumberFormat="1" applyFont="1" applyFill="1" applyBorder="1" applyAlignment="1">
      <alignment horizontal="center" vertical="center"/>
    </xf>
    <xf numFmtId="4" fontId="75" fillId="0" borderId="165" xfId="782" applyNumberFormat="1" applyFont="1" applyFill="1" applyBorder="1" applyAlignment="1">
      <alignment horizontal="center" vertical="center" wrapText="1"/>
    </xf>
    <xf numFmtId="4" fontId="75" fillId="0" borderId="165" xfId="733" applyNumberFormat="1" applyFont="1" applyFill="1" applyBorder="1" applyAlignment="1">
      <alignment horizontal="center" vertical="center" wrapText="1"/>
    </xf>
    <xf numFmtId="2" fontId="76" fillId="0" borderId="165" xfId="782" applyNumberFormat="1" applyFont="1" applyFill="1" applyBorder="1" applyAlignment="1">
      <alignment horizontal="center" vertical="center"/>
    </xf>
    <xf numFmtId="1" fontId="75" fillId="85" borderId="165" xfId="782" applyNumberFormat="1" applyFont="1" applyBorder="1" applyAlignment="1">
      <alignment horizontal="left" vertical="center" wrapText="1"/>
    </xf>
    <xf numFmtId="4" fontId="75" fillId="85" borderId="165" xfId="782" applyNumberFormat="1" applyFont="1" applyBorder="1" applyAlignment="1">
      <alignment horizontal="center" vertical="center" wrapText="1"/>
    </xf>
    <xf numFmtId="4" fontId="75" fillId="85" borderId="165" xfId="782" applyNumberFormat="1" applyFont="1" applyBorder="1" applyAlignment="1">
      <alignment horizontal="center" vertical="center"/>
    </xf>
    <xf numFmtId="1" fontId="75" fillId="120" borderId="164" xfId="0" applyNumberFormat="1" applyFont="1" applyFill="1" applyBorder="1" applyAlignment="1">
      <alignment horizontal="center" vertical="center"/>
    </xf>
    <xf numFmtId="4" fontId="75" fillId="85" borderId="165" xfId="706" applyNumberFormat="1" applyFont="1" applyBorder="1" applyAlignment="1">
      <alignment horizontal="center" vertical="center"/>
    </xf>
    <xf numFmtId="4" fontId="76" fillId="120" borderId="165" xfId="0" applyNumberFormat="1" applyFont="1" applyFill="1" applyBorder="1" applyAlignment="1">
      <alignment horizontal="center" vertical="center"/>
    </xf>
    <xf numFmtId="4" fontId="75" fillId="120" borderId="165" xfId="0" applyNumberFormat="1" applyFont="1" applyFill="1" applyBorder="1" applyAlignment="1">
      <alignment horizontal="center" vertical="center"/>
    </xf>
    <xf numFmtId="4" fontId="75" fillId="120" borderId="184" xfId="0" applyNumberFormat="1" applyFont="1" applyFill="1" applyBorder="1" applyAlignment="1">
      <alignment horizontal="center" vertical="center"/>
    </xf>
    <xf numFmtId="4" fontId="76" fillId="85" borderId="165" xfId="782" applyNumberFormat="1" applyFont="1" applyBorder="1" applyAlignment="1">
      <alignment horizontal="center" vertical="center"/>
    </xf>
    <xf numFmtId="0" fontId="76" fillId="85" borderId="165" xfId="782" applyFont="1" applyBorder="1" applyAlignment="1">
      <alignment vertical="center" wrapText="1"/>
    </xf>
    <xf numFmtId="4" fontId="76" fillId="85" borderId="165" xfId="782" applyNumberFormat="1" applyFont="1" applyBorder="1" applyAlignment="1">
      <alignment horizontal="center" vertical="center" wrapText="1"/>
    </xf>
    <xf numFmtId="1" fontId="76" fillId="120" borderId="165" xfId="0" applyNumberFormat="1" applyFont="1" applyFill="1" applyBorder="1" applyAlignment="1">
      <alignment horizontal="left" vertical="center" wrapText="1"/>
    </xf>
    <xf numFmtId="0" fontId="75" fillId="85" borderId="233" xfId="733" applyFont="1" applyBorder="1" applyAlignment="1">
      <alignment horizontal="center" vertical="center"/>
    </xf>
    <xf numFmtId="4" fontId="75" fillId="0" borderId="121" xfId="0" applyNumberFormat="1" applyFont="1" applyBorder="1" applyAlignment="1">
      <alignment horizontal="center" vertical="center" wrapText="1"/>
    </xf>
    <xf numFmtId="4" fontId="75" fillId="120" borderId="165" xfId="0" applyNumberFormat="1" applyFont="1" applyFill="1" applyBorder="1" applyAlignment="1">
      <alignment horizontal="center" vertical="center" wrapText="1"/>
    </xf>
    <xf numFmtId="4" fontId="75" fillId="85" borderId="121" xfId="733" applyNumberFormat="1" applyFont="1" applyBorder="1" applyAlignment="1">
      <alignment horizontal="center" vertical="center"/>
    </xf>
    <xf numFmtId="4" fontId="75" fillId="85" borderId="234" xfId="733" applyNumberFormat="1" applyFont="1" applyBorder="1" applyAlignment="1">
      <alignment horizontal="center" vertical="center" wrapText="1"/>
    </xf>
    <xf numFmtId="0" fontId="75" fillId="0" borderId="123" xfId="0" applyFont="1" applyBorder="1" applyAlignment="1">
      <alignment horizontal="center"/>
    </xf>
    <xf numFmtId="1" fontId="76" fillId="85" borderId="121" xfId="733" applyNumberFormat="1" applyFont="1" applyBorder="1" applyAlignment="1">
      <alignment vertical="center" wrapText="1"/>
    </xf>
    <xf numFmtId="4" fontId="76" fillId="85" borderId="121" xfId="296" applyNumberFormat="1" applyFont="1" applyFill="1" applyBorder="1" applyAlignment="1">
      <alignment horizontal="center" vertical="center" wrapText="1"/>
    </xf>
    <xf numFmtId="4" fontId="76" fillId="85" borderId="121" xfId="733" applyNumberFormat="1" applyFont="1" applyBorder="1" applyAlignment="1">
      <alignment horizontal="center" vertical="center"/>
    </xf>
    <xf numFmtId="0" fontId="75" fillId="119" borderId="123" xfId="757" applyFont="1" applyFill="1" applyAlignment="1">
      <alignment vertical="center"/>
    </xf>
    <xf numFmtId="219" fontId="76" fillId="0" borderId="165" xfId="0" applyNumberFormat="1" applyFont="1" applyBorder="1" applyAlignment="1">
      <alignment horizontal="center" vertical="center"/>
    </xf>
    <xf numFmtId="219" fontId="75" fillId="85" borderId="121" xfId="733" applyNumberFormat="1" applyFont="1" applyBorder="1" applyAlignment="1">
      <alignment horizontal="center" vertical="center"/>
    </xf>
    <xf numFmtId="1" fontId="76" fillId="85" borderId="123" xfId="733" applyNumberFormat="1" applyFont="1" applyAlignment="1">
      <alignment vertical="center" wrapText="1"/>
    </xf>
    <xf numFmtId="2" fontId="76" fillId="85" borderId="165" xfId="782" applyNumberFormat="1" applyFont="1" applyBorder="1" applyAlignment="1">
      <alignment horizontal="center" vertical="center"/>
    </xf>
    <xf numFmtId="4" fontId="75" fillId="85" borderId="164" xfId="706" applyNumberFormat="1" applyFont="1" applyBorder="1" applyAlignment="1">
      <alignment horizontal="center" vertical="center" wrapText="1"/>
    </xf>
    <xf numFmtId="1" fontId="76" fillId="0" borderId="164" xfId="0" applyNumberFormat="1" applyFont="1" applyBorder="1" applyAlignment="1">
      <alignment horizontal="center" vertical="center"/>
    </xf>
    <xf numFmtId="1" fontId="75" fillId="0" borderId="165" xfId="0" applyNumberFormat="1" applyFont="1" applyBorder="1" applyAlignment="1">
      <alignment horizontal="left" vertical="center" wrapText="1"/>
    </xf>
    <xf numFmtId="219" fontId="76" fillId="85" borderId="121" xfId="733" applyNumberFormat="1" applyFont="1" applyBorder="1" applyAlignment="1">
      <alignment horizontal="center" vertical="center"/>
    </xf>
    <xf numFmtId="4" fontId="76" fillId="0" borderId="184" xfId="0" applyNumberFormat="1" applyFont="1" applyBorder="1" applyAlignment="1">
      <alignment horizontal="center" vertical="center"/>
    </xf>
    <xf numFmtId="4" fontId="75" fillId="99" borderId="121" xfId="0" applyNumberFormat="1" applyFont="1" applyFill="1" applyBorder="1" applyAlignment="1">
      <alignment horizontal="center" vertical="center"/>
    </xf>
    <xf numFmtId="4" fontId="75" fillId="85" borderId="165" xfId="758" applyNumberFormat="1" applyFont="1" applyBorder="1" applyAlignment="1">
      <alignment horizontal="center" vertical="center"/>
    </xf>
    <xf numFmtId="0" fontId="75" fillId="124" borderId="123" xfId="757" applyFont="1" applyFill="1" applyAlignment="1">
      <alignment vertical="center"/>
    </xf>
    <xf numFmtId="1" fontId="76" fillId="120" borderId="164" xfId="0" applyNumberFormat="1" applyFont="1" applyFill="1" applyBorder="1" applyAlignment="1">
      <alignment horizontal="center" vertical="center"/>
    </xf>
    <xf numFmtId="4" fontId="76" fillId="120" borderId="184" xfId="0" applyNumberFormat="1" applyFont="1" applyFill="1" applyBorder="1" applyAlignment="1">
      <alignment horizontal="center" vertical="center"/>
    </xf>
    <xf numFmtId="4" fontId="75" fillId="85" borderId="165" xfId="706" applyNumberFormat="1" applyFont="1" applyBorder="1" applyAlignment="1">
      <alignment horizontal="center" vertical="center" wrapText="1"/>
    </xf>
    <xf numFmtId="4" fontId="76" fillId="85" borderId="165" xfId="706" applyNumberFormat="1" applyFont="1" applyBorder="1" applyAlignment="1">
      <alignment horizontal="center" vertical="center" wrapText="1"/>
    </xf>
    <xf numFmtId="3" fontId="76" fillId="85" borderId="165" xfId="706" applyNumberFormat="1" applyFont="1" applyBorder="1" applyAlignment="1">
      <alignment horizontal="center" vertical="center" wrapText="1"/>
    </xf>
    <xf numFmtId="4" fontId="76" fillId="85" borderId="165" xfId="706" applyNumberFormat="1" applyFont="1" applyFill="1" applyBorder="1" applyAlignment="1">
      <alignment horizontal="center" vertical="center" wrapText="1"/>
    </xf>
    <xf numFmtId="4" fontId="76" fillId="85" borderId="165" xfId="758" applyNumberFormat="1" applyFont="1" applyBorder="1" applyAlignment="1">
      <alignment horizontal="center" vertical="center"/>
    </xf>
    <xf numFmtId="0" fontId="76" fillId="120" borderId="123" xfId="757" applyFont="1" applyFill="1" applyAlignment="1">
      <alignment horizontal="center" vertical="center" wrapText="1"/>
    </xf>
    <xf numFmtId="0" fontId="76" fillId="85" borderId="123" xfId="757" applyFont="1" applyAlignment="1">
      <alignment horizontal="left" vertical="center"/>
    </xf>
    <xf numFmtId="0" fontId="76" fillId="120" borderId="123" xfId="757" applyFont="1" applyFill="1" applyAlignment="1">
      <alignment horizontal="left" vertical="center"/>
    </xf>
    <xf numFmtId="0" fontId="75" fillId="0" borderId="114" xfId="763" applyNumberFormat="1" applyFont="1" applyFill="1" applyBorder="1" applyAlignment="1" applyProtection="1">
      <alignment vertical="center"/>
      <protection locked="0"/>
    </xf>
    <xf numFmtId="49" fontId="76" fillId="0" borderId="112" xfId="763" applyNumberFormat="1" applyFont="1" applyFill="1" applyBorder="1" applyAlignment="1" applyProtection="1">
      <alignment vertical="center"/>
      <protection locked="0"/>
    </xf>
    <xf numFmtId="49" fontId="76" fillId="0" borderId="114" xfId="763" applyNumberFormat="1" applyFont="1" applyFill="1" applyBorder="1" applyAlignment="1" applyProtection="1">
      <alignment vertical="center"/>
      <protection locked="0"/>
    </xf>
    <xf numFmtId="0" fontId="94" fillId="0" borderId="123" xfId="201" applyFont="1" applyBorder="1"/>
    <xf numFmtId="1" fontId="94" fillId="0" borderId="123" xfId="201" applyNumberFormat="1" applyFont="1" applyBorder="1" applyAlignment="1">
      <alignment horizontal="center" vertical="top"/>
    </xf>
    <xf numFmtId="1" fontId="94" fillId="0" borderId="123" xfId="201" applyNumberFormat="1" applyFont="1" applyBorder="1" applyAlignment="1">
      <alignment horizontal="left" vertical="top" wrapText="1"/>
    </xf>
    <xf numFmtId="1" fontId="94" fillId="0" borderId="123" xfId="201" applyNumberFormat="1" applyFont="1" applyBorder="1" applyAlignment="1">
      <alignment horizontal="center"/>
    </xf>
    <xf numFmtId="2" fontId="94" fillId="0" borderId="123" xfId="201" applyNumberFormat="1" applyFont="1" applyBorder="1"/>
    <xf numFmtId="0" fontId="94" fillId="0" borderId="0" xfId="201" applyFont="1"/>
    <xf numFmtId="0" fontId="11" fillId="0" borderId="259" xfId="201" applyFont="1" applyBorder="1" applyAlignment="1">
      <alignment vertical="center" wrapText="1"/>
    </xf>
    <xf numFmtId="0" fontId="94" fillId="86" borderId="85" xfId="201" applyFont="1" applyFill="1" applyBorder="1" applyAlignment="1">
      <alignment horizontal="center" vertical="top"/>
    </xf>
    <xf numFmtId="0" fontId="94" fillId="86" borderId="123" xfId="201" applyFont="1" applyFill="1" applyBorder="1" applyAlignment="1">
      <alignment horizontal="center" vertical="top"/>
    </xf>
    <xf numFmtId="0" fontId="11" fillId="0" borderId="0" xfId="201" applyFont="1"/>
    <xf numFmtId="0" fontId="95" fillId="0" borderId="0" xfId="201" applyFont="1"/>
    <xf numFmtId="0" fontId="94" fillId="0" borderId="0" xfId="201" applyFont="1" applyAlignment="1">
      <alignment horizontal="center"/>
    </xf>
    <xf numFmtId="4" fontId="94" fillId="0" borderId="0" xfId="201" applyNumberFormat="1" applyFont="1" applyAlignment="1">
      <alignment horizontal="center"/>
    </xf>
    <xf numFmtId="0" fontId="94" fillId="86" borderId="85" xfId="201" applyFont="1" applyFill="1" applyBorder="1"/>
    <xf numFmtId="1" fontId="94" fillId="0" borderId="0" xfId="201" applyNumberFormat="1" applyFont="1" applyAlignment="1">
      <alignment horizontal="center"/>
    </xf>
    <xf numFmtId="1" fontId="71" fillId="0" borderId="0" xfId="201" applyNumberFormat="1" applyFont="1"/>
    <xf numFmtId="2" fontId="94" fillId="0" borderId="0" xfId="201" applyNumberFormat="1" applyFont="1"/>
    <xf numFmtId="1" fontId="94" fillId="0" borderId="0" xfId="201" applyNumberFormat="1" applyFont="1"/>
    <xf numFmtId="10" fontId="92" fillId="120" borderId="219" xfId="773" applyNumberFormat="1" applyFont="1" applyFill="1" applyBorder="1" applyAlignment="1">
      <alignment vertical="center"/>
    </xf>
    <xf numFmtId="0" fontId="91" fillId="85" borderId="123" xfId="772" applyFont="1"/>
    <xf numFmtId="0" fontId="91" fillId="120" borderId="123" xfId="772" applyFont="1" applyFill="1" applyAlignment="1">
      <alignment vertical="center"/>
    </xf>
    <xf numFmtId="0" fontId="91" fillId="120" borderId="123" xfId="772" applyFont="1" applyFill="1"/>
    <xf numFmtId="0" fontId="101" fillId="120" borderId="123" xfId="772" applyFont="1" applyFill="1"/>
    <xf numFmtId="10" fontId="91" fillId="120" borderId="123" xfId="772" applyNumberFormat="1" applyFont="1" applyFill="1"/>
    <xf numFmtId="10" fontId="91" fillId="120" borderId="123" xfId="772" applyNumberFormat="1" applyFont="1" applyFill="1" applyAlignment="1">
      <alignment horizontal="left" vertical="center"/>
    </xf>
    <xf numFmtId="0" fontId="101" fillId="120" borderId="123" xfId="772" applyFont="1" applyFill="1" applyAlignment="1">
      <alignment vertical="center"/>
    </xf>
    <xf numFmtId="221" fontId="101" fillId="120" borderId="123" xfId="772" applyNumberFormat="1" applyFont="1" applyFill="1" applyAlignment="1">
      <alignment vertical="center"/>
    </xf>
    <xf numFmtId="0" fontId="94" fillId="85" borderId="123" xfId="733" applyFont="1"/>
    <xf numFmtId="0" fontId="91" fillId="85" borderId="123" xfId="767" applyFont="1" applyAlignment="1">
      <alignment horizontal="center" vertical="center"/>
    </xf>
    <xf numFmtId="0" fontId="76" fillId="0" borderId="0" xfId="201" applyFont="1"/>
    <xf numFmtId="0" fontId="76" fillId="85" borderId="113" xfId="733" applyFont="1" applyBorder="1" applyAlignment="1">
      <alignment horizontal="center" vertical="center"/>
    </xf>
    <xf numFmtId="1" fontId="76" fillId="85" borderId="121" xfId="733" applyNumberFormat="1" applyFont="1" applyBorder="1" applyAlignment="1">
      <alignment horizontal="center" vertical="center" wrapText="1"/>
    </xf>
    <xf numFmtId="4" fontId="76" fillId="85" borderId="121" xfId="733" applyNumberFormat="1" applyFont="1" applyBorder="1" applyAlignment="1">
      <alignment vertical="center" wrapText="1"/>
    </xf>
    <xf numFmtId="4" fontId="76" fillId="85" borderId="234" xfId="733" applyNumberFormat="1" applyFont="1" applyBorder="1" applyAlignment="1">
      <alignment vertical="center" wrapText="1"/>
    </xf>
    <xf numFmtId="0" fontId="76" fillId="0" borderId="113" xfId="733" applyFont="1" applyFill="1" applyBorder="1" applyAlignment="1">
      <alignment horizontal="center" vertical="center"/>
    </xf>
    <xf numFmtId="1" fontId="76" fillId="0" borderId="121" xfId="733" applyNumberFormat="1" applyFont="1" applyFill="1" applyBorder="1" applyAlignment="1">
      <alignment horizontal="center" vertical="center" wrapText="1"/>
    </xf>
    <xf numFmtId="1" fontId="76" fillId="0" borderId="121" xfId="733" applyNumberFormat="1" applyFont="1" applyFill="1" applyBorder="1" applyAlignment="1">
      <alignment vertical="center" wrapText="1"/>
    </xf>
    <xf numFmtId="4" fontId="76" fillId="0" borderId="121" xfId="733" applyNumberFormat="1" applyFont="1" applyFill="1" applyBorder="1" applyAlignment="1">
      <alignment vertical="center" wrapText="1"/>
    </xf>
    <xf numFmtId="4" fontId="76" fillId="0" borderId="165" xfId="754" applyNumberFormat="1" applyFont="1" applyFill="1" applyBorder="1" applyAlignment="1">
      <alignment horizontal="center" vertical="center"/>
    </xf>
    <xf numFmtId="4" fontId="75" fillId="0" borderId="165" xfId="754" applyNumberFormat="1" applyFont="1" applyFill="1" applyBorder="1" applyAlignment="1">
      <alignment horizontal="center" vertical="center"/>
    </xf>
    <xf numFmtId="4" fontId="75" fillId="0" borderId="225" xfId="754" applyNumberFormat="1" applyFont="1" applyFill="1" applyBorder="1" applyAlignment="1">
      <alignment horizontal="center" vertical="center"/>
    </xf>
    <xf numFmtId="49" fontId="75" fillId="85" borderId="223" xfId="751" applyNumberFormat="1" applyFont="1" applyBorder="1" applyAlignment="1">
      <alignment horizontal="left" vertical="center"/>
    </xf>
    <xf numFmtId="0" fontId="75" fillId="85" borderId="103" xfId="751" applyFont="1" applyBorder="1" applyAlignment="1">
      <alignment horizontal="center" vertical="center" wrapText="1"/>
    </xf>
    <xf numFmtId="0" fontId="75" fillId="85" borderId="89" xfId="751" applyFont="1" applyBorder="1" applyAlignment="1">
      <alignment horizontal="center" vertical="center" wrapText="1"/>
    </xf>
    <xf numFmtId="49" fontId="75" fillId="85" borderId="224" xfId="751" applyNumberFormat="1" applyFont="1" applyBorder="1" applyAlignment="1">
      <alignment horizontal="left" vertical="center"/>
    </xf>
    <xf numFmtId="0" fontId="75" fillId="85" borderId="90" xfId="751" applyFont="1" applyBorder="1" applyAlignment="1">
      <alignment horizontal="center" vertical="center" wrapText="1"/>
    </xf>
    <xf numFmtId="0" fontId="75" fillId="85" borderId="104" xfId="751" applyFont="1" applyBorder="1" applyAlignment="1">
      <alignment horizontal="center" vertical="center" wrapText="1"/>
    </xf>
    <xf numFmtId="49" fontId="75" fillId="85" borderId="222" xfId="751" applyNumberFormat="1" applyFont="1" applyBorder="1" applyAlignment="1">
      <alignment horizontal="left" vertical="center"/>
    </xf>
    <xf numFmtId="0" fontId="75" fillId="85" borderId="140" xfId="751" applyFont="1" applyBorder="1" applyAlignment="1">
      <alignment horizontal="center" vertical="center" wrapText="1"/>
    </xf>
    <xf numFmtId="0" fontId="75" fillId="85" borderId="141" xfId="751" applyFont="1" applyBorder="1" applyAlignment="1">
      <alignment horizontal="center" vertical="center" wrapText="1"/>
    </xf>
    <xf numFmtId="0" fontId="75" fillId="85" borderId="114" xfId="751" applyFont="1" applyBorder="1" applyAlignment="1">
      <alignment vertical="center" wrapText="1"/>
    </xf>
    <xf numFmtId="0" fontId="75" fillId="85" borderId="114" xfId="751" applyFont="1" applyBorder="1" applyAlignment="1">
      <alignment horizontal="center" vertical="center" wrapText="1"/>
    </xf>
    <xf numFmtId="4" fontId="75" fillId="116" borderId="115" xfId="751" applyNumberFormat="1" applyFont="1" applyFill="1" applyBorder="1" applyAlignment="1">
      <alignment horizontal="center" vertical="center" wrapText="1"/>
    </xf>
    <xf numFmtId="4" fontId="75" fillId="116" borderId="129" xfId="751" applyNumberFormat="1" applyFont="1" applyFill="1" applyBorder="1" applyAlignment="1">
      <alignment horizontal="center" vertical="center" wrapText="1"/>
    </xf>
    <xf numFmtId="169" fontId="76" fillId="0" borderId="119" xfId="763" applyNumberFormat="1" applyFont="1" applyFill="1" applyBorder="1" applyAlignment="1" applyProtection="1">
      <alignment vertical="center" wrapText="1"/>
      <protection hidden="1"/>
    </xf>
    <xf numFmtId="169" fontId="76" fillId="0" borderId="121" xfId="763" applyNumberFormat="1" applyFont="1" applyFill="1" applyBorder="1" applyAlignment="1" applyProtection="1">
      <alignment horizontal="center" vertical="center" wrapText="1"/>
      <protection hidden="1"/>
    </xf>
    <xf numFmtId="0" fontId="76" fillId="0" borderId="121" xfId="766" applyNumberFormat="1" applyFont="1" applyFill="1" applyBorder="1" applyAlignment="1">
      <alignment horizontal="center" vertical="center" wrapText="1"/>
    </xf>
    <xf numFmtId="169" fontId="76" fillId="0" borderId="121" xfId="763" applyNumberFormat="1" applyFont="1" applyFill="1" applyBorder="1" applyAlignment="1" applyProtection="1">
      <alignment horizontal="center" vertical="center"/>
      <protection hidden="1"/>
    </xf>
    <xf numFmtId="0" fontId="76" fillId="0" borderId="113" xfId="763" applyNumberFormat="1" applyFont="1" applyFill="1" applyBorder="1" applyAlignment="1" applyProtection="1">
      <alignment vertical="center"/>
      <protection hidden="1"/>
    </xf>
    <xf numFmtId="4" fontId="76" fillId="0" borderId="122" xfId="763" applyNumberFormat="1" applyFont="1" applyFill="1" applyBorder="1" applyAlignment="1" applyProtection="1">
      <alignment horizontal="right" vertical="center"/>
      <protection hidden="1"/>
    </xf>
    <xf numFmtId="0" fontId="75" fillId="0" borderId="123" xfId="761" applyFont="1" applyFill="1"/>
    <xf numFmtId="0" fontId="76" fillId="0" borderId="123" xfId="761" applyFont="1" applyFill="1"/>
    <xf numFmtId="0" fontId="75" fillId="85" borderId="123" xfId="751" applyFont="1" applyAlignment="1">
      <alignment horizontal="center" wrapText="1"/>
    </xf>
    <xf numFmtId="49" fontId="76" fillId="85" borderId="123" xfId="751" applyNumberFormat="1" applyFont="1" applyAlignment="1">
      <alignment horizontal="center" vertical="center"/>
    </xf>
    <xf numFmtId="0" fontId="76" fillId="85" borderId="123" xfId="751" applyFont="1" applyAlignment="1">
      <alignment horizontal="center" vertical="center"/>
    </xf>
    <xf numFmtId="1" fontId="76" fillId="85" borderId="123" xfId="751" applyNumberFormat="1" applyFont="1" applyAlignment="1">
      <alignment horizontal="center" vertical="center"/>
    </xf>
    <xf numFmtId="1" fontId="76" fillId="85" borderId="123" xfId="751" applyNumberFormat="1" applyFont="1" applyAlignment="1">
      <alignment vertical="center"/>
    </xf>
    <xf numFmtId="4" fontId="76" fillId="85" borderId="123" xfId="751" applyNumberFormat="1" applyFont="1" applyAlignment="1">
      <alignment horizontal="center" vertical="center"/>
    </xf>
    <xf numFmtId="4" fontId="76" fillId="85" borderId="123" xfId="751" applyNumberFormat="1" applyFont="1" applyAlignment="1">
      <alignment horizontal="right" vertical="center"/>
    </xf>
    <xf numFmtId="0" fontId="76" fillId="85" borderId="123" xfId="751" applyFont="1"/>
    <xf numFmtId="0" fontId="75" fillId="123" borderId="123" xfId="755" applyFont="1" applyFill="1" applyAlignment="1">
      <alignment horizontal="center" vertical="center" wrapText="1"/>
    </xf>
    <xf numFmtId="0" fontId="75" fillId="85" borderId="123" xfId="751" applyFont="1" applyAlignment="1">
      <alignment horizontal="center" vertical="center" wrapText="1"/>
    </xf>
    <xf numFmtId="2" fontId="76" fillId="85" borderId="123" xfId="758" applyNumberFormat="1" applyFont="1" applyAlignment="1">
      <alignment horizontal="left" vertical="center"/>
    </xf>
    <xf numFmtId="0" fontId="76" fillId="85" borderId="123" xfId="755" applyFont="1" applyAlignment="1">
      <alignment horizontal="center" vertical="center" wrapText="1"/>
    </xf>
    <xf numFmtId="0" fontId="76" fillId="85" borderId="123" xfId="755" applyFont="1"/>
    <xf numFmtId="0" fontId="76" fillId="115" borderId="123" xfId="755" applyFont="1" applyFill="1" applyAlignment="1">
      <alignment horizontal="center" vertical="center" wrapText="1"/>
    </xf>
    <xf numFmtId="0" fontId="75" fillId="85" borderId="123" xfId="755" applyFont="1"/>
    <xf numFmtId="0" fontId="76" fillId="0" borderId="123" xfId="755" applyFont="1" applyFill="1" applyAlignment="1">
      <alignment horizontal="center" vertical="center" wrapText="1"/>
    </xf>
    <xf numFmtId="0" fontId="76" fillId="0" borderId="123" xfId="755" applyFont="1" applyFill="1"/>
    <xf numFmtId="0" fontId="76" fillId="115" borderId="123" xfId="755" applyFont="1" applyFill="1"/>
    <xf numFmtId="0" fontId="75" fillId="0" borderId="123" xfId="755" applyFont="1" applyFill="1"/>
    <xf numFmtId="0" fontId="76" fillId="123" borderId="123" xfId="755" applyFont="1" applyFill="1" applyAlignment="1">
      <alignment horizontal="center" vertical="center" wrapText="1"/>
    </xf>
    <xf numFmtId="0" fontId="76" fillId="123" borderId="123" xfId="755" applyFont="1" applyFill="1"/>
    <xf numFmtId="0" fontId="75" fillId="123" borderId="123" xfId="755" applyFont="1" applyFill="1"/>
    <xf numFmtId="0" fontId="75" fillId="85" borderId="123" xfId="755" applyFont="1" applyAlignment="1">
      <alignment horizontal="center" vertical="center" wrapText="1"/>
    </xf>
    <xf numFmtId="0" fontId="76" fillId="85" borderId="123" xfId="755" applyFont="1" applyAlignment="1">
      <alignment wrapText="1"/>
    </xf>
    <xf numFmtId="9" fontId="76" fillId="115" borderId="123" xfId="755" applyNumberFormat="1" applyFont="1" applyFill="1" applyAlignment="1">
      <alignment horizontal="center" vertical="center" wrapText="1"/>
    </xf>
    <xf numFmtId="9" fontId="76" fillId="0" borderId="123" xfId="755" applyNumberFormat="1" applyFont="1" applyFill="1" applyAlignment="1">
      <alignment horizontal="center" vertical="center" wrapText="1"/>
    </xf>
    <xf numFmtId="4" fontId="75" fillId="85" borderId="123" xfId="755" applyNumberFormat="1" applyFont="1"/>
    <xf numFmtId="0" fontId="75" fillId="85" borderId="123" xfId="751" applyFont="1" applyAlignment="1">
      <alignment horizontal="center"/>
    </xf>
    <xf numFmtId="0" fontId="97" fillId="115" borderId="123" xfId="755" applyFont="1" applyFill="1" applyAlignment="1">
      <alignment horizontal="center" vertical="center" wrapText="1"/>
    </xf>
    <xf numFmtId="0" fontId="97" fillId="85" borderId="123" xfId="751" applyFont="1"/>
    <xf numFmtId="0" fontId="98" fillId="0" borderId="255" xfId="201" applyFont="1" applyBorder="1" applyAlignment="1">
      <alignment horizontal="center" vertical="center" wrapText="1"/>
    </xf>
    <xf numFmtId="0" fontId="98" fillId="85" borderId="144" xfId="561" applyFont="1" applyBorder="1" applyAlignment="1">
      <alignment horizontal="center" vertical="center" wrapText="1"/>
    </xf>
    <xf numFmtId="0" fontId="76" fillId="85" borderId="123" xfId="561" applyFont="1" applyAlignment="1">
      <alignment vertical="center"/>
    </xf>
    <xf numFmtId="0" fontId="76" fillId="85" borderId="123" xfId="561" applyFont="1" applyAlignment="1">
      <alignment vertical="center" wrapText="1"/>
    </xf>
    <xf numFmtId="0" fontId="91" fillId="85" borderId="123" xfId="767" applyFont="1"/>
    <xf numFmtId="0" fontId="91" fillId="85" borderId="123" xfId="767" applyFont="1" applyAlignment="1">
      <alignment vertical="center"/>
    </xf>
    <xf numFmtId="4" fontId="76" fillId="85" borderId="123" xfId="561" applyNumberFormat="1" applyFont="1"/>
    <xf numFmtId="1" fontId="76" fillId="85" borderId="145" xfId="561" applyNumberFormat="1" applyFont="1" applyBorder="1"/>
    <xf numFmtId="0" fontId="75" fillId="85" borderId="145" xfId="561" applyFont="1" applyBorder="1"/>
    <xf numFmtId="0" fontId="75" fillId="85" borderId="123" xfId="561" applyFont="1"/>
    <xf numFmtId="0" fontId="75" fillId="0" borderId="123" xfId="757" applyFont="1" applyFill="1" applyAlignment="1">
      <alignment vertical="center"/>
    </xf>
    <xf numFmtId="2" fontId="76" fillId="0" borderId="123" xfId="758" applyNumberFormat="1" applyFont="1" applyFill="1" applyAlignment="1">
      <alignment horizontal="left" vertical="center"/>
    </xf>
    <xf numFmtId="2" fontId="76" fillId="0" borderId="123" xfId="758" applyNumberFormat="1" applyFont="1" applyFill="1" applyAlignment="1">
      <alignment horizontal="center" vertical="center"/>
    </xf>
    <xf numFmtId="0" fontId="76" fillId="0" borderId="123" xfId="757" applyFont="1" applyFill="1" applyAlignment="1">
      <alignment vertical="center"/>
    </xf>
    <xf numFmtId="0" fontId="76" fillId="0" borderId="123" xfId="757" applyFont="1" applyFill="1" applyAlignment="1">
      <alignment horizontal="center" vertical="center" wrapText="1"/>
    </xf>
    <xf numFmtId="4" fontId="76" fillId="0" borderId="165" xfId="706" applyNumberFormat="1" applyFont="1" applyFill="1" applyBorder="1" applyAlignment="1">
      <alignment horizontal="center" vertical="center" wrapText="1"/>
    </xf>
    <xf numFmtId="4" fontId="76" fillId="0" borderId="165" xfId="782" applyNumberFormat="1" applyFont="1" applyFill="1" applyBorder="1" applyAlignment="1">
      <alignment horizontal="center" vertical="center"/>
    </xf>
    <xf numFmtId="0" fontId="98" fillId="85" borderId="88" xfId="751" applyFont="1" applyBorder="1" applyAlignment="1">
      <alignment vertical="center" wrapText="1"/>
    </xf>
    <xf numFmtId="10" fontId="75" fillId="116" borderId="129" xfId="751" applyNumberFormat="1" applyFont="1" applyFill="1" applyBorder="1" applyAlignment="1">
      <alignment vertical="center" wrapText="1"/>
    </xf>
    <xf numFmtId="10" fontId="75" fillId="116" borderId="88" xfId="751" applyNumberFormat="1" applyFont="1" applyFill="1" applyBorder="1" applyAlignment="1">
      <alignment vertical="center" wrapText="1"/>
    </xf>
    <xf numFmtId="2" fontId="107" fillId="85" borderId="123" xfId="758" applyNumberFormat="1" applyFont="1" applyAlignment="1">
      <alignment horizontal="left" vertical="center"/>
    </xf>
    <xf numFmtId="0" fontId="107" fillId="121" borderId="123" xfId="757" applyFont="1" applyFill="1" applyAlignment="1">
      <alignment vertical="center"/>
    </xf>
    <xf numFmtId="2" fontId="107" fillId="85" borderId="123" xfId="758" applyNumberFormat="1" applyFont="1" applyAlignment="1">
      <alignment horizontal="center" vertical="center"/>
    </xf>
    <xf numFmtId="43" fontId="107" fillId="121" borderId="123" xfId="754" applyFont="1" applyFill="1" applyBorder="1" applyAlignment="1">
      <alignment horizontal="center" vertical="center" wrapText="1"/>
    </xf>
    <xf numFmtId="0" fontId="107" fillId="85" borderId="123" xfId="757" applyFont="1" applyAlignment="1">
      <alignment vertical="center"/>
    </xf>
    <xf numFmtId="0" fontId="108" fillId="122" borderId="123" xfId="757" applyFont="1" applyFill="1" applyAlignment="1">
      <alignment vertical="center"/>
    </xf>
    <xf numFmtId="0" fontId="107" fillId="85" borderId="123" xfId="757" applyFont="1" applyAlignment="1">
      <alignment horizontal="center" vertical="center" wrapText="1"/>
    </xf>
    <xf numFmtId="174" fontId="76" fillId="0" borderId="121" xfId="763" applyNumberFormat="1" applyFont="1" applyFill="1" applyBorder="1" applyAlignment="1">
      <alignment horizontal="right" vertical="center" wrapText="1"/>
    </xf>
    <xf numFmtId="0" fontId="108" fillId="85" borderId="123" xfId="757" applyFont="1" applyAlignment="1">
      <alignment vertical="center"/>
    </xf>
    <xf numFmtId="0" fontId="107" fillId="120" borderId="123" xfId="757" applyFont="1" applyFill="1" applyAlignment="1">
      <alignment vertical="center"/>
    </xf>
    <xf numFmtId="0" fontId="108" fillId="124" borderId="123" xfId="757" applyFont="1" applyFill="1" applyAlignment="1">
      <alignment vertical="center"/>
    </xf>
    <xf numFmtId="0" fontId="107" fillId="120" borderId="123" xfId="757" applyFont="1" applyFill="1" applyAlignment="1">
      <alignment horizontal="center" vertical="center" wrapText="1"/>
    </xf>
    <xf numFmtId="0" fontId="91" fillId="122" borderId="199" xfId="772" applyFont="1" applyFill="1" applyBorder="1" applyAlignment="1">
      <alignment horizontal="center" vertical="center"/>
    </xf>
    <xf numFmtId="0" fontId="92" fillId="122" borderId="260" xfId="772" applyFont="1" applyFill="1" applyBorder="1" applyAlignment="1">
      <alignment horizontal="center" vertical="center" wrapText="1"/>
    </xf>
    <xf numFmtId="10" fontId="76" fillId="115" borderId="278" xfId="474" applyNumberFormat="1" applyFont="1" applyFill="1" applyBorder="1" applyAlignment="1">
      <alignment vertical="center"/>
    </xf>
    <xf numFmtId="10" fontId="76" fillId="115" borderId="165" xfId="474" applyNumberFormat="1" applyFont="1" applyFill="1" applyBorder="1" applyAlignment="1">
      <alignment vertical="center"/>
    </xf>
    <xf numFmtId="0" fontId="91" fillId="120" borderId="208" xfId="767" applyFont="1" applyFill="1" applyBorder="1" applyAlignment="1">
      <alignment horizontal="left" vertical="center"/>
    </xf>
    <xf numFmtId="10" fontId="91" fillId="120" borderId="166" xfId="773" applyNumberFormat="1" applyFont="1" applyFill="1" applyBorder="1" applyAlignment="1" applyProtection="1">
      <alignment vertical="center"/>
      <protection locked="0"/>
    </xf>
    <xf numFmtId="0" fontId="91" fillId="120" borderId="278" xfId="767" applyFont="1" applyFill="1" applyBorder="1" applyAlignment="1">
      <alignment vertical="center"/>
    </xf>
    <xf numFmtId="0" fontId="91" fillId="120" borderId="170" xfId="767" applyFont="1" applyFill="1" applyBorder="1" applyAlignment="1">
      <alignment vertical="center"/>
    </xf>
    <xf numFmtId="0" fontId="92" fillId="0" borderId="176" xfId="772" applyFont="1" applyFill="1" applyBorder="1" applyAlignment="1">
      <alignment vertical="center"/>
    </xf>
    <xf numFmtId="0" fontId="92" fillId="0" borderId="200" xfId="772" applyFont="1" applyFill="1" applyBorder="1" applyAlignment="1">
      <alignment vertical="center"/>
    </xf>
    <xf numFmtId="10" fontId="91" fillId="0" borderId="212" xfId="773" applyNumberFormat="1" applyFont="1" applyFill="1" applyBorder="1" applyAlignment="1" applyProtection="1">
      <alignment vertical="center"/>
      <protection locked="0"/>
    </xf>
    <xf numFmtId="10" fontId="91" fillId="0" borderId="166" xfId="773" applyNumberFormat="1" applyFont="1" applyFill="1" applyBorder="1" applyAlignment="1" applyProtection="1">
      <alignment vertical="center"/>
      <protection locked="0"/>
    </xf>
    <xf numFmtId="0" fontId="91" fillId="120" borderId="202" xfId="767" applyFont="1" applyFill="1" applyBorder="1" applyAlignment="1">
      <alignment horizontal="left" vertical="center" wrapText="1"/>
    </xf>
    <xf numFmtId="0" fontId="91" fillId="120" borderId="164" xfId="772" applyFont="1" applyFill="1" applyBorder="1" applyAlignment="1">
      <alignment horizontal="left" vertical="center"/>
    </xf>
    <xf numFmtId="0" fontId="91" fillId="119" borderId="279" xfId="772" applyFont="1" applyFill="1" applyBorder="1" applyAlignment="1">
      <alignment horizontal="center" vertical="center"/>
    </xf>
    <xf numFmtId="0" fontId="91" fillId="119" borderId="278" xfId="772" applyFont="1" applyFill="1" applyBorder="1" applyAlignment="1">
      <alignment horizontal="center" vertical="center"/>
    </xf>
    <xf numFmtId="10" fontId="91" fillId="120" borderId="278" xfId="772" applyNumberFormat="1" applyFont="1" applyFill="1" applyBorder="1"/>
    <xf numFmtId="10" fontId="91" fillId="120" borderId="165" xfId="772" applyNumberFormat="1" applyFont="1" applyFill="1" applyBorder="1"/>
    <xf numFmtId="0" fontId="91" fillId="119" borderId="212" xfId="772" applyFont="1" applyFill="1" applyBorder="1" applyAlignment="1">
      <alignment horizontal="center" vertical="center"/>
    </xf>
    <xf numFmtId="0" fontId="91" fillId="120" borderId="279" xfId="772" applyFont="1" applyFill="1" applyBorder="1" applyAlignment="1">
      <alignment horizontal="left" vertical="center" wrapText="1"/>
    </xf>
    <xf numFmtId="180" fontId="92" fillId="120" borderId="212" xfId="772" applyNumberFormat="1" applyFont="1" applyFill="1" applyBorder="1"/>
    <xf numFmtId="180" fontId="92" fillId="120" borderId="166" xfId="772" applyNumberFormat="1" applyFont="1" applyFill="1" applyBorder="1"/>
    <xf numFmtId="0" fontId="75" fillId="85" borderId="121" xfId="751" applyFont="1" applyBorder="1" applyAlignment="1">
      <alignment horizontal="center" vertical="center"/>
    </xf>
    <xf numFmtId="1" fontId="75" fillId="85" borderId="121" xfId="751" applyNumberFormat="1" applyFont="1" applyBorder="1" applyAlignment="1">
      <alignment horizontal="center" vertical="center"/>
    </xf>
    <xf numFmtId="0" fontId="75" fillId="85" borderId="121" xfId="751" applyFont="1" applyBorder="1" applyAlignment="1">
      <alignment vertical="center" wrapText="1"/>
    </xf>
    <xf numFmtId="4" fontId="75" fillId="85" borderId="121" xfId="751" applyNumberFormat="1" applyFont="1" applyBorder="1" applyAlignment="1">
      <alignment horizontal="center" vertical="center"/>
    </xf>
    <xf numFmtId="4" fontId="76" fillId="85" borderId="121" xfId="751" applyNumberFormat="1" applyFont="1" applyBorder="1" applyAlignment="1">
      <alignment vertical="center"/>
    </xf>
    <xf numFmtId="4" fontId="76" fillId="116" borderId="119" xfId="751" applyNumberFormat="1" applyFont="1" applyFill="1" applyBorder="1" applyAlignment="1">
      <alignment horizontal="right" vertical="center"/>
    </xf>
    <xf numFmtId="0" fontId="76" fillId="115" borderId="121" xfId="751" applyFont="1" applyFill="1" applyBorder="1" applyAlignment="1">
      <alignment horizontal="center" vertical="center"/>
    </xf>
    <xf numFmtId="1" fontId="76" fillId="115" borderId="121" xfId="751" applyNumberFormat="1" applyFont="1" applyFill="1" applyBorder="1" applyAlignment="1">
      <alignment horizontal="center" vertical="center"/>
    </xf>
    <xf numFmtId="0" fontId="76" fillId="115" borderId="121" xfId="751" applyFont="1" applyFill="1" applyBorder="1" applyAlignment="1">
      <alignment vertical="center" wrapText="1"/>
    </xf>
    <xf numFmtId="4" fontId="76" fillId="115" borderId="121" xfId="751" applyNumberFormat="1" applyFont="1" applyFill="1" applyBorder="1" applyAlignment="1">
      <alignment horizontal="center" vertical="center"/>
    </xf>
    <xf numFmtId="4" fontId="76" fillId="115" borderId="121" xfId="751" applyNumberFormat="1" applyFont="1" applyFill="1" applyBorder="1" applyAlignment="1">
      <alignment horizontal="right" vertical="center"/>
    </xf>
    <xf numFmtId="4" fontId="76" fillId="115" borderId="119" xfId="751" applyNumberFormat="1" applyFont="1" applyFill="1" applyBorder="1" applyAlignment="1">
      <alignment vertical="center"/>
    </xf>
    <xf numFmtId="1" fontId="76" fillId="85" borderId="121" xfId="751" applyNumberFormat="1" applyFont="1" applyBorder="1" applyAlignment="1">
      <alignment horizontal="center" vertical="center"/>
    </xf>
    <xf numFmtId="4" fontId="76" fillId="85" borderId="121" xfId="751" applyNumberFormat="1" applyFont="1" applyBorder="1" applyAlignment="1">
      <alignment horizontal="center" vertical="center"/>
    </xf>
    <xf numFmtId="49" fontId="76" fillId="115" borderId="121" xfId="751" applyNumberFormat="1" applyFont="1" applyFill="1" applyBorder="1" applyAlignment="1">
      <alignment horizontal="center" vertical="center"/>
    </xf>
    <xf numFmtId="49" fontId="75" fillId="115" borderId="121" xfId="751" applyNumberFormat="1" applyFont="1" applyFill="1" applyBorder="1" applyAlignment="1">
      <alignment horizontal="center" vertical="center"/>
    </xf>
    <xf numFmtId="1" fontId="75" fillId="115" borderId="121" xfId="751" applyNumberFormat="1" applyFont="1" applyFill="1" applyBorder="1" applyAlignment="1">
      <alignment horizontal="center" vertical="center"/>
    </xf>
    <xf numFmtId="0" fontId="75" fillId="115" borderId="121" xfId="751" applyFont="1" applyFill="1" applyBorder="1" applyAlignment="1">
      <alignment vertical="center" wrapText="1"/>
    </xf>
    <xf numFmtId="0" fontId="75" fillId="115" borderId="121" xfId="751" applyFont="1" applyFill="1" applyBorder="1" applyAlignment="1">
      <alignment horizontal="center" vertical="center"/>
    </xf>
    <xf numFmtId="49" fontId="75" fillId="127" borderId="121" xfId="751" applyNumberFormat="1" applyFont="1" applyFill="1" applyBorder="1" applyAlignment="1">
      <alignment horizontal="center" vertical="center"/>
    </xf>
    <xf numFmtId="1" fontId="75" fillId="127" borderId="121" xfId="751" applyNumberFormat="1" applyFont="1" applyFill="1" applyBorder="1" applyAlignment="1">
      <alignment horizontal="center" vertical="center"/>
    </xf>
    <xf numFmtId="0" fontId="75" fillId="127" borderId="121" xfId="751" applyFont="1" applyFill="1" applyBorder="1" applyAlignment="1">
      <alignment horizontal="center" vertical="center" wrapText="1"/>
    </xf>
    <xf numFmtId="0" fontId="75" fillId="127" borderId="121" xfId="751" applyFont="1" applyFill="1" applyBorder="1" applyAlignment="1">
      <alignment horizontal="center" vertical="center"/>
    </xf>
    <xf numFmtId="4" fontId="75" fillId="127" borderId="121" xfId="751" applyNumberFormat="1" applyFont="1" applyFill="1" applyBorder="1" applyAlignment="1">
      <alignment horizontal="center" vertical="center"/>
    </xf>
    <xf numFmtId="4" fontId="75" fillId="127" borderId="121" xfId="751" applyNumberFormat="1" applyFont="1" applyFill="1" applyBorder="1" applyAlignment="1">
      <alignment vertical="center"/>
    </xf>
    <xf numFmtId="4" fontId="75" fillId="127" borderId="119" xfId="751" applyNumberFormat="1" applyFont="1" applyFill="1" applyBorder="1" applyAlignment="1">
      <alignment vertical="center"/>
    </xf>
    <xf numFmtId="49" fontId="95" fillId="128" borderId="121" xfId="751" applyNumberFormat="1" applyFont="1" applyFill="1" applyBorder="1" applyAlignment="1">
      <alignment horizontal="center" vertical="center"/>
    </xf>
    <xf numFmtId="1" fontId="95" fillId="128" borderId="121" xfId="751" applyNumberFormat="1" applyFont="1" applyFill="1" applyBorder="1" applyAlignment="1">
      <alignment horizontal="center" vertical="center"/>
    </xf>
    <xf numFmtId="0" fontId="95" fillId="128" borderId="121" xfId="751" applyFont="1" applyFill="1" applyBorder="1" applyAlignment="1">
      <alignment horizontal="center" vertical="center" wrapText="1"/>
    </xf>
    <xf numFmtId="0" fontId="95" fillId="128" borderId="121" xfId="751" applyFont="1" applyFill="1" applyBorder="1" applyAlignment="1">
      <alignment horizontal="center" vertical="center"/>
    </xf>
    <xf numFmtId="4" fontId="95" fillId="128" borderId="121" xfId="751" applyNumberFormat="1" applyFont="1" applyFill="1" applyBorder="1" applyAlignment="1">
      <alignment horizontal="center" vertical="center"/>
    </xf>
    <xf numFmtId="4" fontId="95" fillId="128" borderId="121" xfId="751" applyNumberFormat="1" applyFont="1" applyFill="1" applyBorder="1" applyAlignment="1">
      <alignment vertical="center"/>
    </xf>
    <xf numFmtId="4" fontId="95" fillId="128" borderId="119" xfId="751" applyNumberFormat="1" applyFont="1" applyFill="1" applyBorder="1" applyAlignment="1">
      <alignment vertical="center"/>
    </xf>
    <xf numFmtId="4" fontId="76" fillId="85" borderId="121" xfId="751" applyNumberFormat="1" applyFont="1" applyBorder="1" applyAlignment="1">
      <alignment horizontal="right" vertical="center"/>
    </xf>
    <xf numFmtId="4" fontId="75" fillId="115" borderId="121" xfId="751" applyNumberFormat="1" applyFont="1" applyFill="1" applyBorder="1" applyAlignment="1">
      <alignment horizontal="center" vertical="center"/>
    </xf>
    <xf numFmtId="4" fontId="75" fillId="115" borderId="121" xfId="751" applyNumberFormat="1" applyFont="1" applyFill="1" applyBorder="1" applyAlignment="1">
      <alignment horizontal="right" vertical="center"/>
    </xf>
    <xf numFmtId="4" fontId="75" fillId="115" borderId="119" xfId="751" applyNumberFormat="1" applyFont="1" applyFill="1" applyBorder="1" applyAlignment="1">
      <alignment vertical="center"/>
    </xf>
    <xf numFmtId="49" fontId="75" fillId="128" borderId="121" xfId="751" applyNumberFormat="1" applyFont="1" applyFill="1" applyBorder="1" applyAlignment="1">
      <alignment horizontal="center" vertical="center"/>
    </xf>
    <xf numFmtId="1" fontId="75" fillId="128" borderId="121" xfId="751" applyNumberFormat="1" applyFont="1" applyFill="1" applyBorder="1" applyAlignment="1">
      <alignment horizontal="center" vertical="center"/>
    </xf>
    <xf numFmtId="0" fontId="75" fillId="128" borderId="121" xfId="751" applyFont="1" applyFill="1" applyBorder="1" applyAlignment="1">
      <alignment horizontal="center" vertical="center" wrapText="1"/>
    </xf>
    <xf numFmtId="0" fontId="75" fillId="128" borderId="121" xfId="751" applyFont="1" applyFill="1" applyBorder="1" applyAlignment="1">
      <alignment horizontal="center" vertical="center"/>
    </xf>
    <xf numFmtId="4" fontId="75" fillId="128" borderId="121" xfId="751" applyNumberFormat="1" applyFont="1" applyFill="1" applyBorder="1" applyAlignment="1">
      <alignment horizontal="center" vertical="center"/>
    </xf>
    <xf numFmtId="4" fontId="75" fillId="128" borderId="121" xfId="751" applyNumberFormat="1" applyFont="1" applyFill="1" applyBorder="1" applyAlignment="1">
      <alignment vertical="center"/>
    </xf>
    <xf numFmtId="4" fontId="75" fillId="128" borderId="119" xfId="751" applyNumberFormat="1" applyFont="1" applyFill="1" applyBorder="1" applyAlignment="1">
      <alignment vertical="center"/>
    </xf>
    <xf numFmtId="49" fontId="95" fillId="127" borderId="121" xfId="751" applyNumberFormat="1" applyFont="1" applyFill="1" applyBorder="1" applyAlignment="1">
      <alignment horizontal="center" vertical="center"/>
    </xf>
    <xf numFmtId="1" fontId="95" fillId="127" borderId="121" xfId="751" applyNumberFormat="1" applyFont="1" applyFill="1" applyBorder="1" applyAlignment="1">
      <alignment horizontal="center" vertical="center"/>
    </xf>
    <xf numFmtId="49" fontId="71" fillId="85" borderId="121" xfId="751" applyNumberFormat="1" applyFont="1" applyBorder="1" applyAlignment="1">
      <alignment horizontal="center" vertical="center"/>
    </xf>
    <xf numFmtId="1" fontId="71" fillId="85" borderId="121" xfId="751" applyNumberFormat="1" applyFont="1" applyBorder="1" applyAlignment="1">
      <alignment horizontal="center" vertical="center"/>
    </xf>
    <xf numFmtId="0" fontId="71" fillId="85" borderId="121" xfId="751" applyFont="1" applyBorder="1" applyAlignment="1">
      <alignment horizontal="left" vertical="center" wrapText="1"/>
    </xf>
    <xf numFmtId="0" fontId="71" fillId="85" borderId="121" xfId="751" applyFont="1" applyBorder="1" applyAlignment="1">
      <alignment horizontal="center" vertical="center"/>
    </xf>
    <xf numFmtId="4" fontId="71" fillId="85" borderId="121" xfId="751" applyNumberFormat="1" applyFont="1" applyBorder="1" applyAlignment="1">
      <alignment horizontal="center" vertical="center"/>
    </xf>
    <xf numFmtId="4" fontId="71" fillId="85" borderId="121" xfId="751" applyNumberFormat="1" applyFont="1" applyBorder="1" applyAlignment="1">
      <alignment vertical="center"/>
    </xf>
    <xf numFmtId="1" fontId="71" fillId="99" borderId="237" xfId="751" applyNumberFormat="1" applyFont="1" applyFill="1" applyBorder="1" applyAlignment="1">
      <alignment horizontal="center" vertical="center" wrapText="1"/>
    </xf>
    <xf numFmtId="1" fontId="71" fillId="99" borderId="237" xfId="751" applyNumberFormat="1" applyFont="1" applyFill="1" applyBorder="1" applyAlignment="1">
      <alignment horizontal="left" vertical="center" wrapText="1"/>
    </xf>
    <xf numFmtId="4" fontId="71" fillId="99" borderId="237" xfId="751" applyNumberFormat="1" applyFont="1" applyFill="1" applyBorder="1" applyAlignment="1">
      <alignment horizontal="center" vertical="center" wrapText="1"/>
    </xf>
    <xf numFmtId="4" fontId="71" fillId="85" borderId="237" xfId="751" applyNumberFormat="1" applyFont="1" applyBorder="1" applyAlignment="1">
      <alignment horizontal="right" vertical="center"/>
    </xf>
    <xf numFmtId="4" fontId="71" fillId="85" borderId="280" xfId="751" applyNumberFormat="1" applyFont="1" applyBorder="1" applyAlignment="1">
      <alignment vertical="center"/>
    </xf>
    <xf numFmtId="0" fontId="75" fillId="85" borderId="123" xfId="751" applyFont="1" applyAlignment="1">
      <alignment wrapText="1"/>
    </xf>
    <xf numFmtId="225" fontId="75" fillId="85" borderId="123" xfId="739" applyNumberFormat="1" applyFont="1" applyFill="1" applyBorder="1" applyAlignment="1">
      <alignment horizontal="center" vertical="center" wrapText="1"/>
    </xf>
    <xf numFmtId="0" fontId="75" fillId="85" borderId="123" xfId="751" applyFont="1"/>
    <xf numFmtId="0" fontId="76" fillId="125" borderId="123" xfId="751" applyFont="1" applyFill="1"/>
    <xf numFmtId="0" fontId="75" fillId="125" borderId="123" xfId="751" applyFont="1" applyFill="1"/>
    <xf numFmtId="225" fontId="95" fillId="115" borderId="123" xfId="739" applyNumberFormat="1" applyFont="1" applyFill="1" applyBorder="1" applyAlignment="1">
      <alignment horizontal="center" vertical="center" wrapText="1"/>
    </xf>
    <xf numFmtId="0" fontId="71" fillId="115" borderId="123" xfId="751" applyFont="1" applyFill="1"/>
    <xf numFmtId="225" fontId="75" fillId="115" borderId="123" xfId="739" applyNumberFormat="1" applyFont="1" applyFill="1" applyBorder="1" applyAlignment="1">
      <alignment horizontal="center" vertical="center" wrapText="1"/>
    </xf>
    <xf numFmtId="0" fontId="76" fillId="115" borderId="123" xfId="751" applyFont="1" applyFill="1"/>
    <xf numFmtId="225" fontId="95" fillId="85" borderId="123" xfId="739" applyNumberFormat="1" applyFont="1" applyFill="1" applyBorder="1" applyAlignment="1">
      <alignment horizontal="center" vertical="center" wrapText="1"/>
    </xf>
    <xf numFmtId="0" fontId="71" fillId="85" borderId="123" xfId="751" applyFont="1"/>
    <xf numFmtId="0" fontId="95" fillId="85" borderId="123" xfId="751" applyFont="1" applyAlignment="1">
      <alignment horizontal="center" vertical="center" wrapText="1"/>
    </xf>
    <xf numFmtId="0" fontId="116" fillId="85" borderId="123" xfId="755" applyFont="1" applyAlignment="1">
      <alignment horizontal="center" vertical="center" wrapText="1"/>
    </xf>
    <xf numFmtId="49" fontId="98" fillId="126" borderId="225" xfId="755" applyNumberFormat="1" applyFont="1" applyFill="1" applyBorder="1" applyAlignment="1">
      <alignment horizontal="center" vertical="center"/>
    </xf>
    <xf numFmtId="0" fontId="98" fillId="126" borderId="225" xfId="755" applyFont="1" applyFill="1" applyBorder="1" applyAlignment="1">
      <alignment horizontal="center" vertical="center"/>
    </xf>
    <xf numFmtId="0" fontId="98" fillId="126" borderId="225" xfId="755" applyFont="1" applyFill="1" applyBorder="1" applyAlignment="1">
      <alignment vertical="center" wrapText="1"/>
    </xf>
    <xf numFmtId="0" fontId="116" fillId="126" borderId="225" xfId="755" applyFont="1" applyFill="1" applyBorder="1" applyAlignment="1">
      <alignment horizontal="center" vertical="center"/>
    </xf>
    <xf numFmtId="4" fontId="116" fillId="126" borderId="225" xfId="755" applyNumberFormat="1" applyFont="1" applyFill="1" applyBorder="1" applyAlignment="1">
      <alignment horizontal="center" vertical="center"/>
    </xf>
    <xf numFmtId="4" fontId="116" fillId="126" borderId="225" xfId="755" applyNumberFormat="1" applyFont="1" applyFill="1" applyBorder="1" applyAlignment="1">
      <alignment vertical="center"/>
    </xf>
    <xf numFmtId="4" fontId="116" fillId="126" borderId="226" xfId="755" applyNumberFormat="1" applyFont="1" applyFill="1" applyBorder="1" applyAlignment="1">
      <alignment vertical="center"/>
    </xf>
    <xf numFmtId="0" fontId="116" fillId="85" borderId="123" xfId="755" applyFont="1"/>
    <xf numFmtId="0" fontId="75" fillId="85" borderId="143" xfId="733" applyFont="1" applyBorder="1" applyAlignment="1">
      <alignment vertical="center" wrapText="1"/>
    </xf>
    <xf numFmtId="0" fontId="75" fillId="85" borderId="123" xfId="733" applyFont="1" applyAlignment="1">
      <alignment vertical="center"/>
    </xf>
    <xf numFmtId="0" fontId="75" fillId="85" borderId="138" xfId="733" applyFont="1" applyBorder="1" applyAlignment="1">
      <alignment vertical="center"/>
    </xf>
    <xf numFmtId="1" fontId="75" fillId="85" borderId="282" xfId="733" applyNumberFormat="1" applyFont="1" applyBorder="1" applyAlignment="1">
      <alignment horizontal="center" vertical="center" wrapText="1"/>
    </xf>
    <xf numFmtId="1" fontId="75" fillId="121" borderId="168" xfId="0" applyNumberFormat="1" applyFont="1" applyFill="1" applyBorder="1" applyAlignment="1">
      <alignment horizontal="center" vertical="center"/>
    </xf>
    <xf numFmtId="1" fontId="75" fillId="122" borderId="168" xfId="0" applyNumberFormat="1" applyFont="1" applyFill="1" applyBorder="1" applyAlignment="1">
      <alignment horizontal="center" vertical="center"/>
    </xf>
    <xf numFmtId="1" fontId="76" fillId="85" borderId="168" xfId="733" applyNumberFormat="1" applyFont="1" applyBorder="1" applyAlignment="1">
      <alignment horizontal="center" vertical="center"/>
    </xf>
    <xf numFmtId="1" fontId="75" fillId="85" borderId="168" xfId="733" applyNumberFormat="1" applyFont="1" applyBorder="1" applyAlignment="1">
      <alignment horizontal="center" vertical="center"/>
    </xf>
    <xf numFmtId="1" fontId="75" fillId="0" borderId="168" xfId="0" applyNumberFormat="1" applyFont="1" applyBorder="1" applyAlignment="1">
      <alignment horizontal="center" vertical="center"/>
    </xf>
    <xf numFmtId="1" fontId="75" fillId="115" borderId="168" xfId="733" applyNumberFormat="1" applyFont="1" applyFill="1" applyBorder="1" applyAlignment="1">
      <alignment horizontal="center" vertical="center"/>
    </xf>
    <xf numFmtId="49" fontId="75" fillId="85" borderId="168" xfId="758" applyNumberFormat="1" applyFont="1" applyBorder="1" applyAlignment="1">
      <alignment horizontal="center" vertical="center" wrapText="1"/>
    </xf>
    <xf numFmtId="49" fontId="99" fillId="85" borderId="168" xfId="758" applyNumberFormat="1" applyFont="1" applyBorder="1" applyAlignment="1">
      <alignment horizontal="center" vertical="center" wrapText="1"/>
    </xf>
    <xf numFmtId="1" fontId="76" fillId="0" borderId="168" xfId="733" applyNumberFormat="1" applyFont="1" applyFill="1" applyBorder="1" applyAlignment="1">
      <alignment horizontal="center" vertical="center"/>
    </xf>
    <xf numFmtId="1" fontId="75" fillId="0" borderId="168" xfId="733" applyNumberFormat="1" applyFont="1" applyFill="1" applyBorder="1" applyAlignment="1">
      <alignment horizontal="center" vertical="center"/>
    </xf>
    <xf numFmtId="1" fontId="75" fillId="120" borderId="168" xfId="0" applyNumberFormat="1" applyFont="1" applyFill="1" applyBorder="1" applyAlignment="1">
      <alignment horizontal="center" vertical="center"/>
    </xf>
    <xf numFmtId="0" fontId="75" fillId="85" borderId="113" xfId="733" applyFont="1" applyBorder="1" applyAlignment="1">
      <alignment horizontal="center" vertical="center"/>
    </xf>
    <xf numFmtId="4" fontId="75" fillId="85" borderId="168" xfId="706" applyNumberFormat="1" applyFont="1" applyBorder="1" applyAlignment="1">
      <alignment horizontal="center" vertical="center" wrapText="1"/>
    </xf>
    <xf numFmtId="1" fontId="76" fillId="0" borderId="168" xfId="0" applyNumberFormat="1" applyFont="1" applyBorder="1" applyAlignment="1">
      <alignment horizontal="center" vertical="center"/>
    </xf>
    <xf numFmtId="1" fontId="76" fillId="120" borderId="123" xfId="0" applyNumberFormat="1" applyFont="1" applyFill="1" applyBorder="1" applyAlignment="1">
      <alignment horizontal="center" vertical="center"/>
    </xf>
    <xf numFmtId="1" fontId="75" fillId="120" borderId="283" xfId="0" applyNumberFormat="1" applyFont="1" applyFill="1" applyBorder="1" applyAlignment="1">
      <alignment horizontal="center" vertical="center"/>
    </xf>
    <xf numFmtId="4" fontId="75" fillId="85" borderId="121" xfId="751" applyNumberFormat="1" applyFont="1" applyBorder="1" applyAlignment="1">
      <alignment vertical="center"/>
    </xf>
    <xf numFmtId="4" fontId="75" fillId="85" borderId="119" xfId="751" applyNumberFormat="1" applyFont="1" applyBorder="1" applyAlignment="1">
      <alignment vertical="center"/>
    </xf>
    <xf numFmtId="4" fontId="75" fillId="116" borderId="119" xfId="751" applyNumberFormat="1" applyFont="1" applyFill="1" applyBorder="1" applyAlignment="1">
      <alignment horizontal="right" vertical="center"/>
    </xf>
    <xf numFmtId="0" fontId="71" fillId="125" borderId="123" xfId="751" applyFont="1" applyFill="1"/>
    <xf numFmtId="225" fontId="76" fillId="85" borderId="123" xfId="739" applyNumberFormat="1" applyFont="1" applyFill="1" applyBorder="1" applyAlignment="1">
      <alignment horizontal="center" vertical="center" wrapText="1"/>
    </xf>
    <xf numFmtId="0" fontId="76" fillId="85" borderId="121" xfId="751" applyFont="1" applyBorder="1" applyAlignment="1">
      <alignment horizontal="left" vertical="center" wrapText="1"/>
    </xf>
    <xf numFmtId="1" fontId="76" fillId="99" borderId="237" xfId="751" applyNumberFormat="1" applyFont="1" applyFill="1" applyBorder="1" applyAlignment="1">
      <alignment horizontal="center" vertical="center" wrapText="1"/>
    </xf>
    <xf numFmtId="1" fontId="76" fillId="99" borderId="237" xfId="751" applyNumberFormat="1" applyFont="1" applyFill="1" applyBorder="1" applyAlignment="1">
      <alignment horizontal="left" vertical="center" wrapText="1"/>
    </xf>
    <xf numFmtId="4" fontId="76" fillId="99" borderId="237" xfId="751" applyNumberFormat="1" applyFont="1" applyFill="1" applyBorder="1" applyAlignment="1">
      <alignment horizontal="center" vertical="center" wrapText="1"/>
    </xf>
    <xf numFmtId="4" fontId="76" fillId="85" borderId="237" xfId="751" applyNumberFormat="1" applyFont="1" applyBorder="1" applyAlignment="1">
      <alignment horizontal="right" vertical="center"/>
    </xf>
    <xf numFmtId="4" fontId="76" fillId="85" borderId="280" xfId="751" applyNumberFormat="1" applyFont="1" applyBorder="1" applyAlignment="1">
      <alignment vertical="center"/>
    </xf>
    <xf numFmtId="4" fontId="76" fillId="125" borderId="123" xfId="751" applyNumberFormat="1" applyFont="1" applyFill="1"/>
    <xf numFmtId="4" fontId="75" fillId="125" borderId="123" xfId="751" applyNumberFormat="1" applyFont="1" applyFill="1"/>
    <xf numFmtId="0" fontId="76" fillId="85" borderId="114" xfId="751" applyFont="1" applyBorder="1"/>
    <xf numFmtId="0" fontId="94" fillId="129" borderId="291" xfId="201" applyFont="1" applyFill="1" applyBorder="1" applyAlignment="1">
      <alignment horizontal="center" vertical="center"/>
    </xf>
    <xf numFmtId="0" fontId="94" fillId="129" borderId="292" xfId="201" applyFont="1" applyFill="1" applyBorder="1" applyAlignment="1">
      <alignment horizontal="center" vertical="center"/>
    </xf>
    <xf numFmtId="1" fontId="11" fillId="129" borderId="293" xfId="201" applyNumberFormat="1" applyFont="1" applyFill="1" applyBorder="1" applyAlignment="1">
      <alignment horizontal="center" vertical="center" wrapText="1"/>
    </xf>
    <xf numFmtId="1" fontId="94" fillId="129" borderId="293" xfId="201" applyNumberFormat="1" applyFont="1" applyFill="1" applyBorder="1" applyAlignment="1">
      <alignment horizontal="center" vertical="center" wrapText="1"/>
    </xf>
    <xf numFmtId="4" fontId="94" fillId="129" borderId="293" xfId="201" applyNumberFormat="1" applyFont="1" applyFill="1" applyBorder="1" applyAlignment="1">
      <alignment vertical="center" wrapText="1"/>
    </xf>
    <xf numFmtId="4" fontId="11" fillId="129" borderId="294" xfId="201" applyNumberFormat="1" applyFont="1" applyFill="1" applyBorder="1" applyAlignment="1">
      <alignment vertical="center" wrapText="1"/>
    </xf>
    <xf numFmtId="10" fontId="94" fillId="129" borderId="123" xfId="201" applyNumberFormat="1" applyFont="1" applyFill="1" applyBorder="1"/>
    <xf numFmtId="0" fontId="94" fillId="129" borderId="123" xfId="201" applyFont="1" applyFill="1" applyBorder="1"/>
    <xf numFmtId="4" fontId="94" fillId="129" borderId="293" xfId="201" applyNumberFormat="1" applyFont="1" applyFill="1" applyBorder="1" applyAlignment="1">
      <alignment horizontal="center" vertical="center" wrapText="1"/>
    </xf>
    <xf numFmtId="0" fontId="11" fillId="91" borderId="297" xfId="201" applyFont="1" applyFill="1" applyBorder="1" applyAlignment="1">
      <alignment horizontal="center" vertical="center"/>
    </xf>
    <xf numFmtId="0" fontId="11" fillId="97" borderId="298" xfId="201" applyFont="1" applyFill="1" applyBorder="1" applyAlignment="1">
      <alignment horizontal="center" vertical="center"/>
    </xf>
    <xf numFmtId="1" fontId="11" fillId="92" borderId="299" xfId="201" applyNumberFormat="1" applyFont="1" applyFill="1" applyBorder="1" applyAlignment="1">
      <alignment horizontal="center" vertical="center" wrapText="1"/>
    </xf>
    <xf numFmtId="1" fontId="11" fillId="92" borderId="299" xfId="201" applyNumberFormat="1" applyFont="1" applyFill="1" applyBorder="1" applyAlignment="1">
      <alignment horizontal="left" vertical="center" wrapText="1"/>
    </xf>
    <xf numFmtId="2" fontId="11" fillId="92" borderId="299" xfId="201" applyNumberFormat="1" applyFont="1" applyFill="1" applyBorder="1" applyAlignment="1">
      <alignment horizontal="center" vertical="center" wrapText="1"/>
    </xf>
    <xf numFmtId="1" fontId="11" fillId="93" borderId="300" xfId="201" applyNumberFormat="1" applyFont="1" applyFill="1" applyBorder="1" applyAlignment="1">
      <alignment horizontal="center" vertical="center" wrapText="1"/>
    </xf>
    <xf numFmtId="0" fontId="94" fillId="129" borderId="295" xfId="201" applyFont="1" applyFill="1" applyBorder="1" applyAlignment="1">
      <alignment horizontal="center" vertical="center"/>
    </xf>
    <xf numFmtId="0" fontId="94" fillId="129" borderId="126" xfId="201" applyFont="1" applyFill="1" applyBorder="1" applyAlignment="1">
      <alignment horizontal="center" vertical="center"/>
    </xf>
    <xf numFmtId="1" fontId="11" fillId="129" borderId="244" xfId="201" applyNumberFormat="1" applyFont="1" applyFill="1" applyBorder="1" applyAlignment="1">
      <alignment horizontal="center" vertical="center" wrapText="1"/>
    </xf>
    <xf numFmtId="1" fontId="94" fillId="129" borderId="244" xfId="201" applyNumberFormat="1" applyFont="1" applyFill="1" applyBorder="1" applyAlignment="1">
      <alignment horizontal="center" vertical="center" wrapText="1"/>
    </xf>
    <xf numFmtId="4" fontId="94" fillId="129" borderId="244" xfId="201" applyNumberFormat="1" applyFont="1" applyFill="1" applyBorder="1" applyAlignment="1">
      <alignment vertical="center" wrapText="1"/>
    </xf>
    <xf numFmtId="4" fontId="11" fillId="129" borderId="296" xfId="201" applyNumberFormat="1" applyFont="1" applyFill="1" applyBorder="1" applyAlignment="1">
      <alignment vertical="center" wrapText="1"/>
    </xf>
    <xf numFmtId="0" fontId="94" fillId="94" borderId="235" xfId="201" applyFont="1" applyFill="1" applyBorder="1" applyAlignment="1">
      <alignment horizontal="center" vertical="center"/>
    </xf>
    <xf numFmtId="0" fontId="94" fillId="98" borderId="236" xfId="201" applyFont="1" applyFill="1" applyBorder="1" applyAlignment="1">
      <alignment horizontal="center" vertical="center"/>
    </xf>
    <xf numFmtId="1" fontId="11" fillId="95" borderId="237" xfId="201" applyNumberFormat="1" applyFont="1" applyFill="1" applyBorder="1" applyAlignment="1">
      <alignment horizontal="center" vertical="center" wrapText="1"/>
    </xf>
    <xf numFmtId="1" fontId="94" fillId="95" borderId="237" xfId="201" applyNumberFormat="1" applyFont="1" applyFill="1" applyBorder="1" applyAlignment="1">
      <alignment horizontal="center" vertical="center" wrapText="1"/>
    </xf>
    <xf numFmtId="4" fontId="94" fillId="95" borderId="237" xfId="201" applyNumberFormat="1" applyFont="1" applyFill="1" applyBorder="1" applyAlignment="1">
      <alignment vertical="center" wrapText="1"/>
    </xf>
    <xf numFmtId="4" fontId="11" fillId="96" borderId="238" xfId="201" applyNumberFormat="1" applyFont="1" applyFill="1" applyBorder="1" applyAlignment="1">
      <alignment vertical="center" wrapText="1"/>
    </xf>
    <xf numFmtId="0" fontId="11" fillId="126" borderId="251" xfId="201" applyFont="1" applyFill="1" applyBorder="1" applyAlignment="1">
      <alignment horizontal="center" vertical="center"/>
    </xf>
    <xf numFmtId="0" fontId="11" fillId="126" borderId="252" xfId="201" applyFont="1" applyFill="1" applyBorder="1" applyAlignment="1">
      <alignment horizontal="center" vertical="center"/>
    </xf>
    <xf numFmtId="1" fontId="11" fillId="126" borderId="253" xfId="201" applyNumberFormat="1" applyFont="1" applyFill="1" applyBorder="1" applyAlignment="1">
      <alignment horizontal="center" vertical="center" wrapText="1"/>
    </xf>
    <xf numFmtId="1" fontId="11" fillId="126" borderId="253" xfId="201" applyNumberFormat="1" applyFont="1" applyFill="1" applyBorder="1" applyAlignment="1">
      <alignment horizontal="left" vertical="center" wrapText="1"/>
    </xf>
    <xf numFmtId="2" fontId="11" fillId="126" borderId="253" xfId="201" applyNumberFormat="1" applyFont="1" applyFill="1" applyBorder="1" applyAlignment="1">
      <alignment horizontal="center" vertical="center" wrapText="1"/>
    </xf>
    <xf numFmtId="1" fontId="11" fillId="126" borderId="254" xfId="201" applyNumberFormat="1" applyFont="1" applyFill="1" applyBorder="1" applyAlignment="1">
      <alignment horizontal="center" vertical="center" wrapText="1"/>
    </xf>
    <xf numFmtId="10" fontId="94" fillId="0" borderId="0" xfId="555" applyNumberFormat="1" applyFont="1"/>
    <xf numFmtId="4" fontId="76" fillId="85" borderId="301" xfId="751" applyNumberFormat="1" applyFont="1" applyBorder="1" applyAlignment="1">
      <alignment vertical="center"/>
    </xf>
    <xf numFmtId="4" fontId="76" fillId="0" borderId="226" xfId="751" applyNumberFormat="1" applyFont="1" applyFill="1" applyBorder="1" applyAlignment="1">
      <alignment vertical="center"/>
    </xf>
    <xf numFmtId="4" fontId="76" fillId="85" borderId="122" xfId="751" applyNumberFormat="1" applyFont="1" applyBorder="1" applyAlignment="1">
      <alignment vertical="center"/>
    </xf>
    <xf numFmtId="10" fontId="96" fillId="118" borderId="304" xfId="555" applyNumberFormat="1" applyFont="1" applyFill="1" applyBorder="1" applyAlignment="1">
      <alignment vertical="center"/>
    </xf>
    <xf numFmtId="0" fontId="76" fillId="0" borderId="305" xfId="755" applyFont="1" applyFill="1" applyBorder="1" applyAlignment="1">
      <alignment horizontal="center" vertical="center"/>
    </xf>
    <xf numFmtId="10" fontId="76" fillId="0" borderId="104" xfId="739" applyNumberFormat="1" applyFont="1" applyFill="1" applyBorder="1" applyAlignment="1">
      <alignment vertical="center"/>
    </xf>
    <xf numFmtId="0" fontId="98" fillId="126" borderId="305" xfId="755" applyFont="1" applyFill="1" applyBorder="1" applyAlignment="1">
      <alignment horizontal="center" vertical="center"/>
    </xf>
    <xf numFmtId="4" fontId="116" fillId="126" borderId="104" xfId="755" applyNumberFormat="1" applyFont="1" applyFill="1" applyBorder="1" applyAlignment="1">
      <alignment vertical="center"/>
    </xf>
    <xf numFmtId="0" fontId="75" fillId="85" borderId="305" xfId="755" applyFont="1" applyBorder="1" applyAlignment="1">
      <alignment horizontal="center" vertical="center"/>
    </xf>
    <xf numFmtId="4" fontId="76" fillId="85" borderId="104" xfId="755" applyNumberFormat="1" applyFont="1" applyBorder="1" applyAlignment="1">
      <alignment vertical="center"/>
    </xf>
    <xf numFmtId="4" fontId="76" fillId="115" borderId="104" xfId="755" applyNumberFormat="1" applyFont="1" applyFill="1" applyBorder="1" applyAlignment="1">
      <alignment horizontal="right" vertical="center"/>
    </xf>
    <xf numFmtId="0" fontId="76" fillId="85" borderId="305" xfId="755" applyFont="1" applyBorder="1" applyAlignment="1">
      <alignment horizontal="center" vertical="center"/>
    </xf>
    <xf numFmtId="0" fontId="75" fillId="119" borderId="305" xfId="755" applyFont="1" applyFill="1" applyBorder="1" applyAlignment="1">
      <alignment horizontal="center" vertical="center"/>
    </xf>
    <xf numFmtId="10" fontId="75" fillId="119" borderId="104" xfId="555" applyNumberFormat="1" applyFont="1" applyFill="1" applyBorder="1" applyAlignment="1">
      <alignment vertical="center"/>
    </xf>
    <xf numFmtId="3" fontId="76" fillId="85" borderId="305" xfId="755" applyNumberFormat="1" applyFont="1" applyBorder="1" applyAlignment="1">
      <alignment horizontal="center" vertical="center"/>
    </xf>
    <xf numFmtId="0" fontId="75" fillId="0" borderId="305" xfId="755" applyFont="1" applyFill="1" applyBorder="1" applyAlignment="1">
      <alignment horizontal="center" vertical="center"/>
    </xf>
    <xf numFmtId="0" fontId="75" fillId="85" borderId="306" xfId="755" applyFont="1" applyBorder="1" applyAlignment="1">
      <alignment horizontal="center" vertical="center"/>
    </xf>
    <xf numFmtId="0" fontId="76" fillId="85" borderId="306" xfId="755" applyFont="1" applyBorder="1" applyAlignment="1">
      <alignment horizontal="center" vertical="center"/>
    </xf>
    <xf numFmtId="0" fontId="75" fillId="119" borderId="306" xfId="755" applyFont="1" applyFill="1" applyBorder="1" applyAlignment="1">
      <alignment horizontal="center" vertical="center"/>
    </xf>
    <xf numFmtId="10" fontId="75" fillId="119" borderId="307" xfId="739" applyNumberFormat="1" applyFont="1" applyFill="1" applyBorder="1" applyAlignment="1">
      <alignment vertical="center"/>
    </xf>
    <xf numFmtId="3" fontId="76" fillId="85" borderId="306" xfId="755" applyNumberFormat="1" applyFont="1" applyBorder="1" applyAlignment="1">
      <alignment horizontal="center" vertical="center"/>
    </xf>
    <xf numFmtId="10" fontId="76" fillId="0" borderId="122" xfId="739" applyNumberFormat="1" applyFont="1" applyFill="1" applyBorder="1" applyAlignment="1">
      <alignment vertical="center"/>
    </xf>
    <xf numFmtId="4" fontId="116" fillId="126" borderId="122" xfId="755" applyNumberFormat="1" applyFont="1" applyFill="1" applyBorder="1" applyAlignment="1">
      <alignment vertical="center"/>
    </xf>
    <xf numFmtId="49" fontId="75" fillId="85" borderId="308" xfId="751" applyNumberFormat="1" applyFont="1" applyBorder="1" applyAlignment="1">
      <alignment horizontal="center" vertical="center"/>
    </xf>
    <xf numFmtId="49" fontId="75" fillId="85" borderId="120" xfId="751" applyNumberFormat="1" applyFont="1" applyBorder="1" applyAlignment="1">
      <alignment horizontal="center" vertical="center"/>
    </xf>
    <xf numFmtId="49" fontId="76" fillId="115" borderId="120" xfId="751" applyNumberFormat="1" applyFont="1" applyFill="1" applyBorder="1" applyAlignment="1">
      <alignment horizontal="center" vertical="center"/>
    </xf>
    <xf numFmtId="49" fontId="75" fillId="127" borderId="120" xfId="751" applyNumberFormat="1" applyFont="1" applyFill="1" applyBorder="1" applyAlignment="1">
      <alignment horizontal="center" vertical="center"/>
    </xf>
    <xf numFmtId="10" fontId="75" fillId="127" borderId="309" xfId="751" applyNumberFormat="1" applyFont="1" applyFill="1" applyBorder="1" applyAlignment="1">
      <alignment vertical="center"/>
    </xf>
    <xf numFmtId="49" fontId="75" fillId="128" borderId="120" xfId="751" applyNumberFormat="1" applyFont="1" applyFill="1" applyBorder="1" applyAlignment="1">
      <alignment horizontal="center" vertical="center"/>
    </xf>
    <xf numFmtId="49" fontId="75" fillId="115" borderId="120" xfId="751" applyNumberFormat="1" applyFont="1" applyFill="1" applyBorder="1" applyAlignment="1">
      <alignment horizontal="center" vertical="center"/>
    </xf>
    <xf numFmtId="49" fontId="95" fillId="128" borderId="120" xfId="751" applyNumberFormat="1" applyFont="1" applyFill="1" applyBorder="1" applyAlignment="1">
      <alignment horizontal="center" vertical="center"/>
    </xf>
    <xf numFmtId="49" fontId="76" fillId="85" borderId="310" xfId="751" applyNumberFormat="1" applyFont="1" applyBorder="1" applyAlignment="1">
      <alignment horizontal="center" vertical="center" wrapText="1"/>
    </xf>
    <xf numFmtId="10" fontId="76" fillId="85" borderId="311" xfId="739" applyNumberFormat="1" applyFont="1" applyFill="1" applyBorder="1" applyAlignment="1">
      <alignment horizontal="left" vertical="center"/>
    </xf>
    <xf numFmtId="10" fontId="96" fillId="118" borderId="313" xfId="751" applyNumberFormat="1" applyFont="1" applyFill="1" applyBorder="1" applyAlignment="1">
      <alignment vertical="center"/>
    </xf>
    <xf numFmtId="10" fontId="76" fillId="85" borderId="314" xfId="773" applyNumberFormat="1" applyFont="1" applyFill="1" applyBorder="1" applyAlignment="1">
      <alignment horizontal="right" vertical="center"/>
    </xf>
    <xf numFmtId="10" fontId="75" fillId="85" borderId="314" xfId="773" applyNumberFormat="1" applyFont="1" applyFill="1" applyBorder="1" applyAlignment="1">
      <alignment horizontal="right" vertical="center"/>
    </xf>
    <xf numFmtId="10" fontId="76" fillId="85" borderId="315" xfId="773" applyNumberFormat="1" applyFont="1" applyFill="1" applyBorder="1" applyAlignment="1">
      <alignment horizontal="right" vertical="center"/>
    </xf>
    <xf numFmtId="49" fontId="95" fillId="127" borderId="120" xfId="751" applyNumberFormat="1" applyFont="1" applyFill="1" applyBorder="1" applyAlignment="1">
      <alignment horizontal="center" vertical="center"/>
    </xf>
    <xf numFmtId="10" fontId="76" fillId="85" borderId="316" xfId="773" applyNumberFormat="1" applyFont="1" applyFill="1" applyBorder="1" applyAlignment="1">
      <alignment horizontal="right" vertical="center"/>
    </xf>
    <xf numFmtId="10" fontId="75" fillId="127" borderId="317" xfId="751" applyNumberFormat="1" applyFont="1" applyFill="1" applyBorder="1" applyAlignment="1">
      <alignment vertical="center"/>
    </xf>
    <xf numFmtId="49" fontId="71" fillId="85" borderId="120" xfId="751" applyNumberFormat="1" applyFont="1" applyBorder="1" applyAlignment="1">
      <alignment horizontal="center" vertical="center"/>
    </xf>
    <xf numFmtId="49" fontId="71" fillId="85" borderId="310" xfId="751" applyNumberFormat="1" applyFont="1" applyBorder="1" applyAlignment="1">
      <alignment horizontal="center" vertical="center" wrapText="1"/>
    </xf>
    <xf numFmtId="10" fontId="71" fillId="85" borderId="318" xfId="739" applyNumberFormat="1" applyFont="1" applyFill="1" applyBorder="1" applyAlignment="1">
      <alignment horizontal="left" vertical="center"/>
    </xf>
    <xf numFmtId="10" fontId="96" fillId="118" borderId="319" xfId="751" applyNumberFormat="1" applyFont="1" applyFill="1" applyBorder="1" applyAlignment="1">
      <alignment vertical="center"/>
    </xf>
    <xf numFmtId="4" fontId="96" fillId="118" borderId="322" xfId="751" applyNumberFormat="1" applyFont="1" applyFill="1" applyBorder="1" applyAlignment="1">
      <alignment vertical="center"/>
    </xf>
    <xf numFmtId="10" fontId="96" fillId="118" borderId="323" xfId="555" applyNumberFormat="1" applyFont="1" applyFill="1" applyBorder="1" applyAlignment="1">
      <alignment vertical="center"/>
    </xf>
    <xf numFmtId="4" fontId="94" fillId="0" borderId="0" xfId="201" applyNumberFormat="1" applyFont="1"/>
    <xf numFmtId="0" fontId="71" fillId="85" borderId="157" xfId="561" applyFont="1" applyBorder="1"/>
    <xf numFmtId="2" fontId="76" fillId="85" borderId="159" xfId="561" applyNumberFormat="1" applyFont="1" applyBorder="1" applyAlignment="1">
      <alignment wrapText="1"/>
    </xf>
    <xf numFmtId="10" fontId="75" fillId="85" borderId="165" xfId="776" applyNumberFormat="1" applyFont="1" applyFill="1" applyBorder="1" applyAlignment="1">
      <alignment wrapText="1"/>
    </xf>
    <xf numFmtId="10" fontId="75" fillId="85" borderId="324" xfId="776" applyNumberFormat="1" applyFont="1" applyFill="1" applyBorder="1" applyAlignment="1">
      <alignment wrapText="1"/>
    </xf>
    <xf numFmtId="10" fontId="75" fillId="85" borderId="175" xfId="774" applyNumberFormat="1" applyFont="1" applyFill="1" applyBorder="1" applyAlignment="1">
      <alignment wrapText="1"/>
    </xf>
    <xf numFmtId="10" fontId="75" fillId="85" borderId="174" xfId="774" applyNumberFormat="1" applyFont="1" applyFill="1" applyBorder="1" applyAlignment="1">
      <alignment wrapText="1"/>
    </xf>
    <xf numFmtId="10" fontId="76" fillId="85" borderId="175" xfId="561" applyNumberFormat="1" applyFont="1" applyBorder="1" applyAlignment="1">
      <alignment wrapText="1"/>
    </xf>
    <xf numFmtId="0" fontId="76" fillId="85" borderId="176" xfId="775" applyFont="1" applyFill="1" applyBorder="1" applyAlignment="1">
      <alignment wrapText="1"/>
    </xf>
    <xf numFmtId="10" fontId="75" fillId="85" borderId="176" xfId="561" applyNumberFormat="1" applyFont="1" applyBorder="1" applyAlignment="1">
      <alignment horizontal="right"/>
    </xf>
    <xf numFmtId="4" fontId="75" fillId="85" borderId="176" xfId="561" applyNumberFormat="1" applyFont="1" applyBorder="1" applyAlignment="1">
      <alignment horizontal="right"/>
    </xf>
    <xf numFmtId="43" fontId="91" fillId="85" borderId="123" xfId="767" applyNumberFormat="1" applyFont="1"/>
    <xf numFmtId="43" fontId="76" fillId="115" borderId="167" xfId="775" applyNumberFormat="1" applyFont="1" applyFill="1" applyBorder="1" applyAlignment="1">
      <alignment wrapText="1"/>
    </xf>
    <xf numFmtId="4" fontId="97" fillId="85" borderId="123" xfId="751" applyNumberFormat="1" applyFont="1" applyAlignment="1">
      <alignment horizontal="right" vertical="center"/>
    </xf>
    <xf numFmtId="225" fontId="75" fillId="85" borderId="165" xfId="561" applyNumberFormat="1" applyFont="1" applyBorder="1" applyAlignment="1">
      <alignment wrapText="1"/>
    </xf>
    <xf numFmtId="0" fontId="78" fillId="0" borderId="325" xfId="0" applyFont="1" applyBorder="1" applyAlignment="1">
      <alignment horizontal="center" vertical="center" wrapText="1"/>
    </xf>
    <xf numFmtId="0" fontId="78" fillId="0" borderId="325" xfId="0" applyFont="1" applyBorder="1" applyAlignment="1">
      <alignment horizontal="center" vertical="center"/>
    </xf>
    <xf numFmtId="0" fontId="78" fillId="0" borderId="326" xfId="0" applyFont="1" applyBorder="1" applyAlignment="1">
      <alignment horizontal="center" vertical="center" wrapText="1"/>
    </xf>
    <xf numFmtId="0" fontId="78" fillId="0" borderId="327" xfId="0" applyFont="1" applyBorder="1" applyAlignment="1">
      <alignment horizontal="center" vertical="center" wrapText="1"/>
    </xf>
    <xf numFmtId="0" fontId="78" fillId="0" borderId="328" xfId="0" applyFont="1" applyBorder="1" applyAlignment="1">
      <alignment horizontal="center" vertical="center" wrapText="1"/>
    </xf>
    <xf numFmtId="0" fontId="78" fillId="0" borderId="329" xfId="0" applyFont="1" applyBorder="1" applyAlignment="1">
      <alignment horizontal="center" vertical="center" wrapText="1"/>
    </xf>
    <xf numFmtId="0" fontId="119" fillId="0" borderId="330" xfId="0" applyFont="1" applyBorder="1" applyAlignment="1">
      <alignment horizontal="center" vertical="center" wrapText="1"/>
    </xf>
    <xf numFmtId="0" fontId="0" fillId="0" borderId="331" xfId="0" applyBorder="1" applyAlignment="1">
      <alignment vertical="center" wrapText="1" shrinkToFit="1"/>
    </xf>
    <xf numFmtId="0" fontId="0" fillId="0" borderId="332" xfId="0" applyBorder="1" applyAlignment="1">
      <alignment horizontal="left" vertical="center" wrapText="1"/>
    </xf>
    <xf numFmtId="0" fontId="0" fillId="0" borderId="332" xfId="0" applyBorder="1" applyAlignment="1">
      <alignment horizontal="center" vertical="center" wrapText="1"/>
    </xf>
    <xf numFmtId="43" fontId="0" fillId="85" borderId="332" xfId="754" applyFont="1" applyFill="1" applyBorder="1" applyAlignment="1" applyProtection="1">
      <alignment vertical="center" shrinkToFit="1"/>
    </xf>
    <xf numFmtId="49" fontId="0" fillId="130" borderId="333" xfId="754" applyNumberFormat="1" applyFont="1" applyFill="1" applyBorder="1" applyAlignment="1" applyProtection="1">
      <alignment horizontal="left" vertical="center" wrapText="1" shrinkToFit="1"/>
      <protection locked="0"/>
    </xf>
    <xf numFmtId="0" fontId="0" fillId="131" borderId="175" xfId="754" applyNumberFormat="1" applyFont="1" applyFill="1" applyBorder="1" applyAlignment="1" applyProtection="1">
      <alignment horizontal="left" vertical="center"/>
      <protection locked="0"/>
    </xf>
    <xf numFmtId="0" fontId="121" fillId="85" borderId="334" xfId="754" applyNumberFormat="1" applyFont="1" applyFill="1" applyBorder="1" applyAlignment="1" applyProtection="1">
      <alignment horizontal="center" vertical="center" wrapText="1" shrinkToFit="1"/>
    </xf>
    <xf numFmtId="0" fontId="121" fillId="85" borderId="335" xfId="754" applyNumberFormat="1" applyFont="1" applyFill="1" applyBorder="1" applyAlignment="1" applyProtection="1">
      <alignment vertical="center" wrapText="1" shrinkToFit="1"/>
    </xf>
    <xf numFmtId="43" fontId="0" fillId="130" borderId="331" xfId="754" applyFont="1" applyFill="1" applyBorder="1" applyAlignment="1" applyProtection="1">
      <alignment vertical="center" shrinkToFit="1"/>
      <protection locked="0"/>
    </xf>
    <xf numFmtId="43" fontId="0" fillId="130" borderId="332" xfId="754" applyFont="1" applyFill="1" applyBorder="1" applyAlignment="1" applyProtection="1">
      <alignment vertical="center" shrinkToFit="1"/>
      <protection locked="0"/>
    </xf>
    <xf numFmtId="43" fontId="0" fillId="130" borderId="333" xfId="754" applyFont="1" applyFill="1" applyBorder="1" applyAlignment="1" applyProtection="1">
      <alignment vertical="center" shrinkToFit="1"/>
      <protection locked="0"/>
    </xf>
    <xf numFmtId="0" fontId="78" fillId="132" borderId="325" xfId="0" applyFont="1" applyFill="1" applyBorder="1" applyAlignment="1">
      <alignment horizontal="center" vertical="center"/>
    </xf>
    <xf numFmtId="49" fontId="78" fillId="132" borderId="325" xfId="0" applyNumberFormat="1" applyFont="1" applyFill="1" applyBorder="1" applyAlignment="1">
      <alignment horizontal="left" vertical="center"/>
    </xf>
    <xf numFmtId="0" fontId="78" fillId="132" borderId="175" xfId="0" applyFont="1" applyFill="1" applyBorder="1" applyAlignment="1">
      <alignment horizontal="left" vertical="center"/>
    </xf>
    <xf numFmtId="0" fontId="122" fillId="132" borderId="325" xfId="0" applyFont="1" applyFill="1" applyBorder="1" applyAlignment="1">
      <alignment horizontal="center" vertical="center"/>
    </xf>
    <xf numFmtId="0" fontId="78" fillId="132" borderId="325" xfId="0" applyFont="1" applyFill="1" applyBorder="1" applyAlignment="1">
      <alignment horizontal="right" vertical="center"/>
    </xf>
    <xf numFmtId="4" fontId="78" fillId="132" borderId="336" xfId="0" applyNumberFormat="1" applyFont="1" applyFill="1" applyBorder="1" applyAlignment="1">
      <alignment horizontal="right" vertical="center" shrinkToFit="1"/>
    </xf>
    <xf numFmtId="4" fontId="78" fillId="132" borderId="337" xfId="0" applyNumberFormat="1" applyFont="1" applyFill="1" applyBorder="1" applyAlignment="1">
      <alignment horizontal="right" vertical="center" shrinkToFit="1"/>
    </xf>
    <xf numFmtId="4" fontId="78" fillId="132" borderId="338" xfId="0" applyNumberFormat="1" applyFont="1" applyFill="1" applyBorder="1" applyAlignment="1">
      <alignment horizontal="right" vertical="center" shrinkToFit="1"/>
    </xf>
    <xf numFmtId="0" fontId="0" fillId="0" borderId="0" xfId="0" applyAlignment="1">
      <alignment horizontal="center"/>
    </xf>
    <xf numFmtId="0" fontId="123" fillId="85" borderId="339" xfId="611" applyFont="1" applyBorder="1" applyAlignment="1">
      <alignment vertical="center"/>
    </xf>
    <xf numFmtId="0" fontId="0" fillId="0" borderId="339" xfId="0" applyBorder="1"/>
    <xf numFmtId="0" fontId="0" fillId="85" borderId="123" xfId="611" applyFont="1" applyAlignment="1">
      <alignment vertical="center"/>
    </xf>
    <xf numFmtId="0" fontId="78" fillId="85" borderId="123" xfId="611" applyFont="1" applyAlignment="1">
      <alignment vertical="top"/>
    </xf>
    <xf numFmtId="226" fontId="0" fillId="85" borderId="123" xfId="611" applyNumberFormat="1" applyFont="1"/>
    <xf numFmtId="0" fontId="0" fillId="85" borderId="123" xfId="611" applyFont="1" applyAlignment="1">
      <alignment vertical="top"/>
    </xf>
    <xf numFmtId="0" fontId="74" fillId="0" borderId="0" xfId="0" applyFont="1"/>
    <xf numFmtId="0" fontId="74" fillId="85" borderId="123" xfId="611" applyAlignment="1">
      <alignment vertical="center"/>
    </xf>
    <xf numFmtId="226" fontId="74" fillId="85" borderId="123" xfId="611" applyNumberFormat="1"/>
    <xf numFmtId="0" fontId="0" fillId="130" borderId="340" xfId="0" applyFill="1" applyBorder="1" applyAlignment="1" applyProtection="1">
      <alignment horizontal="center" textRotation="90" wrapText="1"/>
      <protection locked="0"/>
    </xf>
    <xf numFmtId="0" fontId="0" fillId="130" borderId="341" xfId="0" applyFill="1" applyBorder="1" applyAlignment="1" applyProtection="1">
      <alignment horizontal="center" textRotation="90" wrapText="1"/>
      <protection locked="0"/>
    </xf>
    <xf numFmtId="4" fontId="0" fillId="130" borderId="341" xfId="0" applyNumberFormat="1" applyFill="1" applyBorder="1" applyAlignment="1" applyProtection="1">
      <alignment horizontal="center" textRotation="90" wrapText="1"/>
      <protection locked="0"/>
    </xf>
    <xf numFmtId="0" fontId="0" fillId="130" borderId="342" xfId="0" applyFill="1" applyBorder="1" applyAlignment="1" applyProtection="1">
      <alignment horizontal="center" textRotation="90" wrapText="1"/>
      <protection locked="0"/>
    </xf>
    <xf numFmtId="0" fontId="125" fillId="0" borderId="339" xfId="0" applyFont="1" applyBorder="1" applyAlignment="1">
      <alignment vertical="center" wrapText="1"/>
    </xf>
    <xf numFmtId="0" fontId="126" fillId="0" borderId="339" xfId="0" applyFont="1" applyBorder="1" applyAlignment="1">
      <alignment horizontal="center" vertical="center" wrapText="1"/>
    </xf>
    <xf numFmtId="0" fontId="78" fillId="0" borderId="339" xfId="0" applyFont="1" applyBorder="1" applyAlignment="1">
      <alignment horizontal="center" vertical="center" wrapText="1"/>
    </xf>
    <xf numFmtId="0" fontId="78" fillId="0" borderId="339" xfId="0" applyFont="1" applyBorder="1" applyAlignment="1">
      <alignment horizontal="right" vertical="center" wrapText="1"/>
    </xf>
    <xf numFmtId="0" fontId="74" fillId="0" borderId="0" xfId="0" applyFont="1" applyAlignment="1">
      <alignment horizontal="center"/>
    </xf>
    <xf numFmtId="0" fontId="0" fillId="0" borderId="145" xfId="0" applyBorder="1"/>
    <xf numFmtId="0" fontId="0" fillId="0" borderId="123" xfId="0" applyBorder="1"/>
    <xf numFmtId="0" fontId="74" fillId="0" borderId="123" xfId="0" applyFont="1" applyBorder="1"/>
    <xf numFmtId="0" fontId="0" fillId="0" borderId="146" xfId="0" applyBorder="1"/>
    <xf numFmtId="1" fontId="124" fillId="0" borderId="145" xfId="0" applyNumberFormat="1" applyFont="1" applyBorder="1" applyAlignment="1">
      <alignment horizontal="center" textRotation="90"/>
    </xf>
    <xf numFmtId="0" fontId="118" fillId="0" borderId="123" xfId="0" applyFont="1" applyBorder="1"/>
    <xf numFmtId="0" fontId="0" fillId="130" borderId="343" xfId="0" applyFill="1" applyBorder="1" applyAlignment="1" applyProtection="1">
      <alignment horizontal="center" textRotation="90" wrapText="1"/>
      <protection locked="0"/>
    </xf>
    <xf numFmtId="0" fontId="0" fillId="0" borderId="145" xfId="0" applyBorder="1" applyAlignment="1">
      <alignment horizontal="center" vertical="center"/>
    </xf>
    <xf numFmtId="0" fontId="0" fillId="0" borderId="123" xfId="0" applyBorder="1" applyAlignment="1">
      <alignment vertical="top"/>
    </xf>
    <xf numFmtId="0" fontId="78" fillId="0" borderId="344" xfId="0" applyFont="1" applyBorder="1" applyAlignment="1">
      <alignment horizontal="center" vertical="center" wrapText="1"/>
    </xf>
    <xf numFmtId="0" fontId="0" fillId="0" borderId="145" xfId="0" applyBorder="1" applyAlignment="1">
      <alignment horizontal="center"/>
    </xf>
    <xf numFmtId="0" fontId="120" fillId="0" borderId="123" xfId="0" applyFont="1" applyBorder="1" applyAlignment="1">
      <alignment vertical="center"/>
    </xf>
    <xf numFmtId="0" fontId="118" fillId="0" borderId="123" xfId="0" applyFont="1" applyBorder="1" applyAlignment="1">
      <alignment horizontal="center"/>
    </xf>
    <xf numFmtId="43" fontId="0" fillId="130" borderId="345" xfId="754" applyFont="1" applyFill="1" applyBorder="1" applyAlignment="1" applyProtection="1">
      <alignment vertical="center" shrinkToFit="1"/>
      <protection locked="0"/>
    </xf>
    <xf numFmtId="4" fontId="78" fillId="132" borderId="346" xfId="0" applyNumberFormat="1" applyFont="1" applyFill="1" applyBorder="1" applyAlignment="1">
      <alignment horizontal="right" vertical="center" shrinkToFit="1"/>
    </xf>
    <xf numFmtId="0" fontId="0" fillId="0" borderId="147" xfId="0" applyBorder="1" applyAlignment="1">
      <alignment horizontal="center"/>
    </xf>
    <xf numFmtId="0" fontId="118" fillId="133" borderId="347" xfId="0" applyFont="1" applyFill="1" applyBorder="1"/>
    <xf numFmtId="0" fontId="0" fillId="133" borderId="347" xfId="0" applyFill="1" applyBorder="1"/>
    <xf numFmtId="0" fontId="0" fillId="133" borderId="348" xfId="0" applyFill="1" applyBorder="1"/>
    <xf numFmtId="0" fontId="0" fillId="133" borderId="349" xfId="0" applyFill="1" applyBorder="1"/>
    <xf numFmtId="0" fontId="0" fillId="0" borderId="148" xfId="0" applyBorder="1"/>
    <xf numFmtId="0" fontId="0" fillId="133" borderId="350" xfId="0" applyFill="1" applyBorder="1" applyAlignment="1">
      <alignment horizontal="left"/>
    </xf>
    <xf numFmtId="0" fontId="118" fillId="0" borderId="148" xfId="0" applyFont="1" applyBorder="1" applyAlignment="1">
      <alignment horizontal="center"/>
    </xf>
    <xf numFmtId="0" fontId="0" fillId="133" borderId="351" xfId="0" applyFill="1" applyBorder="1" applyAlignment="1">
      <alignment horizontal="center"/>
    </xf>
    <xf numFmtId="0" fontId="0" fillId="133" borderId="351" xfId="0" applyFill="1" applyBorder="1"/>
    <xf numFmtId="0" fontId="0" fillId="0" borderId="348" xfId="0" applyBorder="1"/>
    <xf numFmtId="0" fontId="0" fillId="133" borderId="352" xfId="0" applyFill="1" applyBorder="1"/>
    <xf numFmtId="0" fontId="0" fillId="0" borderId="123" xfId="0" applyBorder="1" applyAlignment="1">
      <alignment horizontal="center"/>
    </xf>
    <xf numFmtId="0" fontId="74" fillId="0" borderId="123" xfId="0" applyFont="1" applyBorder="1" applyAlignment="1">
      <alignment horizontal="center"/>
    </xf>
    <xf numFmtId="0" fontId="123" fillId="85" borderId="123" xfId="611" applyFont="1" applyAlignment="1">
      <alignment vertical="center"/>
    </xf>
    <xf numFmtId="226" fontId="0" fillId="0" borderId="123" xfId="0" applyNumberFormat="1" applyBorder="1"/>
    <xf numFmtId="0" fontId="78" fillId="0" borderId="123" xfId="0" applyFont="1" applyBorder="1"/>
    <xf numFmtId="227" fontId="0" fillId="0" borderId="123" xfId="0" applyNumberFormat="1" applyBorder="1" applyAlignment="1">
      <alignment horizontal="left"/>
    </xf>
    <xf numFmtId="0" fontId="74" fillId="0" borderId="331" xfId="0" applyFont="1" applyBorder="1" applyAlignment="1">
      <alignment horizontal="center" vertical="center" wrapText="1" shrinkToFit="1"/>
    </xf>
    <xf numFmtId="0" fontId="74" fillId="133" borderId="347" xfId="0" applyFont="1" applyFill="1" applyBorder="1" applyAlignment="1">
      <alignment horizontal="center"/>
    </xf>
    <xf numFmtId="0" fontId="128" fillId="130" borderId="340" xfId="0" applyFont="1" applyFill="1" applyBorder="1" applyAlignment="1" applyProtection="1">
      <alignment horizontal="center" textRotation="90" wrapText="1"/>
      <protection locked="0"/>
    </xf>
    <xf numFmtId="0" fontId="128" fillId="130" borderId="341" xfId="0" applyFont="1" applyFill="1" applyBorder="1" applyAlignment="1" applyProtection="1">
      <alignment horizontal="center" textRotation="90" wrapText="1"/>
      <protection locked="0"/>
    </xf>
    <xf numFmtId="4" fontId="128" fillId="130" borderId="341" xfId="0" applyNumberFormat="1" applyFont="1" applyFill="1" applyBorder="1" applyAlignment="1" applyProtection="1">
      <alignment horizontal="center" textRotation="90" wrapText="1"/>
      <protection locked="0"/>
    </xf>
    <xf numFmtId="0" fontId="127" fillId="0" borderId="123" xfId="0" applyFont="1" applyBorder="1" applyAlignment="1">
      <alignment horizontal="right" vertical="center"/>
    </xf>
    <xf numFmtId="1" fontId="124" fillId="0" borderId="0" xfId="0" applyNumberFormat="1" applyFont="1" applyAlignment="1">
      <alignment horizontal="center" textRotation="90" wrapText="1"/>
    </xf>
    <xf numFmtId="1" fontId="124" fillId="0" borderId="123" xfId="0" applyNumberFormat="1" applyFont="1" applyBorder="1" applyAlignment="1">
      <alignment horizontal="center" textRotation="90" wrapText="1"/>
    </xf>
    <xf numFmtId="0" fontId="0" fillId="0" borderId="353" xfId="0" applyBorder="1"/>
    <xf numFmtId="0" fontId="0" fillId="0" borderId="147" xfId="0" applyBorder="1"/>
    <xf numFmtId="0" fontId="74" fillId="0" borderId="148" xfId="0" applyFont="1" applyBorder="1" applyAlignment="1">
      <alignment horizontal="center"/>
    </xf>
    <xf numFmtId="0" fontId="74" fillId="0" borderId="148" xfId="0" applyFont="1" applyBorder="1"/>
    <xf numFmtId="0" fontId="0" fillId="0" borderId="149" xfId="0" applyBorder="1"/>
    <xf numFmtId="0" fontId="0" fillId="0" borderId="331" xfId="0" applyBorder="1" applyAlignment="1">
      <alignment horizontal="center" vertical="center" wrapText="1" shrinkToFit="1"/>
    </xf>
    <xf numFmtId="0" fontId="11" fillId="0" borderId="145" xfId="0" applyFont="1" applyBorder="1" applyAlignment="1">
      <alignment horizontal="center"/>
    </xf>
    <xf numFmtId="0" fontId="11" fillId="0" borderId="123" xfId="0" applyFont="1" applyBorder="1" applyAlignment="1">
      <alignment horizontal="center"/>
    </xf>
    <xf numFmtId="0" fontId="11" fillId="0" borderId="146" xfId="0" applyFont="1" applyBorder="1" applyAlignment="1">
      <alignment horizontal="center"/>
    </xf>
    <xf numFmtId="49" fontId="96" fillId="118" borderId="321" xfId="751" applyNumberFormat="1" applyFont="1" applyFill="1" applyBorder="1" applyAlignment="1">
      <alignment horizontal="center" vertical="center"/>
    </xf>
    <xf numFmtId="0" fontId="75" fillId="85" borderId="147" xfId="561" applyFont="1" applyBorder="1" applyAlignment="1">
      <alignment horizontal="center" wrapText="1"/>
    </xf>
    <xf numFmtId="0" fontId="75" fillId="85" borderId="148" xfId="561" applyFont="1" applyBorder="1" applyAlignment="1">
      <alignment horizontal="center" wrapText="1"/>
    </xf>
    <xf numFmtId="0" fontId="75" fillId="85" borderId="149" xfId="561" applyFont="1" applyBorder="1" applyAlignment="1">
      <alignment horizontal="center" wrapText="1"/>
    </xf>
    <xf numFmtId="0" fontId="130" fillId="0" borderId="355" xfId="246" applyFont="1" applyBorder="1"/>
    <xf numFmtId="168" fontId="0" fillId="85" borderId="356" xfId="389" applyFont="1" applyFill="1" applyBorder="1" applyAlignment="1" applyProtection="1">
      <alignment horizontal="center"/>
    </xf>
    <xf numFmtId="0" fontId="129" fillId="0" borderId="357" xfId="0" applyFont="1" applyBorder="1" applyAlignment="1">
      <alignment horizontal="center" wrapText="1"/>
    </xf>
    <xf numFmtId="228" fontId="129" fillId="134" borderId="362" xfId="0" applyNumberFormat="1" applyFont="1" applyFill="1" applyBorder="1" applyAlignment="1">
      <alignment horizontal="center" textRotation="90" wrapText="1"/>
    </xf>
    <xf numFmtId="0" fontId="78" fillId="134" borderId="362" xfId="0" applyFont="1" applyFill="1" applyBorder="1" applyAlignment="1">
      <alignment horizontal="center"/>
    </xf>
    <xf numFmtId="0" fontId="78" fillId="134" borderId="363" xfId="0" applyFont="1" applyFill="1" applyBorder="1"/>
    <xf numFmtId="0" fontId="78" fillId="134" borderId="364" xfId="0" applyFont="1" applyFill="1" applyBorder="1"/>
    <xf numFmtId="0" fontId="132" fillId="134" borderId="363" xfId="0" applyFont="1" applyFill="1" applyBorder="1"/>
    <xf numFmtId="0" fontId="78" fillId="134" borderId="365" xfId="0" applyFont="1" applyFill="1" applyBorder="1"/>
    <xf numFmtId="0" fontId="0" fillId="0" borderId="332" xfId="0" applyBorder="1" applyAlignment="1">
      <alignment horizontal="center"/>
    </xf>
    <xf numFmtId="0" fontId="0" fillId="0" borderId="332" xfId="0" applyBorder="1" applyAlignment="1">
      <alignment horizontal="left"/>
    </xf>
    <xf numFmtId="1" fontId="0" fillId="130" borderId="332" xfId="0" applyNumberFormat="1" applyFill="1" applyBorder="1" applyAlignment="1" applyProtection="1">
      <alignment horizontal="center"/>
      <protection locked="0"/>
    </xf>
    <xf numFmtId="0" fontId="90" fillId="133" borderId="366" xfId="246" applyFont="1" applyFill="1" applyBorder="1" applyAlignment="1">
      <alignment horizontal="center"/>
    </xf>
    <xf numFmtId="0" fontId="90" fillId="133" borderId="367" xfId="246" applyFont="1" applyFill="1" applyBorder="1" applyAlignment="1">
      <alignment horizontal="center"/>
    </xf>
    <xf numFmtId="0" fontId="90" fillId="135" borderId="325" xfId="246" applyFont="1" applyFill="1" applyBorder="1" applyAlignment="1">
      <alignment horizontal="center"/>
    </xf>
    <xf numFmtId="0" fontId="90" fillId="133" borderId="368" xfId="246" applyFont="1" applyFill="1" applyBorder="1" applyAlignment="1">
      <alignment horizontal="center"/>
    </xf>
    <xf numFmtId="0" fontId="135" fillId="122" borderId="369" xfId="0" applyFont="1" applyFill="1" applyBorder="1" applyAlignment="1">
      <alignment horizontal="center" vertical="center"/>
    </xf>
    <xf numFmtId="0" fontId="130" fillId="136" borderId="271" xfId="0" applyFont="1" applyFill="1" applyBorder="1" applyAlignment="1">
      <alignment horizontal="center"/>
    </xf>
    <xf numFmtId="0" fontId="130" fillId="0" borderId="271" xfId="0" applyFont="1" applyBorder="1" applyAlignment="1">
      <alignment horizontal="center"/>
    </xf>
    <xf numFmtId="0" fontId="135" fillId="136" borderId="373" xfId="0" applyFont="1" applyFill="1" applyBorder="1" applyAlignment="1">
      <alignment horizontal="right" vertical="center"/>
    </xf>
    <xf numFmtId="0" fontId="0" fillId="0" borderId="374" xfId="0" applyBorder="1"/>
    <xf numFmtId="0" fontId="0" fillId="0" borderId="375" xfId="0" applyBorder="1"/>
    <xf numFmtId="168" fontId="132" fillId="85" borderId="123" xfId="389" applyFont="1" applyFill="1" applyBorder="1" applyAlignment="1" applyProtection="1">
      <alignment horizontal="right"/>
    </xf>
    <xf numFmtId="226" fontId="0" fillId="0" borderId="339" xfId="0" applyNumberFormat="1" applyBorder="1" applyAlignment="1">
      <alignment horizontal="left"/>
    </xf>
    <xf numFmtId="0" fontId="123" fillId="85" borderId="196" xfId="611" applyFont="1" applyBorder="1" applyAlignment="1">
      <alignment vertical="center"/>
    </xf>
    <xf numFmtId="0" fontId="0" fillId="0" borderId="196" xfId="0" applyBorder="1"/>
    <xf numFmtId="168" fontId="0" fillId="85" borderId="123" xfId="389" applyFont="1" applyFill="1" applyBorder="1" applyAlignment="1" applyProtection="1">
      <alignment horizontal="center"/>
    </xf>
    <xf numFmtId="0" fontId="78" fillId="85" borderId="354" xfId="796" applyFont="1" applyBorder="1" applyAlignment="1">
      <alignment horizontal="left" vertical="top"/>
    </xf>
    <xf numFmtId="0" fontId="78" fillId="85" borderId="355" xfId="796" applyFont="1" applyBorder="1" applyAlignment="1">
      <alignment horizontal="left" vertical="top"/>
    </xf>
    <xf numFmtId="0" fontId="0" fillId="85" borderId="358" xfId="611" applyFont="1" applyBorder="1" applyAlignment="1">
      <alignment horizontal="left" vertical="top" wrapText="1"/>
    </xf>
    <xf numFmtId="1" fontId="0" fillId="137" borderId="332" xfId="0" applyNumberFormat="1" applyFill="1" applyBorder="1" applyAlignment="1" applyProtection="1">
      <alignment horizontal="center" vertical="center"/>
      <protection locked="0"/>
    </xf>
    <xf numFmtId="1" fontId="0" fillId="138" borderId="332" xfId="0" applyNumberFormat="1" applyFill="1" applyBorder="1" applyAlignment="1" applyProtection="1">
      <alignment horizontal="center" vertical="center"/>
      <protection locked="0"/>
    </xf>
    <xf numFmtId="0" fontId="0" fillId="0" borderId="376" xfId="0" applyBorder="1"/>
    <xf numFmtId="0" fontId="0" fillId="0" borderId="377" xfId="0" applyBorder="1"/>
    <xf numFmtId="0" fontId="75" fillId="0" borderId="377" xfId="0" applyFont="1" applyBorder="1" applyAlignment="1">
      <alignment horizontal="left" vertical="center"/>
    </xf>
    <xf numFmtId="0" fontId="0" fillId="0" borderId="381" xfId="0" applyBorder="1"/>
    <xf numFmtId="0" fontId="75" fillId="0" borderId="123" xfId="0" applyFont="1" applyBorder="1" applyAlignment="1">
      <alignment horizontal="left" vertical="center"/>
    </xf>
    <xf numFmtId="0" fontId="129" fillId="0" borderId="123" xfId="0" applyFont="1" applyBorder="1" applyAlignment="1">
      <alignment horizontal="center" wrapText="1"/>
    </xf>
    <xf numFmtId="0" fontId="90" fillId="0" borderId="123" xfId="246" applyFont="1" applyBorder="1"/>
    <xf numFmtId="0" fontId="130" fillId="0" borderId="123" xfId="246" applyFont="1" applyBorder="1"/>
    <xf numFmtId="0" fontId="129" fillId="0" borderId="382" xfId="0" applyFont="1" applyBorder="1" applyAlignment="1">
      <alignment horizontal="center" wrapText="1"/>
    </xf>
    <xf numFmtId="0" fontId="126" fillId="0" borderId="123" xfId="0" applyFont="1" applyBorder="1"/>
    <xf numFmtId="0" fontId="0" fillId="0" borderId="382" xfId="0" applyBorder="1"/>
    <xf numFmtId="0" fontId="131" fillId="0" borderId="381" xfId="0" applyFont="1" applyBorder="1" applyAlignment="1">
      <alignment horizontal="left"/>
    </xf>
    <xf numFmtId="0" fontId="132" fillId="0" borderId="123" xfId="0" applyFont="1" applyBorder="1"/>
    <xf numFmtId="1" fontId="124" fillId="0" borderId="381" xfId="0" applyNumberFormat="1" applyFont="1" applyBorder="1" applyAlignment="1">
      <alignment horizontal="center" textRotation="90"/>
    </xf>
    <xf numFmtId="4" fontId="0" fillId="0" borderId="123" xfId="0" applyNumberFormat="1" applyBorder="1"/>
    <xf numFmtId="228" fontId="129" fillId="134" borderId="383" xfId="0" applyNumberFormat="1" applyFont="1" applyFill="1" applyBorder="1" applyAlignment="1">
      <alignment horizontal="center" textRotation="90" wrapText="1"/>
    </xf>
    <xf numFmtId="0" fontId="0" fillId="0" borderId="381" xfId="0" applyBorder="1" applyAlignment="1">
      <alignment horizontal="center" vertical="center"/>
    </xf>
    <xf numFmtId="0" fontId="78" fillId="134" borderId="383" xfId="0" applyFont="1" applyFill="1" applyBorder="1" applyAlignment="1">
      <alignment horizontal="center"/>
    </xf>
    <xf numFmtId="0" fontId="78" fillId="134" borderId="384" xfId="0" applyFont="1" applyFill="1" applyBorder="1"/>
    <xf numFmtId="0" fontId="0" fillId="0" borderId="381" xfId="0" applyBorder="1" applyAlignment="1">
      <alignment horizontal="center"/>
    </xf>
    <xf numFmtId="0" fontId="133" fillId="0" borderId="123" xfId="0" applyFont="1" applyBorder="1"/>
    <xf numFmtId="1" fontId="0" fillId="137" borderId="385" xfId="0" applyNumberFormat="1" applyFill="1" applyBorder="1" applyAlignment="1" applyProtection="1">
      <alignment horizontal="center" vertical="center"/>
      <protection locked="0"/>
    </xf>
    <xf numFmtId="0" fontId="134" fillId="0" borderId="123" xfId="0" applyFont="1" applyBorder="1"/>
    <xf numFmtId="0" fontId="90" fillId="133" borderId="386" xfId="246" applyFont="1" applyFill="1" applyBorder="1" applyAlignment="1">
      <alignment horizontal="center"/>
    </xf>
    <xf numFmtId="0" fontId="136" fillId="0" borderId="123" xfId="246" applyFont="1" applyBorder="1"/>
    <xf numFmtId="226" fontId="0" fillId="0" borderId="123" xfId="0" applyNumberFormat="1" applyBorder="1" applyAlignment="1">
      <alignment horizontal="left"/>
    </xf>
    <xf numFmtId="0" fontId="0" fillId="0" borderId="197" xfId="0" applyBorder="1"/>
    <xf numFmtId="0" fontId="90" fillId="0" borderId="123" xfId="246" applyFont="1" applyBorder="1" applyAlignment="1">
      <alignment horizontal="center"/>
    </xf>
    <xf numFmtId="0" fontId="0" fillId="0" borderId="387" xfId="0" applyBorder="1" applyAlignment="1">
      <alignment horizontal="center"/>
    </xf>
    <xf numFmtId="0" fontId="78" fillId="0" borderId="388" xfId="0" applyFont="1" applyBorder="1"/>
    <xf numFmtId="0" fontId="0" fillId="0" borderId="388" xfId="0" applyBorder="1"/>
    <xf numFmtId="0" fontId="90" fillId="0" borderId="388" xfId="246" applyFont="1" applyBorder="1" applyAlignment="1">
      <alignment horizontal="center"/>
    </xf>
    <xf numFmtId="168" fontId="0" fillId="85" borderId="388" xfId="389" applyFont="1" applyFill="1" applyBorder="1" applyAlignment="1" applyProtection="1">
      <alignment horizontal="center"/>
    </xf>
    <xf numFmtId="0" fontId="78" fillId="85" borderId="388" xfId="611" applyFont="1" applyBorder="1" applyAlignment="1">
      <alignment vertical="top"/>
    </xf>
    <xf numFmtId="0" fontId="0" fillId="0" borderId="389" xfId="0" applyBorder="1"/>
    <xf numFmtId="0" fontId="138" fillId="85" borderId="354" xfId="796" applyFont="1" applyBorder="1" applyAlignment="1">
      <alignment horizontal="left" vertical="top"/>
    </xf>
    <xf numFmtId="0" fontId="0" fillId="85" borderId="359" xfId="611" applyFont="1" applyBorder="1" applyAlignment="1">
      <alignment horizontal="left" vertical="top"/>
    </xf>
    <xf numFmtId="0" fontId="0" fillId="85" borderId="339" xfId="611" applyFont="1" applyBorder="1" applyAlignment="1">
      <alignment horizontal="left" vertical="top" wrapText="1"/>
    </xf>
    <xf numFmtId="0" fontId="135" fillId="0" borderId="325" xfId="0" applyFont="1" applyBorder="1"/>
    <xf numFmtId="0" fontId="135" fillId="0" borderId="366" xfId="0" applyFont="1" applyBorder="1"/>
    <xf numFmtId="0" fontId="135" fillId="0" borderId="175" xfId="0" applyFont="1" applyBorder="1" applyAlignment="1">
      <alignment horizontal="center"/>
    </xf>
    <xf numFmtId="0" fontId="135" fillId="0" borderId="392" xfId="0" applyFont="1" applyBorder="1" applyAlignment="1">
      <alignment horizontal="center"/>
    </xf>
    <xf numFmtId="0" fontId="135" fillId="0" borderId="260" xfId="0" applyFont="1" applyBorder="1" applyAlignment="1">
      <alignment horizontal="center"/>
    </xf>
    <xf numFmtId="230" fontId="78" fillId="119" borderId="175" xfId="0" applyNumberFormat="1" applyFont="1" applyFill="1" applyBorder="1"/>
    <xf numFmtId="230" fontId="78" fillId="119" borderId="174" xfId="0" applyNumberFormat="1" applyFont="1" applyFill="1" applyBorder="1"/>
    <xf numFmtId="0" fontId="90" fillId="0" borderId="325" xfId="0" applyFont="1" applyBorder="1" applyAlignment="1">
      <alignment horizontal="center" vertical="center"/>
    </xf>
    <xf numFmtId="0" fontId="90" fillId="130" borderId="325" xfId="0" applyFont="1" applyFill="1" applyBorder="1" applyAlignment="1" applyProtection="1">
      <alignment horizontal="left" vertical="center"/>
      <protection locked="0"/>
    </xf>
    <xf numFmtId="43" fontId="73" fillId="0" borderId="175" xfId="754" applyBorder="1" applyAlignment="1" applyProtection="1">
      <alignment shrinkToFit="1"/>
    </xf>
    <xf numFmtId="43" fontId="73" fillId="85" borderId="325" xfId="754" applyFill="1" applyBorder="1" applyAlignment="1" applyProtection="1"/>
    <xf numFmtId="43" fontId="132" fillId="0" borderId="175" xfId="754" applyFont="1" applyBorder="1" applyAlignment="1" applyProtection="1">
      <alignment shrinkToFit="1"/>
    </xf>
    <xf numFmtId="226" fontId="0" fillId="0" borderId="196" xfId="0" applyNumberFormat="1" applyBorder="1"/>
    <xf numFmtId="227" fontId="0" fillId="0" borderId="196" xfId="0" applyNumberFormat="1" applyBorder="1" applyAlignment="1">
      <alignment horizontal="left"/>
    </xf>
    <xf numFmtId="0" fontId="0" fillId="115" borderId="0" xfId="0" applyFill="1"/>
    <xf numFmtId="0" fontId="90" fillId="140" borderId="325" xfId="0" applyFont="1" applyFill="1" applyBorder="1" applyAlignment="1">
      <alignment horizontal="center" vertical="center"/>
    </xf>
    <xf numFmtId="0" fontId="90" fillId="140" borderId="366" xfId="0" applyFont="1" applyFill="1" applyBorder="1" applyAlignment="1">
      <alignment horizontal="left" vertical="center"/>
    </xf>
    <xf numFmtId="43" fontId="73" fillId="140" borderId="175" xfId="754" applyFill="1" applyBorder="1" applyAlignment="1" applyProtection="1">
      <alignment horizontal="left" vertical="center" shrinkToFit="1"/>
    </xf>
    <xf numFmtId="43" fontId="73" fillId="140" borderId="393" xfId="754" applyFill="1" applyBorder="1" applyAlignment="1" applyProtection="1"/>
    <xf numFmtId="0" fontId="0" fillId="0" borderId="394" xfId="0" applyBorder="1"/>
    <xf numFmtId="0" fontId="0" fillId="0" borderId="391" xfId="0" applyBorder="1" applyAlignment="1">
      <alignment horizontal="right"/>
    </xf>
    <xf numFmtId="0" fontId="78" fillId="85" borderId="123" xfId="796" applyFont="1" applyAlignment="1">
      <alignment horizontal="left" vertical="top"/>
    </xf>
    <xf numFmtId="0" fontId="138" fillId="85" borderId="395" xfId="796" applyFont="1" applyBorder="1" applyAlignment="1">
      <alignment horizontal="left" vertical="top"/>
    </xf>
    <xf numFmtId="0" fontId="0" fillId="0" borderId="381" xfId="0" applyBorder="1" applyAlignment="1">
      <alignment horizontal="right"/>
    </xf>
    <xf numFmtId="0" fontId="0" fillId="85" borderId="396" xfId="611" applyFont="1" applyBorder="1" applyAlignment="1">
      <alignment horizontal="left" vertical="top" wrapText="1"/>
    </xf>
    <xf numFmtId="0" fontId="95" fillId="0" borderId="123" xfId="0" applyFont="1" applyBorder="1"/>
    <xf numFmtId="0" fontId="0" fillId="0" borderId="123" xfId="0" quotePrefix="1" applyBorder="1" applyAlignment="1">
      <alignment horizontal="left" vertical="top"/>
    </xf>
    <xf numFmtId="1" fontId="124" fillId="0" borderId="381" xfId="0" applyNumberFormat="1" applyFont="1" applyBorder="1" applyAlignment="1">
      <alignment horizontal="right" textRotation="90"/>
    </xf>
    <xf numFmtId="0" fontId="139" fillId="0" borderId="123" xfId="0" applyFont="1" applyBorder="1" applyAlignment="1">
      <alignment horizontal="left" vertical="top" wrapText="1"/>
    </xf>
    <xf numFmtId="0" fontId="0" fillId="0" borderId="381" xfId="0" applyBorder="1" applyAlignment="1">
      <alignment horizontal="right" vertical="center"/>
    </xf>
    <xf numFmtId="0" fontId="0" fillId="119" borderId="123" xfId="0" applyFill="1" applyBorder="1"/>
    <xf numFmtId="0" fontId="78" fillId="119" borderId="123" xfId="0" applyFont="1" applyFill="1" applyBorder="1" applyAlignment="1">
      <alignment horizontal="right"/>
    </xf>
    <xf numFmtId="0" fontId="0" fillId="115" borderId="381" xfId="0" applyFill="1" applyBorder="1" applyAlignment="1">
      <alignment horizontal="right"/>
    </xf>
    <xf numFmtId="0" fontId="0" fillId="115" borderId="123" xfId="0" applyFill="1" applyBorder="1"/>
    <xf numFmtId="0" fontId="0" fillId="0" borderId="397" xfId="0" applyBorder="1"/>
    <xf numFmtId="10" fontId="73" fillId="0" borderId="123" xfId="555" applyNumberFormat="1" applyBorder="1"/>
    <xf numFmtId="0" fontId="0" fillId="139" borderId="366" xfId="0" applyFill="1" applyBorder="1"/>
    <xf numFmtId="0" fontId="0" fillId="139" borderId="368" xfId="0" applyFill="1" applyBorder="1"/>
    <xf numFmtId="0" fontId="0" fillId="139" borderId="175" xfId="0" applyFill="1" applyBorder="1" applyAlignment="1">
      <alignment horizontal="center"/>
    </xf>
    <xf numFmtId="0" fontId="0" fillId="139" borderId="367" xfId="0" applyFill="1" applyBorder="1"/>
    <xf numFmtId="0" fontId="0" fillId="0" borderId="387" xfId="0" applyBorder="1"/>
    <xf numFmtId="0" fontId="0" fillId="0" borderId="376" xfId="0" applyBorder="1" applyAlignment="1">
      <alignment horizontal="right"/>
    </xf>
    <xf numFmtId="0" fontId="0" fillId="0" borderId="398" xfId="0" applyBorder="1" applyAlignment="1">
      <alignment horizontal="center" wrapText="1"/>
    </xf>
    <xf numFmtId="0" fontId="130" fillId="0" borderId="382" xfId="246" applyFont="1" applyBorder="1"/>
    <xf numFmtId="0" fontId="0" fillId="0" borderId="195" xfId="0" applyBorder="1"/>
    <xf numFmtId="0" fontId="78" fillId="85" borderId="382" xfId="796" applyFont="1" applyBorder="1" applyAlignment="1">
      <alignment horizontal="left" vertical="top"/>
    </xf>
    <xf numFmtId="1" fontId="124" fillId="0" borderId="391" xfId="0" applyNumberFormat="1" applyFont="1" applyBorder="1" applyAlignment="1">
      <alignment horizontal="right" textRotation="90"/>
    </xf>
    <xf numFmtId="0" fontId="0" fillId="0" borderId="391" xfId="0" applyBorder="1" applyAlignment="1">
      <alignment horizontal="right" vertical="center"/>
    </xf>
    <xf numFmtId="0" fontId="0" fillId="115" borderId="391" xfId="0" applyFill="1" applyBorder="1" applyAlignment="1">
      <alignment horizontal="right"/>
    </xf>
    <xf numFmtId="4" fontId="76" fillId="115" borderId="225" xfId="751" applyNumberFormat="1" applyFont="1" applyFill="1" applyBorder="1" applyAlignment="1">
      <alignment vertical="center"/>
    </xf>
    <xf numFmtId="4" fontId="96" fillId="118" borderId="302" xfId="751" applyNumberFormat="1" applyFont="1" applyFill="1" applyBorder="1" applyAlignment="1">
      <alignment vertical="center"/>
    </xf>
    <xf numFmtId="4" fontId="96" fillId="118" borderId="303" xfId="751" applyNumberFormat="1" applyFont="1" applyFill="1" applyBorder="1" applyAlignment="1">
      <alignment vertical="center"/>
    </xf>
    <xf numFmtId="4" fontId="96" fillId="118" borderId="151" xfId="751" applyNumberFormat="1" applyFont="1" applyFill="1" applyBorder="1" applyAlignment="1">
      <alignment vertical="center"/>
    </xf>
    <xf numFmtId="4" fontId="76" fillId="0" borderId="123" xfId="755" applyNumberFormat="1" applyFont="1" applyFill="1"/>
    <xf numFmtId="4" fontId="76" fillId="85" borderId="123" xfId="751" applyNumberFormat="1" applyFont="1"/>
    <xf numFmtId="4" fontId="116" fillId="85" borderId="123" xfId="755" applyNumberFormat="1" applyFont="1"/>
    <xf numFmtId="4" fontId="76" fillId="85" borderId="123" xfId="755" applyNumberFormat="1" applyFont="1"/>
    <xf numFmtId="4" fontId="75" fillId="0" borderId="123" xfId="755" applyNumberFormat="1" applyFont="1" applyFill="1"/>
    <xf numFmtId="4" fontId="76" fillId="115" borderId="123" xfId="755" applyNumberFormat="1" applyFont="1" applyFill="1"/>
    <xf numFmtId="4" fontId="76" fillId="123" borderId="123" xfId="755" applyNumberFormat="1" applyFont="1" applyFill="1"/>
    <xf numFmtId="4" fontId="75" fillId="123" borderId="123" xfId="755" applyNumberFormat="1" applyFont="1" applyFill="1"/>
    <xf numFmtId="4" fontId="97" fillId="85" borderId="123" xfId="751" applyNumberFormat="1" applyFont="1"/>
    <xf numFmtId="4" fontId="75" fillId="85" borderId="123" xfId="751" applyNumberFormat="1" applyFont="1"/>
    <xf numFmtId="4" fontId="76" fillId="115" borderId="123" xfId="751" applyNumberFormat="1" applyFont="1" applyFill="1"/>
    <xf numFmtId="4" fontId="71" fillId="115" borderId="123" xfId="751" applyNumberFormat="1" applyFont="1" applyFill="1"/>
    <xf numFmtId="4" fontId="71" fillId="125" borderId="123" xfId="751" applyNumberFormat="1" applyFont="1" applyFill="1"/>
    <xf numFmtId="4" fontId="71" fillId="85" borderId="123" xfId="751" applyNumberFormat="1" applyFont="1"/>
    <xf numFmtId="49" fontId="96" fillId="118" borderId="130" xfId="751" applyNumberFormat="1" applyFont="1" applyFill="1" applyBorder="1" applyAlignment="1">
      <alignment vertical="center"/>
    </xf>
    <xf numFmtId="0" fontId="96" fillId="136" borderId="131" xfId="751" applyFont="1" applyFill="1" applyBorder="1" applyAlignment="1">
      <alignment vertical="center"/>
    </xf>
    <xf numFmtId="49" fontId="96" fillId="118" borderId="312" xfId="751" applyNumberFormat="1" applyFont="1" applyFill="1" applyBorder="1" applyAlignment="1">
      <alignment vertical="center"/>
    </xf>
    <xf numFmtId="49" fontId="96" fillId="118" borderId="281" xfId="751" applyNumberFormat="1" applyFont="1" applyFill="1" applyBorder="1" applyAlignment="1">
      <alignment vertical="center"/>
    </xf>
    <xf numFmtId="0" fontId="96" fillId="136" borderId="91" xfId="751" applyFont="1" applyFill="1" applyBorder="1" applyAlignment="1">
      <alignment vertical="center"/>
    </xf>
    <xf numFmtId="49" fontId="96" fillId="118" borderId="320" xfId="751" applyNumberFormat="1" applyFont="1" applyFill="1" applyBorder="1" applyAlignment="1">
      <alignment vertical="center"/>
    </xf>
    <xf numFmtId="49" fontId="96" fillId="118" borderId="321" xfId="751" applyNumberFormat="1" applyFont="1" applyFill="1" applyBorder="1" applyAlignment="1">
      <alignment vertical="center"/>
    </xf>
    <xf numFmtId="49" fontId="96" fillId="118" borderId="281" xfId="751" applyNumberFormat="1" applyFont="1" applyFill="1" applyBorder="1" applyAlignment="1">
      <alignment horizontal="center" vertical="center"/>
    </xf>
    <xf numFmtId="0" fontId="94" fillId="94" borderId="123" xfId="201" applyFont="1" applyFill="1" applyBorder="1" applyAlignment="1">
      <alignment horizontal="center" vertical="center"/>
    </xf>
    <xf numFmtId="0" fontId="94" fillId="98" borderId="123" xfId="201" applyFont="1" applyFill="1" applyBorder="1" applyAlignment="1">
      <alignment horizontal="center" vertical="center"/>
    </xf>
    <xf numFmtId="1" fontId="11" fillId="95" borderId="123" xfId="201" applyNumberFormat="1" applyFont="1" applyFill="1" applyBorder="1" applyAlignment="1">
      <alignment horizontal="center" vertical="center" wrapText="1"/>
    </xf>
    <xf numFmtId="1" fontId="94" fillId="95" borderId="123" xfId="201" applyNumberFormat="1" applyFont="1" applyFill="1" applyBorder="1" applyAlignment="1">
      <alignment horizontal="center" vertical="center" wrapText="1"/>
    </xf>
    <xf numFmtId="4" fontId="94" fillId="95" borderId="123" xfId="201" applyNumberFormat="1" applyFont="1" applyFill="1" applyBorder="1" applyAlignment="1">
      <alignment vertical="center" wrapText="1"/>
    </xf>
    <xf numFmtId="4" fontId="11" fillId="96" borderId="123" xfId="201" applyNumberFormat="1" applyFont="1" applyFill="1" applyBorder="1" applyAlignment="1">
      <alignment vertical="center" wrapText="1"/>
    </xf>
    <xf numFmtId="0" fontId="94" fillId="129" borderId="142" xfId="201" applyFont="1" applyFill="1" applyBorder="1" applyAlignment="1">
      <alignment horizontal="center" vertical="center"/>
    </xf>
    <xf numFmtId="0" fontId="94" fillId="129" borderId="143" xfId="201" applyFont="1" applyFill="1" applyBorder="1" applyAlignment="1">
      <alignment horizontal="center" vertical="center"/>
    </xf>
    <xf numFmtId="1" fontId="11" fillId="129" borderId="143" xfId="201" applyNumberFormat="1" applyFont="1" applyFill="1" applyBorder="1" applyAlignment="1">
      <alignment horizontal="center" vertical="center" wrapText="1"/>
    </xf>
    <xf numFmtId="1" fontId="94" fillId="129" borderId="143" xfId="201" applyNumberFormat="1" applyFont="1" applyFill="1" applyBorder="1" applyAlignment="1">
      <alignment horizontal="center" vertical="center" wrapText="1"/>
    </xf>
    <xf numFmtId="4" fontId="94" fillId="129" borderId="143" xfId="201" applyNumberFormat="1" applyFont="1" applyFill="1" applyBorder="1" applyAlignment="1">
      <alignment vertical="center" wrapText="1"/>
    </xf>
    <xf numFmtId="4" fontId="11" fillId="129" borderId="144" xfId="201" applyNumberFormat="1" applyFont="1" applyFill="1" applyBorder="1" applyAlignment="1">
      <alignment vertical="center" wrapText="1"/>
    </xf>
    <xf numFmtId="0" fontId="94" fillId="129" borderId="147" xfId="201" applyFont="1" applyFill="1" applyBorder="1" applyAlignment="1">
      <alignment horizontal="center" vertical="center"/>
    </xf>
    <xf numFmtId="0" fontId="94" fillId="115" borderId="148" xfId="201" applyFont="1" applyFill="1" applyBorder="1"/>
    <xf numFmtId="1" fontId="11" fillId="129" borderId="148" xfId="201" applyNumberFormat="1" applyFont="1" applyFill="1" applyBorder="1" applyAlignment="1">
      <alignment horizontal="center" vertical="center" wrapText="1"/>
    </xf>
    <xf numFmtId="1" fontId="94" fillId="129" borderId="148" xfId="201" applyNumberFormat="1" applyFont="1" applyFill="1" applyBorder="1" applyAlignment="1">
      <alignment horizontal="center" vertical="center" wrapText="1"/>
    </xf>
    <xf numFmtId="4" fontId="94" fillId="129" borderId="148" xfId="201" applyNumberFormat="1" applyFont="1" applyFill="1" applyBorder="1" applyAlignment="1">
      <alignment vertical="center" wrapText="1"/>
    </xf>
    <xf numFmtId="4" fontId="11" fillId="129" borderId="149" xfId="201" applyNumberFormat="1" applyFont="1" applyFill="1" applyBorder="1" applyAlignment="1">
      <alignment vertical="center" wrapText="1"/>
    </xf>
    <xf numFmtId="0" fontId="91" fillId="85" borderId="142" xfId="772" applyFont="1" applyBorder="1"/>
    <xf numFmtId="0" fontId="91" fillId="85" borderId="143" xfId="772" applyFont="1" applyBorder="1"/>
    <xf numFmtId="0" fontId="91" fillId="85" borderId="144" xfId="772" applyFont="1" applyBorder="1"/>
    <xf numFmtId="0" fontId="91" fillId="85" borderId="147" xfId="772" applyFont="1" applyBorder="1"/>
    <xf numFmtId="0" fontId="91" fillId="85" borderId="148" xfId="772" applyFont="1" applyBorder="1"/>
    <xf numFmtId="0" fontId="91" fillId="85" borderId="149" xfId="772" applyFont="1" applyBorder="1"/>
    <xf numFmtId="0" fontId="110" fillId="0" borderId="123" xfId="761" applyFont="1" applyFill="1"/>
    <xf numFmtId="0" fontId="109" fillId="0" borderId="123" xfId="761" applyFont="1" applyFill="1"/>
    <xf numFmtId="4" fontId="75" fillId="0" borderId="136" xfId="763" applyNumberFormat="1" applyFont="1" applyFill="1" applyBorder="1" applyAlignment="1" applyProtection="1">
      <alignment horizontal="center" vertical="center"/>
      <protection locked="0"/>
    </xf>
    <xf numFmtId="49" fontId="76" fillId="0" borderId="115" xfId="763" applyNumberFormat="1" applyFont="1" applyFill="1" applyBorder="1" applyAlignment="1" applyProtection="1">
      <alignment vertical="center"/>
      <protection locked="0"/>
    </xf>
    <xf numFmtId="4" fontId="76" fillId="0" borderId="88" xfId="763" applyNumberFormat="1" applyFont="1" applyFill="1" applyBorder="1" applyAlignment="1" applyProtection="1">
      <alignment horizontal="center" vertical="center"/>
      <protection locked="0"/>
    </xf>
    <xf numFmtId="49" fontId="76" fillId="0" borderId="66" xfId="763" applyNumberFormat="1" applyFont="1" applyFill="1" applyBorder="1" applyAlignment="1" applyProtection="1">
      <alignment horizontal="center" vertical="center"/>
      <protection hidden="1"/>
    </xf>
    <xf numFmtId="169" fontId="76" fillId="0" borderId="121" xfId="763" applyNumberFormat="1" applyFont="1" applyFill="1" applyBorder="1" applyAlignment="1">
      <alignment vertical="center" wrapText="1"/>
    </xf>
    <xf numFmtId="49" fontId="76" fillId="0" borderId="189" xfId="763" applyNumberFormat="1" applyFont="1" applyFill="1" applyBorder="1" applyAlignment="1" applyProtection="1">
      <alignment horizontal="center" vertical="center"/>
      <protection hidden="1"/>
    </xf>
    <xf numFmtId="0" fontId="76" fillId="0" borderId="92" xfId="763" applyNumberFormat="1" applyFont="1" applyFill="1" applyBorder="1" applyAlignment="1">
      <alignment horizontal="center" vertical="center"/>
    </xf>
    <xf numFmtId="169" fontId="76" fillId="0" borderId="92" xfId="763" applyNumberFormat="1" applyFont="1" applyFill="1" applyBorder="1" applyAlignment="1">
      <alignment horizontal="center" vertical="center"/>
    </xf>
    <xf numFmtId="2" fontId="76" fillId="0" borderId="92" xfId="763" applyNumberFormat="1" applyFont="1" applyFill="1" applyBorder="1" applyAlignment="1">
      <alignment vertical="center"/>
    </xf>
    <xf numFmtId="2" fontId="76" fillId="0" borderId="92" xfId="763" applyNumberFormat="1" applyFont="1" applyFill="1" applyBorder="1" applyAlignment="1">
      <alignment horizontal="right" vertical="center"/>
    </xf>
    <xf numFmtId="4" fontId="76" fillId="0" borderId="185" xfId="763" applyNumberFormat="1" applyFont="1" applyFill="1" applyBorder="1" applyAlignment="1" applyProtection="1">
      <alignment horizontal="right" vertical="center"/>
      <protection hidden="1"/>
    </xf>
    <xf numFmtId="49" fontId="76" fillId="0" borderId="123" xfId="763" applyNumberFormat="1" applyFont="1" applyFill="1" applyAlignment="1" applyProtection="1">
      <alignment horizontal="center" vertical="center"/>
      <protection hidden="1"/>
    </xf>
    <xf numFmtId="169" fontId="76" fillId="0" borderId="246" xfId="763" applyNumberFormat="1" applyFont="1" applyFill="1" applyBorder="1" applyAlignment="1" applyProtection="1">
      <alignment vertical="center" wrapText="1"/>
      <protection hidden="1"/>
    </xf>
    <xf numFmtId="169" fontId="76" fillId="0" borderId="246" xfId="763" applyNumberFormat="1" applyFont="1" applyFill="1" applyBorder="1" applyAlignment="1" applyProtection="1">
      <alignment horizontal="center" vertical="center" wrapText="1"/>
      <protection hidden="1"/>
    </xf>
    <xf numFmtId="0" fontId="76" fillId="0" borderId="246" xfId="763" applyNumberFormat="1" applyFont="1" applyFill="1" applyBorder="1" applyAlignment="1" applyProtection="1">
      <alignment horizontal="center" vertical="center"/>
      <protection hidden="1"/>
    </xf>
    <xf numFmtId="169" fontId="76" fillId="0" borderId="246" xfId="763" applyNumberFormat="1" applyFont="1" applyFill="1" applyBorder="1" applyAlignment="1" applyProtection="1">
      <alignment horizontal="center" vertical="center"/>
      <protection hidden="1"/>
    </xf>
    <xf numFmtId="2" fontId="76" fillId="0" borderId="246" xfId="763" applyNumberFormat="1" applyFont="1" applyFill="1" applyBorder="1" applyAlignment="1" applyProtection="1">
      <alignment horizontal="right" vertical="center"/>
      <protection hidden="1"/>
    </xf>
    <xf numFmtId="2" fontId="76" fillId="0" borderId="246" xfId="763" applyNumberFormat="1" applyFont="1" applyFill="1" applyBorder="1" applyAlignment="1" applyProtection="1">
      <alignment vertical="center"/>
      <protection hidden="1"/>
    </xf>
    <xf numFmtId="4" fontId="76" fillId="0" borderId="247" xfId="763" applyNumberFormat="1" applyFont="1" applyFill="1" applyBorder="1" applyAlignment="1" applyProtection="1">
      <alignment vertical="center"/>
      <protection hidden="1"/>
    </xf>
    <xf numFmtId="169" fontId="76" fillId="0" borderId="117" xfId="763" applyNumberFormat="1" applyFont="1" applyFill="1" applyBorder="1" applyAlignment="1" applyProtection="1">
      <alignment vertical="center" wrapText="1"/>
      <protection hidden="1"/>
    </xf>
    <xf numFmtId="169" fontId="76" fillId="0" borderId="116" xfId="763" applyNumberFormat="1" applyFont="1" applyFill="1" applyBorder="1" applyAlignment="1" applyProtection="1">
      <alignment vertical="center" wrapText="1"/>
      <protection hidden="1"/>
    </xf>
    <xf numFmtId="10" fontId="76" fillId="0" borderId="116" xfId="765" applyNumberFormat="1" applyFont="1" applyFill="1" applyBorder="1" applyAlignment="1" applyProtection="1">
      <alignment horizontal="right" vertical="center"/>
      <protection hidden="1"/>
    </xf>
    <xf numFmtId="10" fontId="76" fillId="0" borderId="116" xfId="765" applyNumberFormat="1" applyFont="1" applyFill="1" applyBorder="1" applyAlignment="1" applyProtection="1">
      <alignment horizontal="left" vertical="center"/>
      <protection hidden="1"/>
    </xf>
    <xf numFmtId="219" fontId="76" fillId="0" borderId="116" xfId="763" applyNumberFormat="1" applyFont="1" applyFill="1" applyBorder="1" applyAlignment="1" applyProtection="1">
      <alignment horizontal="right" vertical="center"/>
      <protection hidden="1"/>
    </xf>
    <xf numFmtId="4" fontId="75" fillId="0" borderId="116" xfId="763" applyNumberFormat="1" applyFont="1" applyFill="1" applyBorder="1" applyAlignment="1" applyProtection="1">
      <alignment vertical="center"/>
      <protection hidden="1"/>
    </xf>
    <xf numFmtId="4" fontId="75" fillId="0" borderId="97" xfId="763" applyNumberFormat="1" applyFont="1" applyFill="1" applyBorder="1" applyAlignment="1" applyProtection="1">
      <alignment vertical="center"/>
      <protection hidden="1"/>
    </xf>
    <xf numFmtId="49" fontId="76" fillId="0" borderId="245" xfId="763" applyNumberFormat="1" applyFont="1" applyFill="1" applyBorder="1" applyAlignment="1" applyProtection="1">
      <alignment horizontal="center" vertical="center"/>
      <protection hidden="1"/>
    </xf>
    <xf numFmtId="49" fontId="76" fillId="0" borderId="98" xfId="763" applyNumberFormat="1" applyFont="1" applyFill="1" applyBorder="1" applyAlignment="1" applyProtection="1">
      <alignment horizontal="center" vertical="center"/>
      <protection hidden="1"/>
    </xf>
    <xf numFmtId="169" fontId="76" fillId="0" borderId="117" xfId="763" applyNumberFormat="1" applyFont="1" applyFill="1" applyBorder="1" applyAlignment="1" applyProtection="1">
      <alignment horizontal="center" vertical="center"/>
      <protection hidden="1"/>
    </xf>
    <xf numFmtId="219" fontId="76" fillId="0" borderId="117" xfId="763" applyNumberFormat="1" applyFont="1" applyFill="1" applyBorder="1" applyAlignment="1" applyProtection="1">
      <alignment horizontal="center" vertical="center"/>
      <protection hidden="1"/>
    </xf>
    <xf numFmtId="4" fontId="76" fillId="0" borderId="117" xfId="763" applyNumberFormat="1" applyFont="1" applyFill="1" applyBorder="1" applyAlignment="1" applyProtection="1">
      <alignment horizontal="center" vertical="center" wrapText="1"/>
      <protection hidden="1"/>
    </xf>
    <xf numFmtId="4" fontId="76" fillId="0" borderId="99" xfId="763" applyNumberFormat="1" applyFont="1" applyFill="1" applyBorder="1" applyAlignment="1" applyProtection="1">
      <alignment horizontal="center" vertical="center" wrapText="1"/>
      <protection hidden="1"/>
    </xf>
    <xf numFmtId="169" fontId="76" fillId="0" borderId="92" xfId="763" applyNumberFormat="1" applyFont="1" applyFill="1" applyBorder="1" applyAlignment="1">
      <alignment vertical="center" wrapText="1"/>
    </xf>
    <xf numFmtId="0" fontId="76" fillId="0" borderId="198" xfId="766" applyNumberFormat="1" applyFont="1" applyFill="1" applyBorder="1" applyAlignment="1">
      <alignment horizontal="center" vertical="center" wrapText="1"/>
    </xf>
    <xf numFmtId="168" fontId="76" fillId="0" borderId="189" xfId="764" applyFont="1" applyFill="1" applyBorder="1" applyAlignment="1" applyProtection="1">
      <alignment horizontal="center" vertical="center"/>
      <protection hidden="1"/>
    </xf>
    <xf numFmtId="2" fontId="76" fillId="0" borderId="190" xfId="761" applyNumberFormat="1" applyFont="1" applyFill="1" applyBorder="1" applyAlignment="1">
      <alignment horizontal="right" vertical="center" wrapText="1"/>
    </xf>
    <xf numFmtId="169" fontId="76" fillId="0" borderId="121" xfId="763" applyNumberFormat="1" applyFont="1" applyFill="1" applyBorder="1" applyAlignment="1" applyProtection="1">
      <alignment vertical="center" wrapText="1"/>
      <protection hidden="1"/>
    </xf>
    <xf numFmtId="0" fontId="76" fillId="0" borderId="121" xfId="763" applyNumberFormat="1" applyFont="1" applyFill="1" applyBorder="1" applyAlignment="1" applyProtection="1">
      <alignment horizontal="center" vertical="center"/>
      <protection hidden="1"/>
    </xf>
    <xf numFmtId="2" fontId="76" fillId="0" borderId="121" xfId="763" applyNumberFormat="1" applyFont="1" applyFill="1" applyBorder="1" applyAlignment="1" applyProtection="1">
      <alignment horizontal="right" vertical="center"/>
      <protection hidden="1"/>
    </xf>
    <xf numFmtId="2" fontId="76" fillId="0" borderId="121" xfId="763" applyNumberFormat="1" applyFont="1" applyFill="1" applyBorder="1" applyAlignment="1" applyProtection="1">
      <alignment vertical="center"/>
      <protection hidden="1"/>
    </xf>
    <xf numFmtId="0" fontId="76" fillId="0" borderId="188" xfId="750" applyFont="1" applyFill="1" applyBorder="1" applyAlignment="1">
      <alignment horizontal="left" vertical="center" wrapText="1"/>
    </xf>
    <xf numFmtId="0" fontId="76" fillId="0" borderId="187" xfId="750" applyFont="1" applyFill="1" applyBorder="1" applyAlignment="1">
      <alignment horizontal="center" vertical="center" wrapText="1"/>
    </xf>
    <xf numFmtId="2" fontId="76" fillId="0" borderId="186" xfId="761" applyNumberFormat="1" applyFont="1" applyFill="1" applyBorder="1" applyAlignment="1">
      <alignment horizontal="right" vertical="center" wrapText="1"/>
    </xf>
    <xf numFmtId="169" fontId="76" fillId="0" borderId="93" xfId="763" applyNumberFormat="1" applyFont="1" applyFill="1" applyBorder="1" applyAlignment="1" applyProtection="1">
      <alignment vertical="center" wrapText="1"/>
      <protection hidden="1"/>
    </xf>
    <xf numFmtId="0" fontId="76" fillId="0" borderId="93" xfId="763" applyNumberFormat="1" applyFont="1" applyFill="1" applyBorder="1" applyAlignment="1" applyProtection="1">
      <alignment horizontal="center" vertical="center"/>
      <protection hidden="1"/>
    </xf>
    <xf numFmtId="169" fontId="76" fillId="0" borderId="93" xfId="763" applyNumberFormat="1" applyFont="1" applyFill="1" applyBorder="1" applyAlignment="1" applyProtection="1">
      <alignment horizontal="center" vertical="center"/>
      <protection hidden="1"/>
    </xf>
    <xf numFmtId="2" fontId="76" fillId="0" borderId="93" xfId="763" applyNumberFormat="1" applyFont="1" applyFill="1" applyBorder="1" applyAlignment="1" applyProtection="1">
      <alignment horizontal="right" vertical="center"/>
      <protection hidden="1"/>
    </xf>
    <xf numFmtId="2" fontId="76" fillId="0" borderId="93" xfId="763" applyNumberFormat="1" applyFont="1" applyFill="1" applyBorder="1" applyAlignment="1" applyProtection="1">
      <alignment vertical="center"/>
      <protection hidden="1"/>
    </xf>
    <xf numFmtId="4" fontId="76" fillId="0" borderId="101" xfId="763" applyNumberFormat="1" applyFont="1" applyFill="1" applyBorder="1" applyAlignment="1" applyProtection="1">
      <alignment horizontal="right" vertical="center"/>
      <protection hidden="1"/>
    </xf>
    <xf numFmtId="169" fontId="76" fillId="0" borderId="118" xfId="763" applyNumberFormat="1" applyFont="1" applyFill="1" applyBorder="1" applyAlignment="1" applyProtection="1">
      <alignment vertical="center" wrapText="1"/>
      <protection hidden="1"/>
    </xf>
    <xf numFmtId="169" fontId="76" fillId="0" borderId="123" xfId="763" applyNumberFormat="1" applyFont="1" applyFill="1" applyAlignment="1" applyProtection="1">
      <alignment vertical="center" wrapText="1"/>
      <protection hidden="1"/>
    </xf>
    <xf numFmtId="169" fontId="76" fillId="0" borderId="123" xfId="763" applyNumberFormat="1" applyFont="1" applyFill="1" applyAlignment="1" applyProtection="1">
      <alignment vertical="center"/>
      <protection hidden="1"/>
    </xf>
    <xf numFmtId="219" fontId="76" fillId="0" borderId="123" xfId="763" applyNumberFormat="1" applyFont="1" applyFill="1" applyAlignment="1" applyProtection="1">
      <alignment horizontal="right" vertical="center"/>
      <protection hidden="1"/>
    </xf>
    <xf numFmtId="4" fontId="75" fillId="0" borderId="123" xfId="763" applyNumberFormat="1" applyFont="1" applyFill="1" applyAlignment="1" applyProtection="1">
      <alignment vertical="center"/>
      <protection hidden="1"/>
    </xf>
    <xf numFmtId="4" fontId="75" fillId="0" borderId="88" xfId="763" applyNumberFormat="1" applyFont="1" applyFill="1" applyBorder="1" applyAlignment="1" applyProtection="1">
      <alignment vertical="center"/>
      <protection hidden="1"/>
    </xf>
    <xf numFmtId="169" fontId="76" fillId="0" borderId="66" xfId="763" applyNumberFormat="1" applyFont="1" applyFill="1" applyBorder="1" applyAlignment="1" applyProtection="1">
      <alignment horizontal="center" vertical="center"/>
      <protection hidden="1"/>
    </xf>
    <xf numFmtId="219" fontId="76" fillId="0" borderId="66" xfId="763" applyNumberFormat="1" applyFont="1" applyFill="1" applyBorder="1" applyAlignment="1" applyProtection="1">
      <alignment horizontal="center" vertical="center"/>
      <protection hidden="1"/>
    </xf>
    <xf numFmtId="4" fontId="76" fillId="0" borderId="66" xfId="763" applyNumberFormat="1" applyFont="1" applyFill="1" applyBorder="1" applyAlignment="1" applyProtection="1">
      <alignment horizontal="center" vertical="center" wrapText="1"/>
      <protection hidden="1"/>
    </xf>
    <xf numFmtId="4" fontId="76" fillId="0" borderId="106" xfId="763" applyNumberFormat="1" applyFont="1" applyFill="1" applyBorder="1" applyAlignment="1" applyProtection="1">
      <alignment horizontal="center" vertical="center" wrapText="1"/>
      <protection hidden="1"/>
    </xf>
    <xf numFmtId="2" fontId="76" fillId="0" borderId="113" xfId="763" applyNumberFormat="1" applyFont="1" applyFill="1" applyBorder="1" applyAlignment="1" applyProtection="1">
      <alignment vertical="center"/>
      <protection hidden="1"/>
    </xf>
    <xf numFmtId="2" fontId="76" fillId="0" borderId="121" xfId="763" applyNumberFormat="1" applyFont="1" applyFill="1" applyBorder="1" applyAlignment="1">
      <alignment horizontal="right" vertical="center" wrapText="1"/>
    </xf>
    <xf numFmtId="169" fontId="76" fillId="0" borderId="94" xfId="763" applyNumberFormat="1" applyFont="1" applyFill="1" applyBorder="1" applyAlignment="1" applyProtection="1">
      <alignment vertical="center" wrapText="1"/>
      <protection hidden="1"/>
    </xf>
    <xf numFmtId="0" fontId="76" fillId="0" borderId="93" xfId="763" applyNumberFormat="1" applyFont="1" applyFill="1" applyBorder="1" applyAlignment="1" applyProtection="1">
      <alignment vertical="center"/>
      <protection hidden="1"/>
    </xf>
    <xf numFmtId="4" fontId="76" fillId="0" borderId="96" xfId="763" applyNumberFormat="1" applyFont="1" applyFill="1" applyBorder="1" applyAlignment="1" applyProtection="1">
      <alignment vertical="center"/>
      <protection hidden="1"/>
    </xf>
    <xf numFmtId="49" fontId="76" fillId="0" borderId="116" xfId="763" applyNumberFormat="1" applyFont="1" applyFill="1" applyBorder="1" applyAlignment="1" applyProtection="1">
      <alignment horizontal="center" vertical="center"/>
      <protection hidden="1"/>
    </xf>
    <xf numFmtId="169" fontId="76" fillId="0" borderId="116" xfId="763" applyNumberFormat="1" applyFont="1" applyFill="1" applyBorder="1" applyAlignment="1" applyProtection="1">
      <alignment vertical="center"/>
      <protection hidden="1"/>
    </xf>
    <xf numFmtId="169" fontId="76" fillId="0" borderId="102" xfId="763" applyNumberFormat="1" applyFont="1" applyFill="1" applyBorder="1" applyAlignment="1" applyProtection="1">
      <alignment vertical="center" wrapText="1"/>
      <protection hidden="1"/>
    </xf>
    <xf numFmtId="169" fontId="76" fillId="0" borderId="103" xfId="763" applyNumberFormat="1" applyFont="1" applyFill="1" applyBorder="1" applyAlignment="1" applyProtection="1">
      <alignment vertical="center" wrapText="1"/>
      <protection hidden="1"/>
    </xf>
    <xf numFmtId="49" fontId="76" fillId="0" borderId="103" xfId="763" applyNumberFormat="1" applyFont="1" applyFill="1" applyBorder="1" applyAlignment="1" applyProtection="1">
      <alignment horizontal="center" vertical="center"/>
      <protection hidden="1"/>
    </xf>
    <xf numFmtId="169" fontId="76" fillId="0" borderId="103" xfId="763" applyNumberFormat="1" applyFont="1" applyFill="1" applyBorder="1" applyAlignment="1" applyProtection="1">
      <alignment horizontal="center" vertical="center"/>
      <protection hidden="1"/>
    </xf>
    <xf numFmtId="219" fontId="76" fillId="0" borderId="103" xfId="763" applyNumberFormat="1" applyFont="1" applyFill="1" applyBorder="1" applyAlignment="1" applyProtection="1">
      <alignment horizontal="center" vertical="center"/>
      <protection hidden="1"/>
    </xf>
    <xf numFmtId="4" fontId="76" fillId="0" borderId="103" xfId="763" applyNumberFormat="1" applyFont="1" applyFill="1" applyBorder="1" applyAlignment="1" applyProtection="1">
      <alignment vertical="center"/>
      <protection hidden="1"/>
    </xf>
    <xf numFmtId="4" fontId="75" fillId="0" borderId="89" xfId="763" applyNumberFormat="1" applyFont="1" applyFill="1" applyBorder="1" applyAlignment="1" applyProtection="1">
      <alignment vertical="center"/>
      <protection hidden="1"/>
    </xf>
    <xf numFmtId="169" fontId="76" fillId="0" borderId="119" xfId="763" applyNumberFormat="1" applyFont="1" applyFill="1" applyBorder="1" applyAlignment="1">
      <alignment vertical="center" wrapText="1"/>
    </xf>
    <xf numFmtId="169" fontId="76" fillId="0" borderId="90" xfId="763" applyNumberFormat="1" applyFont="1" applyFill="1" applyBorder="1" applyAlignment="1">
      <alignment vertical="center" wrapText="1"/>
    </xf>
    <xf numFmtId="49" fontId="76" fillId="0" borderId="90" xfId="763" applyNumberFormat="1" applyFont="1" applyFill="1" applyBorder="1" applyAlignment="1" applyProtection="1">
      <alignment horizontal="center" vertical="center"/>
      <protection hidden="1"/>
    </xf>
    <xf numFmtId="169" fontId="76" fillId="0" borderId="90" xfId="763" applyNumberFormat="1" applyFont="1" applyFill="1" applyBorder="1" applyAlignment="1" applyProtection="1">
      <alignment horizontal="center" vertical="center"/>
      <protection hidden="1"/>
    </xf>
    <xf numFmtId="219" fontId="76" fillId="0" borderId="90" xfId="763" applyNumberFormat="1" applyFont="1" applyFill="1" applyBorder="1" applyAlignment="1" applyProtection="1">
      <alignment horizontal="center" vertical="center"/>
      <protection hidden="1"/>
    </xf>
    <xf numFmtId="4" fontId="76" fillId="0" borderId="90" xfId="763" applyNumberFormat="1" applyFont="1" applyFill="1" applyBorder="1" applyAlignment="1" applyProtection="1">
      <alignment vertical="center"/>
      <protection hidden="1"/>
    </xf>
    <xf numFmtId="4" fontId="75" fillId="0" borderId="104" xfId="763" applyNumberFormat="1" applyFont="1" applyFill="1" applyBorder="1" applyAlignment="1">
      <alignment vertical="center"/>
    </xf>
    <xf numFmtId="169" fontId="76" fillId="0" borderId="95" xfId="763" applyNumberFormat="1" applyFont="1" applyFill="1" applyBorder="1" applyAlignment="1" applyProtection="1">
      <alignment vertical="center" wrapText="1"/>
      <protection hidden="1"/>
    </xf>
    <xf numFmtId="49" fontId="76" fillId="0" borderId="95" xfId="763" applyNumberFormat="1" applyFont="1" applyFill="1" applyBorder="1" applyAlignment="1" applyProtection="1">
      <alignment horizontal="center" vertical="center"/>
      <protection hidden="1"/>
    </xf>
    <xf numFmtId="169" fontId="76" fillId="0" borderId="95" xfId="763" applyNumberFormat="1" applyFont="1" applyFill="1" applyBorder="1" applyAlignment="1" applyProtection="1">
      <alignment horizontal="center" vertical="center"/>
      <protection hidden="1"/>
    </xf>
    <xf numFmtId="219" fontId="76" fillId="0" borderId="95" xfId="763" applyNumberFormat="1" applyFont="1" applyFill="1" applyBorder="1" applyAlignment="1" applyProtection="1">
      <alignment horizontal="center" vertical="center"/>
      <protection hidden="1"/>
    </xf>
    <xf numFmtId="4" fontId="76" fillId="0" borderId="95" xfId="763" applyNumberFormat="1" applyFont="1" applyFill="1" applyBorder="1" applyAlignment="1" applyProtection="1">
      <alignment vertical="center"/>
      <protection hidden="1"/>
    </xf>
    <xf numFmtId="4" fontId="75" fillId="0" borderId="105" xfId="763" applyNumberFormat="1" applyFont="1" applyFill="1" applyBorder="1" applyAlignment="1" applyProtection="1">
      <alignment vertical="center"/>
      <protection hidden="1"/>
    </xf>
    <xf numFmtId="2" fontId="110" fillId="0" borderId="123" xfId="761" applyNumberFormat="1" applyFont="1" applyFill="1"/>
    <xf numFmtId="49" fontId="76" fillId="0" borderId="108" xfId="763" applyNumberFormat="1" applyFont="1" applyFill="1" applyBorder="1" applyAlignment="1">
      <alignment vertical="center"/>
    </xf>
    <xf numFmtId="169" fontId="76" fillId="0" borderId="135" xfId="771" applyNumberFormat="1" applyFont="1" applyFill="1" applyBorder="1" applyAlignment="1">
      <alignment vertical="center"/>
    </xf>
    <xf numFmtId="169" fontId="76" fillId="0" borderId="135" xfId="763" applyNumberFormat="1" applyFont="1" applyFill="1" applyBorder="1" applyAlignment="1">
      <alignment vertical="center" wrapText="1"/>
    </xf>
    <xf numFmtId="49" fontId="76" fillId="0" borderId="135" xfId="763" applyNumberFormat="1" applyFont="1" applyFill="1" applyBorder="1" applyAlignment="1">
      <alignment vertical="center" wrapText="1"/>
    </xf>
    <xf numFmtId="219" fontId="76" fillId="0" borderId="135" xfId="763" applyNumberFormat="1" applyFont="1" applyFill="1" applyBorder="1" applyAlignment="1">
      <alignment vertical="center" wrapText="1"/>
    </xf>
    <xf numFmtId="4" fontId="76" fillId="0" borderId="135" xfId="763" applyNumberFormat="1" applyFont="1" applyFill="1" applyBorder="1" applyAlignment="1">
      <alignment vertical="center" wrapText="1"/>
    </xf>
    <xf numFmtId="4" fontId="76" fillId="0" borderId="136" xfId="763" applyNumberFormat="1" applyFont="1" applyFill="1" applyBorder="1" applyAlignment="1">
      <alignment vertical="center" wrapText="1"/>
    </xf>
    <xf numFmtId="0" fontId="75" fillId="0" borderId="150" xfId="792" applyFont="1" applyFill="1" applyBorder="1" applyAlignment="1">
      <alignment horizontal="center" vertical="center" wrapText="1"/>
    </xf>
    <xf numFmtId="0" fontId="75" fillId="0" borderId="151" xfId="792" applyFont="1" applyFill="1" applyBorder="1" applyAlignment="1">
      <alignment horizontal="center" vertical="center" wrapText="1"/>
    </xf>
    <xf numFmtId="0" fontId="75" fillId="0" borderId="151" xfId="792" applyFont="1" applyFill="1" applyBorder="1" applyAlignment="1">
      <alignment horizontal="center" vertical="center"/>
    </xf>
    <xf numFmtId="0" fontId="75" fillId="0" borderId="277" xfId="792" applyFont="1" applyFill="1" applyBorder="1" applyAlignment="1">
      <alignment horizontal="center" vertical="center" wrapText="1"/>
    </xf>
    <xf numFmtId="4" fontId="76" fillId="0" borderId="137" xfId="763" applyNumberFormat="1" applyFont="1" applyFill="1" applyBorder="1" applyAlignment="1">
      <alignment horizontal="center" vertical="center" wrapText="1"/>
    </xf>
    <xf numFmtId="49" fontId="76" fillId="0" borderId="275" xfId="763" applyNumberFormat="1" applyFont="1" applyFill="1" applyBorder="1" applyAlignment="1">
      <alignment horizontal="center" vertical="center"/>
    </xf>
    <xf numFmtId="0" fontId="76" fillId="0" borderId="260" xfId="792" applyFont="1" applyFill="1" applyBorder="1"/>
    <xf numFmtId="0" fontId="76" fillId="0" borderId="276" xfId="792" applyFont="1" applyFill="1" applyBorder="1"/>
    <xf numFmtId="222" fontId="76" fillId="0" borderId="272" xfId="792" applyNumberFormat="1" applyFont="1" applyFill="1" applyBorder="1"/>
    <xf numFmtId="222" fontId="76" fillId="0" borderId="175" xfId="792" applyNumberFormat="1" applyFont="1" applyFill="1" applyBorder="1"/>
    <xf numFmtId="222" fontId="76" fillId="0" borderId="273" xfId="792" applyNumberFormat="1" applyFont="1" applyFill="1" applyBorder="1"/>
    <xf numFmtId="222" fontId="76" fillId="0" borderId="216" xfId="792" applyNumberFormat="1" applyFont="1" applyFill="1" applyBorder="1"/>
    <xf numFmtId="222" fontId="76" fillId="0" borderId="274" xfId="792" applyNumberFormat="1" applyFont="1" applyFill="1" applyBorder="1"/>
    <xf numFmtId="222" fontId="76" fillId="0" borderId="219" xfId="792" applyNumberFormat="1" applyFont="1" applyFill="1" applyBorder="1"/>
    <xf numFmtId="49" fontId="76" fillId="0" borderId="110" xfId="763" applyNumberFormat="1" applyFont="1" applyFill="1" applyBorder="1" applyAlignment="1">
      <alignment horizontal="center" vertical="center"/>
    </xf>
    <xf numFmtId="49" fontId="76" fillId="0" borderId="123" xfId="771" applyNumberFormat="1" applyFont="1" applyFill="1" applyAlignment="1">
      <alignment horizontal="left" vertical="center"/>
    </xf>
    <xf numFmtId="169" fontId="76" fillId="0" borderId="123" xfId="771" applyNumberFormat="1" applyFont="1" applyFill="1" applyAlignment="1">
      <alignment vertical="center" wrapText="1"/>
    </xf>
    <xf numFmtId="49" fontId="76" fillId="0" borderId="123" xfId="771" applyNumberFormat="1" applyFont="1" applyFill="1" applyAlignment="1">
      <alignment horizontal="center" vertical="center" wrapText="1"/>
    </xf>
    <xf numFmtId="49" fontId="75" fillId="0" borderId="123" xfId="771" applyNumberFormat="1" applyFont="1" applyFill="1" applyAlignment="1">
      <alignment horizontal="center" vertical="center" wrapText="1"/>
    </xf>
    <xf numFmtId="44" fontId="75" fillId="0" borderId="123" xfId="593" applyFont="1" applyFill="1" applyAlignment="1">
      <alignment horizontal="center" vertical="center" wrapText="1"/>
    </xf>
    <xf numFmtId="4" fontId="76" fillId="0" borderId="123" xfId="771" applyNumberFormat="1" applyFont="1" applyFill="1" applyAlignment="1">
      <alignment horizontal="center" vertical="center" wrapText="1"/>
    </xf>
    <xf numFmtId="49" fontId="76" fillId="0" borderId="111" xfId="763" applyNumberFormat="1" applyFont="1" applyFill="1" applyBorder="1" applyAlignment="1">
      <alignment horizontal="center" vertical="center"/>
    </xf>
    <xf numFmtId="49" fontId="76" fillId="0" borderId="138" xfId="763" applyNumberFormat="1" applyFont="1" applyFill="1" applyBorder="1" applyAlignment="1">
      <alignment horizontal="left" vertical="center"/>
    </xf>
    <xf numFmtId="169" fontId="76" fillId="0" borderId="138" xfId="763" applyNumberFormat="1" applyFont="1" applyFill="1" applyBorder="1" applyAlignment="1">
      <alignment vertical="center" wrapText="1"/>
    </xf>
    <xf numFmtId="49" fontId="76" fillId="0" borderId="138" xfId="763" applyNumberFormat="1" applyFont="1" applyFill="1" applyBorder="1" applyAlignment="1">
      <alignment horizontal="center" vertical="center" wrapText="1"/>
    </xf>
    <xf numFmtId="219" fontId="76" fillId="0" borderId="138" xfId="763" applyNumberFormat="1" applyFont="1" applyFill="1" applyBorder="1" applyAlignment="1">
      <alignment horizontal="center" vertical="center" wrapText="1"/>
    </xf>
    <xf numFmtId="4" fontId="76" fillId="0" borderId="138" xfId="763" applyNumberFormat="1" applyFont="1" applyFill="1" applyBorder="1" applyAlignment="1">
      <alignment horizontal="center" vertical="center" wrapText="1"/>
    </xf>
    <xf numFmtId="4" fontId="76" fillId="0" borderId="139" xfId="763" applyNumberFormat="1" applyFont="1" applyFill="1" applyBorder="1" applyAlignment="1">
      <alignment horizontal="center" vertical="center" wrapText="1"/>
    </xf>
    <xf numFmtId="49" fontId="76" fillId="0" borderId="123" xfId="763" applyNumberFormat="1" applyFont="1" applyFill="1" applyAlignment="1">
      <alignment horizontal="center" vertical="center"/>
    </xf>
    <xf numFmtId="49" fontId="76" fillId="0" borderId="123" xfId="763" applyNumberFormat="1" applyFont="1" applyFill="1" applyAlignment="1">
      <alignment horizontal="left" vertical="center"/>
    </xf>
    <xf numFmtId="169" fontId="76" fillId="0" borderId="123" xfId="763" applyNumberFormat="1" applyFont="1" applyFill="1" applyAlignment="1">
      <alignment vertical="center" wrapText="1"/>
    </xf>
    <xf numFmtId="49" fontId="76" fillId="0" borderId="123" xfId="763" applyNumberFormat="1" applyFont="1" applyFill="1" applyAlignment="1">
      <alignment horizontal="center" vertical="center" wrapText="1"/>
    </xf>
    <xf numFmtId="219" fontId="76" fillId="0" borderId="123" xfId="763" applyNumberFormat="1" applyFont="1" applyFill="1" applyAlignment="1">
      <alignment horizontal="center" vertical="center" wrapText="1"/>
    </xf>
    <xf numFmtId="4" fontId="76" fillId="0" borderId="123" xfId="763" applyNumberFormat="1" applyFont="1" applyFill="1" applyAlignment="1">
      <alignment horizontal="center" vertical="center" wrapText="1"/>
    </xf>
    <xf numFmtId="219" fontId="76" fillId="0" borderId="123" xfId="761" applyNumberFormat="1" applyFont="1" applyFill="1"/>
    <xf numFmtId="4" fontId="76" fillId="0" borderId="123" xfId="761" applyNumberFormat="1" applyFont="1" applyFill="1"/>
    <xf numFmtId="4" fontId="110" fillId="0" borderId="123" xfId="761" applyNumberFormat="1" applyFont="1" applyFill="1"/>
    <xf numFmtId="222" fontId="76" fillId="0" borderId="175" xfId="792" applyNumberFormat="1" applyFont="1" applyFill="1" applyBorder="1" applyAlignment="1">
      <alignment wrapText="1"/>
    </xf>
    <xf numFmtId="174" fontId="110" fillId="0" borderId="123" xfId="761" applyNumberFormat="1" applyFont="1" applyFill="1"/>
    <xf numFmtId="49" fontId="75" fillId="0" borderId="123" xfId="771" applyNumberFormat="1" applyFont="1" applyFill="1" applyAlignment="1">
      <alignment horizontal="left" vertical="center"/>
    </xf>
    <xf numFmtId="44" fontId="76" fillId="0" borderId="123" xfId="593" applyFont="1" applyFill="1" applyAlignment="1">
      <alignment horizontal="center" vertical="center" wrapText="1"/>
    </xf>
    <xf numFmtId="222" fontId="76" fillId="0" borderId="274" xfId="792" applyNumberFormat="1" applyFont="1" applyFill="1" applyBorder="1" applyAlignment="1">
      <alignment wrapText="1"/>
    </xf>
    <xf numFmtId="221" fontId="76" fillId="0" borderId="92" xfId="763" applyNumberFormat="1" applyFont="1" applyFill="1" applyBorder="1" applyAlignment="1">
      <alignment vertical="center"/>
    </xf>
    <xf numFmtId="223" fontId="76" fillId="0" borderId="121" xfId="763" applyNumberFormat="1" applyFont="1" applyFill="1" applyBorder="1" applyAlignment="1">
      <alignment horizontal="right" vertical="center" wrapText="1"/>
    </xf>
    <xf numFmtId="222" fontId="76" fillId="0" borderId="284" xfId="792" applyNumberFormat="1" applyFont="1" applyFill="1" applyBorder="1"/>
    <xf numFmtId="222" fontId="76" fillId="0" borderId="179" xfId="792" applyNumberFormat="1" applyFont="1" applyFill="1" applyBorder="1"/>
    <xf numFmtId="222" fontId="76" fillId="0" borderId="285" xfId="792" applyNumberFormat="1" applyFont="1" applyFill="1" applyBorder="1"/>
    <xf numFmtId="222" fontId="76" fillId="0" borderId="76" xfId="792" applyNumberFormat="1" applyFont="1" applyFill="1" applyBorder="1"/>
    <xf numFmtId="4" fontId="76" fillId="0" borderId="76" xfId="763" applyNumberFormat="1" applyFont="1" applyFill="1" applyBorder="1" applyAlignment="1">
      <alignment horizontal="center" vertical="center" wrapText="1"/>
    </xf>
    <xf numFmtId="49" fontId="76" fillId="0" borderId="138" xfId="763" applyNumberFormat="1" applyFont="1" applyFill="1" applyBorder="1" applyAlignment="1">
      <alignment horizontal="center" vertical="center"/>
    </xf>
    <xf numFmtId="174" fontId="76" fillId="0" borderId="92" xfId="763" applyNumberFormat="1" applyFont="1" applyFill="1" applyBorder="1" applyAlignment="1">
      <alignment vertical="center"/>
    </xf>
    <xf numFmtId="4" fontId="76" fillId="0" borderId="122" xfId="763" applyNumberFormat="1" applyFont="1" applyFill="1" applyBorder="1" applyAlignment="1" applyProtection="1">
      <alignment vertical="center"/>
      <protection hidden="1"/>
    </xf>
    <xf numFmtId="174" fontId="76" fillId="0" borderId="246" xfId="763" applyNumberFormat="1" applyFont="1" applyFill="1" applyBorder="1" applyAlignment="1" applyProtection="1">
      <alignment horizontal="right" vertical="center"/>
      <protection hidden="1"/>
    </xf>
    <xf numFmtId="174" fontId="76" fillId="0" borderId="116" xfId="763" applyNumberFormat="1" applyFont="1" applyFill="1" applyBorder="1" applyAlignment="1" applyProtection="1">
      <alignment horizontal="right" vertical="center"/>
      <protection hidden="1"/>
    </xf>
    <xf numFmtId="174" fontId="76" fillId="0" borderId="117" xfId="763" applyNumberFormat="1" applyFont="1" applyFill="1" applyBorder="1" applyAlignment="1" applyProtection="1">
      <alignment horizontal="center" vertical="center"/>
      <protection hidden="1"/>
    </xf>
    <xf numFmtId="174" fontId="76" fillId="0" borderId="190" xfId="761" applyNumberFormat="1" applyFont="1" applyFill="1" applyBorder="1" applyAlignment="1">
      <alignment horizontal="right" vertical="center" wrapText="1"/>
    </xf>
    <xf numFmtId="174" fontId="76" fillId="0" borderId="121" xfId="763" applyNumberFormat="1" applyFont="1" applyFill="1" applyBorder="1" applyAlignment="1" applyProtection="1">
      <alignment horizontal="right" vertical="center"/>
      <protection hidden="1"/>
    </xf>
    <xf numFmtId="174" fontId="76" fillId="0" borderId="186" xfId="761" applyNumberFormat="1" applyFont="1" applyFill="1" applyBorder="1" applyAlignment="1">
      <alignment horizontal="right" vertical="center" wrapText="1"/>
    </xf>
    <xf numFmtId="174" fontId="76" fillId="0" borderId="93" xfId="763" applyNumberFormat="1" applyFont="1" applyFill="1" applyBorder="1" applyAlignment="1" applyProtection="1">
      <alignment horizontal="right" vertical="center"/>
      <protection hidden="1"/>
    </xf>
    <xf numFmtId="174" fontId="76" fillId="0" borderId="123" xfId="763" applyNumberFormat="1" applyFont="1" applyFill="1" applyAlignment="1" applyProtection="1">
      <alignment horizontal="right" vertical="center"/>
      <protection hidden="1"/>
    </xf>
    <xf numFmtId="174" fontId="76" fillId="0" borderId="66" xfId="763" applyNumberFormat="1" applyFont="1" applyFill="1" applyBorder="1" applyAlignment="1" applyProtection="1">
      <alignment horizontal="center" vertical="center"/>
      <protection hidden="1"/>
    </xf>
    <xf numFmtId="174" fontId="76" fillId="0" borderId="103" xfId="763" applyNumberFormat="1" applyFont="1" applyFill="1" applyBorder="1" applyAlignment="1" applyProtection="1">
      <alignment horizontal="center" vertical="center"/>
      <protection hidden="1"/>
    </xf>
    <xf numFmtId="174" fontId="76" fillId="0" borderId="90" xfId="763" applyNumberFormat="1" applyFont="1" applyFill="1" applyBorder="1" applyAlignment="1" applyProtection="1">
      <alignment horizontal="center" vertical="center"/>
      <protection hidden="1"/>
    </xf>
    <xf numFmtId="174" fontId="76" fillId="0" borderId="95" xfId="763" applyNumberFormat="1" applyFont="1" applyFill="1" applyBorder="1" applyAlignment="1" applyProtection="1">
      <alignment horizontal="center" vertical="center"/>
      <protection hidden="1"/>
    </xf>
    <xf numFmtId="174" fontId="76" fillId="0" borderId="135" xfId="763" applyNumberFormat="1" applyFont="1" applyFill="1" applyBorder="1" applyAlignment="1">
      <alignment vertical="center" wrapText="1"/>
    </xf>
    <xf numFmtId="174" fontId="75" fillId="0" borderId="123" xfId="771" applyNumberFormat="1" applyFont="1" applyFill="1" applyAlignment="1">
      <alignment horizontal="center" vertical="center"/>
    </xf>
    <xf numFmtId="174" fontId="76" fillId="0" borderId="123" xfId="593" applyNumberFormat="1" applyFont="1" applyFill="1" applyAlignment="1">
      <alignment horizontal="center" vertical="center" wrapText="1"/>
    </xf>
    <xf numFmtId="174" fontId="75" fillId="0" borderId="123" xfId="593" applyNumberFormat="1" applyFont="1" applyFill="1" applyAlignment="1">
      <alignment horizontal="center" vertical="center" wrapText="1"/>
    </xf>
    <xf numFmtId="174" fontId="76" fillId="0" borderId="138" xfId="763" applyNumberFormat="1" applyFont="1" applyFill="1" applyBorder="1" applyAlignment="1">
      <alignment horizontal="center" vertical="center" wrapText="1"/>
    </xf>
    <xf numFmtId="174" fontId="76" fillId="0" borderId="123" xfId="763" applyNumberFormat="1" applyFont="1" applyFill="1" applyAlignment="1">
      <alignment horizontal="center" vertical="center" wrapText="1"/>
    </xf>
    <xf numFmtId="174" fontId="76" fillId="0" borderId="123" xfId="761" applyNumberFormat="1" applyFont="1" applyFill="1"/>
    <xf numFmtId="9" fontId="76" fillId="0" borderId="123" xfId="761" applyNumberFormat="1" applyFont="1" applyFill="1"/>
    <xf numFmtId="1" fontId="75" fillId="0" borderId="114" xfId="763" applyNumberFormat="1" applyFont="1" applyFill="1" applyBorder="1" applyAlignment="1" applyProtection="1">
      <alignment vertical="center"/>
      <protection locked="0"/>
    </xf>
    <xf numFmtId="2" fontId="75" fillId="0" borderId="123" xfId="761" applyNumberFormat="1" applyFont="1" applyFill="1"/>
    <xf numFmtId="4" fontId="75" fillId="0" borderId="123" xfId="761" applyNumberFormat="1" applyFont="1" applyFill="1"/>
    <xf numFmtId="43" fontId="76" fillId="0" borderId="189" xfId="785" applyFont="1" applyFill="1" applyBorder="1" applyAlignment="1" applyProtection="1">
      <alignment horizontal="center" vertical="center"/>
      <protection hidden="1"/>
    </xf>
    <xf numFmtId="174" fontId="75" fillId="0" borderId="123" xfId="761" applyNumberFormat="1" applyFont="1" applyFill="1"/>
    <xf numFmtId="4" fontId="76" fillId="0" borderId="286" xfId="763" applyNumberFormat="1" applyFont="1" applyFill="1" applyBorder="1" applyAlignment="1" applyProtection="1">
      <alignment horizontal="right" vertical="center"/>
      <protection hidden="1"/>
    </xf>
    <xf numFmtId="49" fontId="76" fillId="0" borderId="287" xfId="763" applyNumberFormat="1" applyFont="1" applyFill="1" applyBorder="1" applyAlignment="1">
      <alignment vertical="center"/>
    </xf>
    <xf numFmtId="169" fontId="76" fillId="0" borderId="288" xfId="771" applyNumberFormat="1" applyFont="1" applyFill="1" applyBorder="1" applyAlignment="1">
      <alignment vertical="center"/>
    </xf>
    <xf numFmtId="169" fontId="76" fillId="0" borderId="288" xfId="763" applyNumberFormat="1" applyFont="1" applyFill="1" applyBorder="1" applyAlignment="1">
      <alignment vertical="center" wrapText="1"/>
    </xf>
    <xf numFmtId="49" fontId="76" fillId="0" borderId="288" xfId="763" applyNumberFormat="1" applyFont="1" applyFill="1" applyBorder="1" applyAlignment="1">
      <alignment vertical="center" wrapText="1"/>
    </xf>
    <xf numFmtId="219" fontId="76" fillId="0" borderId="288" xfId="763" applyNumberFormat="1" applyFont="1" applyFill="1" applyBorder="1" applyAlignment="1">
      <alignment vertical="center" wrapText="1"/>
    </xf>
    <xf numFmtId="4" fontId="76" fillId="0" borderId="288" xfId="763" applyNumberFormat="1" applyFont="1" applyFill="1" applyBorder="1" applyAlignment="1">
      <alignment vertical="center" wrapText="1"/>
    </xf>
    <xf numFmtId="4" fontId="76" fillId="0" borderId="289" xfId="763" applyNumberFormat="1" applyFont="1" applyFill="1" applyBorder="1" applyAlignment="1">
      <alignment vertical="center" wrapText="1"/>
    </xf>
    <xf numFmtId="49" fontId="76" fillId="0" borderId="138" xfId="771" applyNumberFormat="1" applyFont="1" applyFill="1" applyBorder="1" applyAlignment="1">
      <alignment horizontal="left" vertical="center"/>
    </xf>
    <xf numFmtId="169" fontId="76" fillId="0" borderId="138" xfId="771" applyNumberFormat="1" applyFont="1" applyFill="1" applyBorder="1" applyAlignment="1">
      <alignment vertical="center" wrapText="1"/>
    </xf>
    <xf numFmtId="49" fontId="76" fillId="0" borderId="138" xfId="771" applyNumberFormat="1" applyFont="1" applyFill="1" applyBorder="1" applyAlignment="1">
      <alignment horizontal="center" vertical="center" wrapText="1"/>
    </xf>
    <xf numFmtId="49" fontId="75" fillId="0" borderId="138" xfId="771" applyNumberFormat="1" applyFont="1" applyFill="1" applyBorder="1" applyAlignment="1">
      <alignment horizontal="center" vertical="center" wrapText="1"/>
    </xf>
    <xf numFmtId="44" fontId="75" fillId="0" borderId="138" xfId="593" applyFont="1" applyFill="1" applyBorder="1" applyAlignment="1">
      <alignment horizontal="center" vertical="center" wrapText="1"/>
    </xf>
    <xf numFmtId="4" fontId="76" fillId="0" borderId="138" xfId="771" applyNumberFormat="1" applyFont="1" applyFill="1" applyBorder="1" applyAlignment="1">
      <alignment horizontal="center" vertical="center" wrapText="1"/>
    </xf>
    <xf numFmtId="0" fontId="117" fillId="0" borderId="290" xfId="0" applyFont="1" applyFill="1" applyBorder="1" applyAlignment="1">
      <alignment horizontal="left" wrapText="1"/>
    </xf>
    <xf numFmtId="224" fontId="76" fillId="0" borderId="92" xfId="763" applyNumberFormat="1" applyFont="1" applyFill="1" applyBorder="1" applyAlignment="1">
      <alignment vertical="center"/>
    </xf>
    <xf numFmtId="223" fontId="71" fillId="0" borderId="121" xfId="763" applyNumberFormat="1" applyFont="1" applyFill="1" applyBorder="1" applyAlignment="1">
      <alignment horizontal="right" vertical="center" wrapText="1"/>
    </xf>
    <xf numFmtId="10" fontId="94" fillId="0" borderId="123" xfId="555" applyNumberFormat="1" applyFont="1" applyBorder="1"/>
    <xf numFmtId="0" fontId="94" fillId="86" borderId="123" xfId="201" applyFont="1" applyFill="1" applyBorder="1"/>
    <xf numFmtId="0" fontId="11" fillId="0" borderId="123" xfId="201" applyFont="1" applyBorder="1" applyAlignment="1">
      <alignment horizontal="center" vertical="center"/>
    </xf>
    <xf numFmtId="1" fontId="11" fillId="0" borderId="123" xfId="201" applyNumberFormat="1" applyFont="1" applyBorder="1" applyAlignment="1">
      <alignment horizontal="center" vertical="center" wrapText="1"/>
    </xf>
    <xf numFmtId="2" fontId="11" fillId="0" borderId="123" xfId="201" applyNumberFormat="1" applyFont="1" applyBorder="1" applyAlignment="1">
      <alignment horizontal="center" vertical="center" wrapText="1"/>
    </xf>
    <xf numFmtId="0" fontId="98" fillId="85" borderId="403" xfId="561" applyFont="1" applyBorder="1" applyAlignment="1">
      <alignment horizontal="center" vertical="center" wrapText="1"/>
    </xf>
    <xf numFmtId="0" fontId="111" fillId="0" borderId="123" xfId="793" applyFill="1" applyAlignment="1">
      <alignment vertical="center"/>
    </xf>
    <xf numFmtId="0" fontId="111" fillId="0" borderId="175" xfId="793" applyFill="1" applyBorder="1" applyAlignment="1">
      <alignment horizontal="center" vertical="center" wrapText="1"/>
    </xf>
    <xf numFmtId="0" fontId="74" fillId="0" borderId="175" xfId="793" applyFont="1" applyFill="1" applyBorder="1" applyAlignment="1">
      <alignment horizontal="center" vertical="center" wrapText="1"/>
    </xf>
    <xf numFmtId="0" fontId="111" fillId="0" borderId="123" xfId="793" applyFill="1" applyAlignment="1">
      <alignment horizontal="center" vertical="center" wrapText="1"/>
    </xf>
    <xf numFmtId="0" fontId="111" fillId="0" borderId="175" xfId="793" applyFill="1" applyBorder="1" applyAlignment="1">
      <alignment vertical="center"/>
    </xf>
    <xf numFmtId="222" fontId="74" fillId="0" borderId="175" xfId="602" applyNumberFormat="1" applyFont="1" applyFill="1" applyBorder="1" applyAlignment="1">
      <alignment vertical="center"/>
      <protection locked="0"/>
    </xf>
    <xf numFmtId="221" fontId="111" fillId="0" borderId="175" xfId="793" applyNumberFormat="1" applyFill="1" applyBorder="1" applyAlignment="1">
      <alignment vertical="center"/>
    </xf>
    <xf numFmtId="222" fontId="111" fillId="0" borderId="123" xfId="793" applyNumberFormat="1" applyFill="1" applyAlignment="1">
      <alignment vertical="center"/>
    </xf>
    <xf numFmtId="0" fontId="74" fillId="0" borderId="123" xfId="793" applyFont="1" applyFill="1" applyAlignment="1">
      <alignment vertical="center"/>
    </xf>
    <xf numFmtId="0" fontId="74" fillId="0" borderId="123" xfId="793" applyFont="1" applyFill="1"/>
    <xf numFmtId="170" fontId="112" fillId="0" borderId="123" xfId="793" applyNumberFormat="1" applyFont="1" applyFill="1"/>
    <xf numFmtId="4" fontId="112" fillId="0" borderId="123" xfId="793" applyNumberFormat="1" applyFont="1" applyFill="1"/>
    <xf numFmtId="0" fontId="112" fillId="0" borderId="123" xfId="793" applyFont="1" applyFill="1"/>
    <xf numFmtId="4" fontId="113" fillId="0" borderId="179" xfId="793" applyNumberFormat="1" applyFont="1" applyFill="1" applyBorder="1" applyAlignment="1">
      <alignment horizontal="center" vertical="center" wrapText="1"/>
    </xf>
    <xf numFmtId="4" fontId="113" fillId="0" borderId="157" xfId="793" applyNumberFormat="1" applyFont="1" applyFill="1" applyBorder="1" applyAlignment="1">
      <alignment horizontal="center" vertical="center" wrapText="1"/>
    </xf>
    <xf numFmtId="10" fontId="113" fillId="0" borderId="157" xfId="795" applyNumberFormat="1" applyFont="1" applyFill="1" applyBorder="1" applyAlignment="1">
      <alignment horizontal="center" vertical="center" wrapText="1"/>
      <protection locked="0"/>
    </xf>
    <xf numFmtId="4" fontId="114" fillId="0" borderId="179" xfId="793" applyNumberFormat="1" applyFont="1" applyFill="1" applyBorder="1" applyAlignment="1">
      <alignment horizontal="center" vertical="center" wrapText="1"/>
    </xf>
    <xf numFmtId="49" fontId="113" fillId="0" borderId="196" xfId="793" applyNumberFormat="1" applyFont="1" applyFill="1" applyBorder="1" applyAlignment="1">
      <alignment horizontal="center" vertical="center" wrapText="1"/>
    </xf>
    <xf numFmtId="4" fontId="113" fillId="0" borderId="260" xfId="793" applyNumberFormat="1" applyFont="1" applyFill="1" applyBorder="1" applyAlignment="1">
      <alignment horizontal="center" vertical="center" wrapText="1"/>
    </xf>
    <xf numFmtId="10" fontId="114" fillId="0" borderId="175" xfId="793" applyNumberFormat="1" applyFont="1" applyFill="1" applyBorder="1" applyAlignment="1">
      <alignment horizontal="center" vertical="center" wrapText="1"/>
    </xf>
    <xf numFmtId="0" fontId="88" fillId="0" borderId="175" xfId="793" applyFont="1" applyFill="1" applyBorder="1" applyAlignment="1">
      <alignment horizontal="center" vertical="center"/>
    </xf>
    <xf numFmtId="0" fontId="88" fillId="0" borderId="175" xfId="793" applyFont="1" applyFill="1" applyBorder="1" applyAlignment="1">
      <alignment horizontal="left" vertical="center" wrapText="1"/>
    </xf>
    <xf numFmtId="4" fontId="88" fillId="0" borderId="175" xfId="793" applyNumberFormat="1" applyFont="1" applyFill="1" applyBorder="1" applyAlignment="1">
      <alignment horizontal="right" vertical="center"/>
    </xf>
    <xf numFmtId="170" fontId="88" fillId="0" borderId="175" xfId="794" applyNumberFormat="1" applyFont="1" applyFill="1" applyBorder="1" applyAlignment="1" applyProtection="1">
      <alignment horizontal="right" vertical="center"/>
    </xf>
    <xf numFmtId="170" fontId="88" fillId="0" borderId="175" xfId="793" applyNumberFormat="1" applyFont="1" applyFill="1" applyBorder="1" applyAlignment="1">
      <alignment horizontal="right" vertical="center"/>
    </xf>
    <xf numFmtId="222" fontId="113" fillId="0" borderId="175" xfId="793" applyNumberFormat="1" applyFont="1" applyFill="1" applyBorder="1" applyAlignment="1">
      <alignment horizontal="right" vertical="center"/>
    </xf>
    <xf numFmtId="222" fontId="88" fillId="0" borderId="175" xfId="793" applyNumberFormat="1" applyFont="1" applyFill="1" applyBorder="1" applyAlignment="1">
      <alignment horizontal="right" vertical="center"/>
    </xf>
    <xf numFmtId="4" fontId="74" fillId="0" borderId="123" xfId="793" applyNumberFormat="1" applyFont="1" applyFill="1"/>
    <xf numFmtId="10" fontId="112" fillId="0" borderId="123" xfId="793" applyNumberFormat="1" applyFont="1" applyFill="1"/>
    <xf numFmtId="0" fontId="88" fillId="0" borderId="123" xfId="793" applyFont="1" applyFill="1" applyAlignment="1">
      <alignment horizontal="center" vertical="center"/>
    </xf>
    <xf numFmtId="0" fontId="88" fillId="0" borderId="123" xfId="793" applyFont="1" applyFill="1" applyAlignment="1">
      <alignment horizontal="left" vertical="center"/>
    </xf>
    <xf numFmtId="4" fontId="88" fillId="0" borderId="123" xfId="794" applyNumberFormat="1" applyFont="1" applyFill="1" applyBorder="1" applyAlignment="1" applyProtection="1">
      <alignment horizontal="right" vertical="center"/>
    </xf>
    <xf numFmtId="170" fontId="88" fillId="0" borderId="123" xfId="794" applyNumberFormat="1" applyFont="1" applyFill="1" applyBorder="1" applyAlignment="1" applyProtection="1">
      <alignment horizontal="right" vertical="center"/>
    </xf>
    <xf numFmtId="170" fontId="88" fillId="0" borderId="123" xfId="793" applyNumberFormat="1" applyFont="1" applyFill="1" applyAlignment="1">
      <alignment horizontal="right" vertical="center"/>
    </xf>
    <xf numFmtId="222" fontId="113" fillId="0" borderId="123" xfId="793" applyNumberFormat="1" applyFont="1" applyFill="1" applyAlignment="1">
      <alignment horizontal="right" vertical="center"/>
    </xf>
    <xf numFmtId="222" fontId="88" fillId="0" borderId="123" xfId="793" applyNumberFormat="1" applyFont="1" applyFill="1" applyAlignment="1">
      <alignment horizontal="right" vertical="center"/>
    </xf>
    <xf numFmtId="2" fontId="113" fillId="0" borderId="196" xfId="793" applyNumberFormat="1" applyFont="1" applyFill="1" applyBorder="1" applyAlignment="1">
      <alignment horizontal="center" vertical="center" wrapText="1"/>
    </xf>
    <xf numFmtId="0" fontId="88" fillId="0" borderId="175" xfId="793" applyFont="1" applyFill="1" applyBorder="1" applyAlignment="1">
      <alignment horizontal="left" vertical="center"/>
    </xf>
    <xf numFmtId="170" fontId="88" fillId="0" borderId="180" xfId="793" applyNumberFormat="1" applyFont="1" applyFill="1" applyBorder="1" applyAlignment="1">
      <alignment horizontal="right" vertical="center"/>
    </xf>
    <xf numFmtId="222" fontId="113" fillId="0" borderId="180" xfId="793" applyNumberFormat="1" applyFont="1" applyFill="1" applyBorder="1" applyAlignment="1">
      <alignment horizontal="right" vertical="center"/>
    </xf>
    <xf numFmtId="222" fontId="88" fillId="0" borderId="180" xfId="793" applyNumberFormat="1" applyFont="1" applyFill="1" applyBorder="1" applyAlignment="1">
      <alignment horizontal="right" vertical="center"/>
    </xf>
    <xf numFmtId="222" fontId="113" fillId="0" borderId="174" xfId="793" applyNumberFormat="1" applyFont="1" applyFill="1" applyBorder="1" applyAlignment="1">
      <alignment horizontal="right" vertical="center"/>
    </xf>
    <xf numFmtId="43" fontId="112" fillId="0" borderId="123" xfId="794" applyFont="1" applyFill="1" applyProtection="1"/>
    <xf numFmtId="49" fontId="76" fillId="85" borderId="401" xfId="751" applyNumberFormat="1" applyFont="1" applyBorder="1" applyAlignment="1">
      <alignment horizontal="center" vertical="center" wrapText="1"/>
    </xf>
    <xf numFmtId="49" fontId="76" fillId="85" borderId="76" xfId="751" applyNumberFormat="1" applyFont="1" applyBorder="1" applyAlignment="1">
      <alignment horizontal="center" vertical="center" wrapText="1"/>
    </xf>
    <xf numFmtId="49" fontId="76" fillId="85" borderId="402" xfId="751" applyNumberFormat="1" applyFont="1" applyBorder="1" applyAlignment="1">
      <alignment horizontal="center" vertical="center" wrapText="1"/>
    </xf>
    <xf numFmtId="49" fontId="76" fillId="85" borderId="111" xfId="751" applyNumberFormat="1" applyFont="1" applyBorder="1" applyAlignment="1">
      <alignment horizontal="center" vertical="center" wrapText="1"/>
    </xf>
    <xf numFmtId="49" fontId="76" fillId="85" borderId="138" xfId="751" applyNumberFormat="1" applyFont="1" applyBorder="1" applyAlignment="1">
      <alignment horizontal="center" vertical="center" wrapText="1"/>
    </xf>
    <xf numFmtId="49" fontId="76" fillId="85" borderId="139" xfId="751" applyNumberFormat="1" applyFont="1" applyBorder="1" applyAlignment="1">
      <alignment horizontal="center" vertical="center" wrapText="1"/>
    </xf>
    <xf numFmtId="0" fontId="75" fillId="0" borderId="103" xfId="751" applyFont="1" applyFill="1" applyBorder="1" applyAlignment="1">
      <alignment horizontal="left" vertical="center"/>
    </xf>
    <xf numFmtId="0" fontId="76" fillId="0" borderId="103" xfId="751" applyFont="1" applyFill="1" applyBorder="1"/>
    <xf numFmtId="0" fontId="98" fillId="85" borderId="114" xfId="751" applyFont="1" applyBorder="1" applyAlignment="1">
      <alignment horizontal="center" vertical="center" wrapText="1"/>
    </xf>
    <xf numFmtId="49" fontId="102" fillId="85" borderId="241" xfId="751" applyNumberFormat="1" applyFont="1" applyBorder="1" applyAlignment="1">
      <alignment horizontal="center" vertical="center"/>
    </xf>
    <xf numFmtId="49" fontId="102" fillId="85" borderId="239" xfId="751" applyNumberFormat="1" applyFont="1" applyBorder="1" applyAlignment="1">
      <alignment horizontal="center" vertical="center"/>
    </xf>
    <xf numFmtId="49" fontId="102" fillId="85" borderId="242" xfId="751" applyNumberFormat="1" applyFont="1" applyBorder="1" applyAlignment="1">
      <alignment horizontal="center" vertical="center"/>
    </xf>
    <xf numFmtId="0" fontId="75" fillId="0" borderId="90" xfId="751" applyFont="1" applyFill="1" applyBorder="1" applyAlignment="1">
      <alignment horizontal="left" vertical="center"/>
    </xf>
    <xf numFmtId="0" fontId="76" fillId="0" borderId="90" xfId="751" applyFont="1" applyFill="1" applyBorder="1"/>
    <xf numFmtId="0" fontId="75" fillId="116" borderId="114" xfId="751" applyFont="1" applyFill="1" applyBorder="1" applyAlignment="1">
      <alignment horizontal="center" vertical="center" wrapText="1"/>
    </xf>
    <xf numFmtId="0" fontId="76" fillId="85" borderId="114" xfId="751" applyFont="1" applyBorder="1"/>
    <xf numFmtId="4" fontId="75" fillId="116" borderId="136" xfId="751" applyNumberFormat="1" applyFont="1" applyFill="1" applyBorder="1" applyAlignment="1">
      <alignment horizontal="center" vertical="center" wrapText="1"/>
    </xf>
    <xf numFmtId="0" fontId="76" fillId="85" borderId="97" xfId="751" applyFont="1" applyBorder="1"/>
    <xf numFmtId="4" fontId="75" fillId="116" borderId="220" xfId="751" applyNumberFormat="1" applyFont="1" applyFill="1" applyBorder="1" applyAlignment="1">
      <alignment horizontal="center" vertical="center" wrapText="1"/>
    </xf>
    <xf numFmtId="0" fontId="76" fillId="85" borderId="221" xfId="751" applyFont="1" applyBorder="1"/>
    <xf numFmtId="0" fontId="75" fillId="0" borderId="140" xfId="751" applyFont="1" applyFill="1" applyBorder="1" applyAlignment="1">
      <alignment horizontal="left" vertical="center"/>
    </xf>
    <xf numFmtId="0" fontId="76" fillId="0" borderId="140" xfId="751" applyFont="1" applyFill="1" applyBorder="1"/>
    <xf numFmtId="0" fontId="75" fillId="85" borderId="129" xfId="751" applyFont="1" applyBorder="1" applyAlignment="1">
      <alignment horizontal="center" vertical="center"/>
    </xf>
    <xf numFmtId="0" fontId="76" fillId="85" borderId="115" xfId="751" applyFont="1" applyBorder="1"/>
    <xf numFmtId="4" fontId="75" fillId="116" borderId="98" xfId="751" applyNumberFormat="1" applyFont="1" applyFill="1" applyBorder="1" applyAlignment="1">
      <alignment horizontal="center" vertical="center" wrapText="1"/>
    </xf>
    <xf numFmtId="0" fontId="76" fillId="85" borderId="100" xfId="751" applyFont="1" applyBorder="1"/>
    <xf numFmtId="49" fontId="75" fillId="116" borderId="133" xfId="751" applyNumberFormat="1" applyFont="1" applyFill="1" applyBorder="1" applyAlignment="1">
      <alignment horizontal="center" vertical="center"/>
    </xf>
    <xf numFmtId="0" fontId="76" fillId="85" borderId="127" xfId="751" applyFont="1" applyBorder="1"/>
    <xf numFmtId="1" fontId="75" fillId="116" borderId="98" xfId="751" applyNumberFormat="1" applyFont="1" applyFill="1" applyBorder="1" applyAlignment="1">
      <alignment horizontal="center" vertical="center"/>
    </xf>
    <xf numFmtId="1" fontId="75" fillId="116" borderId="79" xfId="751" applyNumberFormat="1" applyFont="1" applyFill="1" applyBorder="1" applyAlignment="1">
      <alignment horizontal="center" vertical="center"/>
    </xf>
    <xf numFmtId="0" fontId="76" fillId="85" borderId="117" xfId="751" applyFont="1" applyBorder="1"/>
    <xf numFmtId="0" fontId="104" fillId="0" borderId="256" xfId="201" applyFont="1" applyBorder="1" applyAlignment="1">
      <alignment horizontal="center" vertical="center" wrapText="1"/>
    </xf>
    <xf numFmtId="0" fontId="104" fillId="0" borderId="257" xfId="201" applyFont="1" applyBorder="1" applyAlignment="1">
      <alignment horizontal="center" vertical="center" wrapText="1"/>
    </xf>
    <xf numFmtId="0" fontId="104" fillId="0" borderId="258" xfId="201" applyFont="1" applyBorder="1" applyAlignment="1">
      <alignment horizontal="center" vertical="center" wrapText="1"/>
    </xf>
    <xf numFmtId="0" fontId="11" fillId="0" borderId="145" xfId="201" applyFont="1" applyBorder="1" applyAlignment="1">
      <alignment horizontal="center" vertical="center" wrapText="1"/>
    </xf>
    <xf numFmtId="0" fontId="11" fillId="0" borderId="123" xfId="201" applyFont="1" applyBorder="1" applyAlignment="1">
      <alignment horizontal="center" vertical="center" wrapText="1"/>
    </xf>
    <xf numFmtId="0" fontId="11" fillId="0" borderId="146" xfId="201" applyFont="1" applyBorder="1" applyAlignment="1">
      <alignment horizontal="center" vertical="center" wrapText="1"/>
    </xf>
    <xf numFmtId="0" fontId="11" fillId="0" borderId="229" xfId="201" applyFont="1" applyBorder="1" applyAlignment="1">
      <alignment horizontal="center" vertical="center" wrapText="1"/>
    </xf>
    <xf numFmtId="0" fontId="11" fillId="0" borderId="138" xfId="201" applyFont="1" applyBorder="1" applyAlignment="1">
      <alignment horizontal="center" vertical="center" wrapText="1"/>
    </xf>
    <xf numFmtId="0" fontId="11" fillId="0" borderId="230" xfId="201" applyFont="1" applyBorder="1" applyAlignment="1">
      <alignment horizontal="center" vertical="center" wrapText="1"/>
    </xf>
    <xf numFmtId="0" fontId="96" fillId="85" borderId="227" xfId="561" applyFont="1" applyBorder="1" applyAlignment="1">
      <alignment horizontal="center" vertical="center" wrapText="1"/>
    </xf>
    <xf numFmtId="0" fontId="96" fillId="85" borderId="228" xfId="561" applyFont="1" applyBorder="1" applyAlignment="1">
      <alignment horizontal="center" vertical="center" wrapText="1"/>
    </xf>
    <xf numFmtId="0" fontId="98" fillId="85" borderId="177" xfId="561" applyFont="1" applyBorder="1" applyAlignment="1">
      <alignment horizontal="center" vertical="center" wrapText="1"/>
    </xf>
    <xf numFmtId="0" fontId="98" fillId="85" borderId="194" xfId="561" applyFont="1" applyBorder="1" applyAlignment="1">
      <alignment horizontal="center" vertical="center" wrapText="1"/>
    </xf>
    <xf numFmtId="0" fontId="98" fillId="85" borderId="201" xfId="561" applyFont="1" applyBorder="1" applyAlignment="1">
      <alignment horizontal="center" vertical="center" wrapText="1"/>
    </xf>
    <xf numFmtId="1" fontId="75" fillId="85" borderId="158" xfId="561" applyNumberFormat="1" applyFont="1" applyBorder="1" applyAlignment="1">
      <alignment horizontal="center" vertical="center" wrapText="1"/>
    </xf>
    <xf numFmtId="1" fontId="75" fillId="85" borderId="161" xfId="561" applyNumberFormat="1" applyFont="1" applyBorder="1" applyAlignment="1">
      <alignment horizontal="center" vertical="center" wrapText="1"/>
    </xf>
    <xf numFmtId="1" fontId="75" fillId="85" borderId="159" xfId="561" applyNumberFormat="1" applyFont="1" applyBorder="1" applyAlignment="1">
      <alignment horizontal="left" vertical="center" wrapText="1"/>
    </xf>
    <xf numFmtId="1" fontId="75" fillId="85" borderId="162" xfId="561" applyNumberFormat="1" applyFont="1" applyBorder="1" applyAlignment="1">
      <alignment horizontal="left" vertical="center" wrapText="1"/>
    </xf>
    <xf numFmtId="0" fontId="75" fillId="85" borderId="142" xfId="561" applyFont="1" applyBorder="1" applyAlignment="1">
      <alignment horizontal="center" wrapText="1"/>
    </xf>
    <xf numFmtId="0" fontId="75" fillId="85" borderId="143" xfId="561" applyFont="1" applyBorder="1" applyAlignment="1">
      <alignment horizontal="center" wrapText="1"/>
    </xf>
    <xf numFmtId="0" fontId="75" fillId="85" borderId="144" xfId="561" applyFont="1" applyBorder="1" applyAlignment="1">
      <alignment horizontal="center" wrapText="1"/>
    </xf>
    <xf numFmtId="10" fontId="91" fillId="120" borderId="208" xfId="767" applyNumberFormat="1" applyFont="1" applyFill="1" applyBorder="1" applyAlignment="1">
      <alignment horizontal="center" vertical="center"/>
    </xf>
    <xf numFmtId="10" fontId="91" fillId="120" borderId="168" xfId="767" applyNumberFormat="1" applyFont="1" applyFill="1" applyBorder="1" applyAlignment="1">
      <alignment horizontal="center" vertical="center"/>
    </xf>
    <xf numFmtId="0" fontId="106" fillId="85" borderId="145" xfId="772" applyFont="1" applyBorder="1" applyAlignment="1">
      <alignment horizontal="center" vertical="center" wrapText="1"/>
    </xf>
    <xf numFmtId="0" fontId="106" fillId="85" borderId="123" xfId="772" applyFont="1" applyAlignment="1">
      <alignment horizontal="center" vertical="center" wrapText="1"/>
    </xf>
    <xf numFmtId="0" fontId="106" fillId="85" borderId="146" xfId="772" applyFont="1" applyBorder="1" applyAlignment="1">
      <alignment horizontal="center" vertical="center" wrapText="1"/>
    </xf>
    <xf numFmtId="0" fontId="103" fillId="85" borderId="143" xfId="772" applyFont="1" applyBorder="1" applyAlignment="1">
      <alignment horizontal="center" vertical="center" wrapText="1"/>
    </xf>
    <xf numFmtId="0" fontId="105" fillId="85" borderId="143" xfId="772" applyFont="1" applyBorder="1" applyAlignment="1">
      <alignment horizontal="center" vertical="center" wrapText="1"/>
    </xf>
    <xf numFmtId="10" fontId="91" fillId="120" borderId="204" xfId="767" applyNumberFormat="1" applyFont="1" applyFill="1" applyBorder="1" applyAlignment="1">
      <alignment horizontal="center" vertical="center"/>
    </xf>
    <xf numFmtId="10" fontId="91" fillId="120" borderId="205" xfId="767" applyNumberFormat="1" applyFont="1" applyFill="1" applyBorder="1" applyAlignment="1">
      <alignment horizontal="center" vertical="center"/>
    </xf>
    <xf numFmtId="0" fontId="92" fillId="85" borderId="199" xfId="772" applyFont="1" applyBorder="1" applyAlignment="1">
      <alignment horizontal="center" vertical="center"/>
    </xf>
    <xf numFmtId="0" fontId="92" fillId="85" borderId="196" xfId="772" applyFont="1" applyBorder="1" applyAlignment="1">
      <alignment horizontal="center" vertical="center"/>
    </xf>
    <xf numFmtId="0" fontId="92" fillId="85" borderId="200" xfId="772" applyFont="1" applyBorder="1" applyAlignment="1">
      <alignment horizontal="center" vertical="center"/>
    </xf>
    <xf numFmtId="0" fontId="91" fillId="120" borderId="173" xfId="772" applyFont="1" applyFill="1" applyBorder="1" applyAlignment="1">
      <alignment horizontal="center" vertical="center"/>
    </xf>
    <xf numFmtId="0" fontId="91" fillId="120" borderId="180" xfId="772" applyFont="1" applyFill="1" applyBorder="1" applyAlignment="1">
      <alignment horizontal="center" vertical="center"/>
    </xf>
    <xf numFmtId="0" fontId="91" fillId="120" borderId="176" xfId="772" applyFont="1" applyFill="1" applyBorder="1" applyAlignment="1">
      <alignment horizontal="center" vertical="center"/>
    </xf>
    <xf numFmtId="0" fontId="92" fillId="122" borderId="193" xfId="772" applyFont="1" applyFill="1" applyBorder="1" applyAlignment="1">
      <alignment horizontal="center" vertical="center" wrapText="1"/>
    </xf>
    <xf numFmtId="0" fontId="92" fillId="122" borderId="194" xfId="772" applyFont="1" applyFill="1" applyBorder="1" applyAlignment="1">
      <alignment horizontal="center" vertical="center" wrapText="1"/>
    </xf>
    <xf numFmtId="0" fontId="92" fillId="122" borderId="178" xfId="772" applyFont="1" applyFill="1" applyBorder="1" applyAlignment="1">
      <alignment horizontal="center" vertical="center" wrapText="1"/>
    </xf>
    <xf numFmtId="0" fontId="92" fillId="122" borderId="195" xfId="772" applyFont="1" applyFill="1" applyBorder="1" applyAlignment="1">
      <alignment horizontal="center" vertical="center" wrapText="1"/>
    </xf>
    <xf numFmtId="0" fontId="92" fillId="122" borderId="196" xfId="772" applyFont="1" applyFill="1" applyBorder="1" applyAlignment="1">
      <alignment horizontal="center" vertical="center" wrapText="1"/>
    </xf>
    <xf numFmtId="0" fontId="92" fillId="122" borderId="197" xfId="772" applyFont="1" applyFill="1" applyBorder="1" applyAlignment="1">
      <alignment horizontal="center" vertical="center" wrapText="1"/>
    </xf>
    <xf numFmtId="0" fontId="92" fillId="122" borderId="193" xfId="772" applyFont="1" applyFill="1" applyBorder="1" applyAlignment="1">
      <alignment horizontal="center" vertical="center"/>
    </xf>
    <xf numFmtId="0" fontId="92" fillId="122" borderId="201" xfId="772" applyFont="1" applyFill="1" applyBorder="1" applyAlignment="1">
      <alignment horizontal="center" vertical="center"/>
    </xf>
    <xf numFmtId="0" fontId="92" fillId="122" borderId="195" xfId="772" applyFont="1" applyFill="1" applyBorder="1" applyAlignment="1">
      <alignment horizontal="center" vertical="center"/>
    </xf>
    <xf numFmtId="0" fontId="92" fillId="122" borderId="200" xfId="772" applyFont="1" applyFill="1" applyBorder="1" applyAlignment="1">
      <alignment horizontal="center" vertical="center"/>
    </xf>
    <xf numFmtId="0" fontId="91" fillId="120" borderId="214" xfId="772" applyFont="1" applyFill="1" applyBorder="1" applyAlignment="1">
      <alignment horizontal="center"/>
    </xf>
    <xf numFmtId="0" fontId="91" fillId="120" borderId="215" xfId="772" applyFont="1" applyFill="1" applyBorder="1" applyAlignment="1">
      <alignment horizontal="center"/>
    </xf>
    <xf numFmtId="0" fontId="91" fillId="120" borderId="172" xfId="772" applyFont="1" applyFill="1" applyBorder="1" applyAlignment="1">
      <alignment horizontal="center"/>
    </xf>
    <xf numFmtId="10" fontId="91" fillId="120" borderId="215" xfId="767" applyNumberFormat="1" applyFont="1" applyFill="1" applyBorder="1" applyAlignment="1">
      <alignment horizontal="center" vertical="center"/>
    </xf>
    <xf numFmtId="10" fontId="91" fillId="120" borderId="171" xfId="767" applyNumberFormat="1" applyFont="1" applyFill="1" applyBorder="1" applyAlignment="1">
      <alignment horizontal="center" vertical="center"/>
    </xf>
    <xf numFmtId="0" fontId="92" fillId="120" borderId="217" xfId="772" applyFont="1" applyFill="1" applyBorder="1" applyAlignment="1">
      <alignment horizontal="center" vertical="center"/>
    </xf>
    <xf numFmtId="0" fontId="92" fillId="120" borderId="181" xfId="772" applyFont="1" applyFill="1" applyBorder="1" applyAlignment="1">
      <alignment horizontal="center" vertical="center"/>
    </xf>
    <xf numFmtId="0" fontId="92" fillId="120" borderId="218" xfId="772" applyFont="1" applyFill="1" applyBorder="1" applyAlignment="1">
      <alignment horizontal="center" vertical="center"/>
    </xf>
    <xf numFmtId="10" fontId="91" fillId="122" borderId="173" xfId="772" applyNumberFormat="1" applyFont="1" applyFill="1" applyBorder="1" applyAlignment="1">
      <alignment horizontal="center" vertical="center"/>
    </xf>
    <xf numFmtId="10" fontId="91" fillId="122" borderId="180" xfId="772" applyNumberFormat="1" applyFont="1" applyFill="1" applyBorder="1" applyAlignment="1">
      <alignment horizontal="center" vertical="center"/>
    </xf>
    <xf numFmtId="10" fontId="91" fillId="122" borderId="176" xfId="772" applyNumberFormat="1" applyFont="1" applyFill="1" applyBorder="1" applyAlignment="1">
      <alignment horizontal="center" vertical="center"/>
    </xf>
    <xf numFmtId="0" fontId="91" fillId="120" borderId="211" xfId="772" applyFont="1" applyFill="1" applyBorder="1" applyAlignment="1">
      <alignment horizontal="center"/>
    </xf>
    <xf numFmtId="0" fontId="91" fillId="120" borderId="204" xfId="772" applyFont="1" applyFill="1" applyBorder="1" applyAlignment="1">
      <alignment horizontal="center"/>
    </xf>
    <xf numFmtId="0" fontId="91" fillId="120" borderId="212" xfId="772" applyFont="1" applyFill="1" applyBorder="1" applyAlignment="1">
      <alignment horizontal="center"/>
    </xf>
    <xf numFmtId="0" fontId="91" fillId="120" borderId="213" xfId="772" applyFont="1" applyFill="1" applyBorder="1" applyAlignment="1">
      <alignment horizontal="center"/>
    </xf>
    <xf numFmtId="0" fontId="91" fillId="120" borderId="208" xfId="772" applyFont="1" applyFill="1" applyBorder="1" applyAlignment="1">
      <alignment horizontal="center"/>
    </xf>
    <xf numFmtId="0" fontId="91" fillId="120" borderId="166" xfId="772" applyFont="1" applyFill="1" applyBorder="1" applyAlignment="1">
      <alignment horizontal="center"/>
    </xf>
    <xf numFmtId="10" fontId="76" fillId="85" borderId="148" xfId="564" applyNumberFormat="1" applyFont="1" applyBorder="1" applyAlignment="1">
      <alignment horizontal="center"/>
    </xf>
    <xf numFmtId="0" fontId="76" fillId="0" borderId="148" xfId="0" applyFont="1" applyBorder="1" applyAlignment="1">
      <alignment horizontal="center"/>
    </xf>
    <xf numFmtId="0" fontId="76" fillId="0" borderId="149" xfId="0" applyFont="1" applyBorder="1" applyAlignment="1">
      <alignment horizontal="center"/>
    </xf>
    <xf numFmtId="10" fontId="75" fillId="85" borderId="143" xfId="564" applyNumberFormat="1" applyFont="1" applyBorder="1" applyAlignment="1">
      <alignment horizontal="center"/>
    </xf>
    <xf numFmtId="10" fontId="94" fillId="85" borderId="123" xfId="564" applyNumberFormat="1" applyFont="1" applyBorder="1" applyAlignment="1">
      <alignment horizontal="center"/>
    </xf>
    <xf numFmtId="0" fontId="94" fillId="0" borderId="123" xfId="0" applyFont="1" applyBorder="1" applyAlignment="1">
      <alignment horizontal="center"/>
    </xf>
    <xf numFmtId="0" fontId="94" fillId="0" borderId="146" xfId="0" applyFont="1" applyBorder="1" applyAlignment="1">
      <alignment horizontal="center"/>
    </xf>
    <xf numFmtId="49" fontId="76" fillId="0" borderId="108" xfId="763" applyNumberFormat="1" applyFont="1" applyFill="1" applyBorder="1" applyAlignment="1" applyProtection="1">
      <alignment horizontal="center" vertical="center" textRotation="90"/>
      <protection hidden="1"/>
    </xf>
    <xf numFmtId="49" fontId="76" fillId="0" borderId="110" xfId="763" applyNumberFormat="1" applyFont="1" applyFill="1" applyBorder="1" applyAlignment="1" applyProtection="1">
      <alignment horizontal="center" vertical="center" textRotation="90"/>
      <protection hidden="1"/>
    </xf>
    <xf numFmtId="49" fontId="76" fillId="0" borderId="109" xfId="763" applyNumberFormat="1" applyFont="1" applyFill="1" applyBorder="1" applyAlignment="1" applyProtection="1">
      <alignment horizontal="center" vertical="center" textRotation="90"/>
      <protection hidden="1"/>
    </xf>
    <xf numFmtId="49" fontId="76" fillId="0" borderId="133" xfId="763" applyNumberFormat="1" applyFont="1" applyFill="1" applyBorder="1" applyAlignment="1" applyProtection="1">
      <alignment horizontal="center" vertical="center" textRotation="90"/>
      <protection hidden="1"/>
    </xf>
    <xf numFmtId="49" fontId="76" fillId="0" borderId="134" xfId="763" applyNumberFormat="1" applyFont="1" applyFill="1" applyBorder="1" applyAlignment="1" applyProtection="1">
      <alignment horizontal="center" vertical="center" textRotation="90"/>
      <protection hidden="1"/>
    </xf>
    <xf numFmtId="49" fontId="76" fillId="0" borderId="127" xfId="763" applyNumberFormat="1" applyFont="1" applyFill="1" applyBorder="1" applyAlignment="1" applyProtection="1">
      <alignment horizontal="center" vertical="center" textRotation="90"/>
      <protection hidden="1"/>
    </xf>
    <xf numFmtId="49" fontId="76" fillId="0" borderId="133" xfId="763" applyNumberFormat="1" applyFont="1" applyFill="1" applyBorder="1" applyAlignment="1" applyProtection="1">
      <alignment horizontal="center" vertical="center"/>
      <protection hidden="1"/>
    </xf>
    <xf numFmtId="49" fontId="76" fillId="0" borderId="134" xfId="763" applyNumberFormat="1" applyFont="1" applyFill="1" applyBorder="1" applyAlignment="1" applyProtection="1">
      <alignment horizontal="center" vertical="center"/>
      <protection hidden="1"/>
    </xf>
    <xf numFmtId="49" fontId="76" fillId="0" borderId="127" xfId="763" applyNumberFormat="1" applyFont="1" applyFill="1" applyBorder="1" applyAlignment="1" applyProtection="1">
      <alignment horizontal="center" vertical="center"/>
      <protection hidden="1"/>
    </xf>
    <xf numFmtId="0" fontId="96" fillId="126" borderId="361" xfId="761" applyFont="1" applyFill="1" applyBorder="1" applyAlignment="1">
      <alignment horizontal="center"/>
    </xf>
    <xf numFmtId="0" fontId="96" fillId="126" borderId="281" xfId="761" applyFont="1" applyFill="1" applyBorder="1" applyAlignment="1">
      <alignment horizontal="center"/>
    </xf>
    <xf numFmtId="0" fontId="96" fillId="126" borderId="153" xfId="761" applyFont="1" applyFill="1" applyBorder="1" applyAlignment="1">
      <alignment horizontal="center"/>
    </xf>
    <xf numFmtId="169" fontId="75" fillId="0" borderId="130" xfId="763" applyNumberFormat="1" applyFont="1" applyFill="1" applyBorder="1" applyAlignment="1" applyProtection="1">
      <alignment horizontal="center" vertical="center"/>
      <protection locked="0"/>
    </xf>
    <xf numFmtId="169" fontId="75" fillId="0" borderId="131" xfId="763" applyNumberFormat="1" applyFont="1" applyFill="1" applyBorder="1" applyAlignment="1" applyProtection="1">
      <alignment horizontal="center" vertical="center"/>
      <protection locked="0"/>
    </xf>
    <xf numFmtId="169" fontId="75" fillId="0" borderId="132" xfId="763" applyNumberFormat="1" applyFont="1" applyFill="1" applyBorder="1" applyAlignment="1" applyProtection="1">
      <alignment horizontal="center" vertical="center"/>
      <protection locked="0"/>
    </xf>
    <xf numFmtId="169" fontId="75" fillId="0" borderId="112" xfId="764" applyNumberFormat="1" applyFont="1" applyFill="1" applyBorder="1" applyAlignment="1" applyProtection="1">
      <alignment horizontal="left" vertical="center"/>
      <protection locked="0"/>
    </xf>
    <xf numFmtId="169" fontId="75" fillId="0" borderId="114" xfId="764" applyNumberFormat="1" applyFont="1" applyFill="1" applyBorder="1" applyAlignment="1" applyProtection="1">
      <alignment horizontal="left" vertical="center"/>
      <protection locked="0"/>
    </xf>
    <xf numFmtId="169" fontId="75" fillId="0" borderId="88" xfId="764" applyNumberFormat="1" applyFont="1" applyFill="1" applyBorder="1" applyAlignment="1" applyProtection="1">
      <alignment horizontal="left" vertical="center"/>
      <protection locked="0"/>
    </xf>
    <xf numFmtId="49" fontId="75" fillId="0" borderId="108" xfId="763" applyNumberFormat="1" applyFont="1" applyFill="1" applyBorder="1" applyAlignment="1" applyProtection="1">
      <alignment horizontal="left" vertical="center"/>
      <protection locked="0"/>
    </xf>
    <xf numFmtId="49" fontId="75" fillId="0" borderId="135" xfId="763" applyNumberFormat="1" applyFont="1" applyFill="1" applyBorder="1" applyAlignment="1" applyProtection="1">
      <alignment horizontal="left" vertical="center"/>
      <protection locked="0"/>
    </xf>
    <xf numFmtId="49" fontId="75" fillId="0" borderId="125" xfId="763" applyNumberFormat="1" applyFont="1" applyFill="1" applyBorder="1" applyAlignment="1" applyProtection="1">
      <alignment horizontal="left" vertical="center"/>
      <protection locked="0"/>
    </xf>
    <xf numFmtId="49" fontId="75" fillId="0" borderId="79" xfId="763" applyNumberFormat="1" applyFont="1" applyFill="1" applyBorder="1" applyAlignment="1" applyProtection="1">
      <alignment horizontal="left" vertical="center"/>
      <protection locked="0"/>
    </xf>
    <xf numFmtId="169" fontId="75" fillId="0" borderId="110" xfId="764" applyNumberFormat="1" applyFont="1" applyFill="1" applyBorder="1" applyAlignment="1" applyProtection="1">
      <alignment horizontal="left" vertical="center" wrapText="1"/>
      <protection locked="0"/>
    </xf>
    <xf numFmtId="169" fontId="75" fillId="0" borderId="123" xfId="764" applyNumberFormat="1" applyFont="1" applyFill="1" applyAlignment="1" applyProtection="1">
      <alignment horizontal="left" vertical="center" wrapText="1"/>
      <protection locked="0"/>
    </xf>
    <xf numFmtId="169" fontId="75" fillId="0" borderId="126" xfId="764" applyNumberFormat="1" applyFont="1" applyFill="1" applyBorder="1" applyAlignment="1" applyProtection="1">
      <alignment horizontal="left" vertical="center" wrapText="1"/>
      <protection locked="0"/>
    </xf>
    <xf numFmtId="169" fontId="75" fillId="0" borderId="109" xfId="764" applyNumberFormat="1" applyFont="1" applyFill="1" applyBorder="1" applyAlignment="1" applyProtection="1">
      <alignment horizontal="left" vertical="center" wrapText="1"/>
      <protection locked="0"/>
    </xf>
    <xf numFmtId="169" fontId="75" fillId="0" borderId="116" xfId="764" applyNumberFormat="1" applyFont="1" applyFill="1" applyBorder="1" applyAlignment="1" applyProtection="1">
      <alignment horizontal="left" vertical="center" wrapText="1"/>
      <protection locked="0"/>
    </xf>
    <xf numFmtId="169" fontId="75" fillId="0" borderId="128" xfId="764" applyNumberFormat="1" applyFont="1" applyFill="1" applyBorder="1" applyAlignment="1" applyProtection="1">
      <alignment horizontal="left" vertical="center" wrapText="1"/>
      <protection locked="0"/>
    </xf>
    <xf numFmtId="4" fontId="76" fillId="0" borderId="118" xfId="763" applyNumberFormat="1" applyFont="1" applyFill="1" applyBorder="1" applyAlignment="1" applyProtection="1">
      <alignment horizontal="left" vertical="center" wrapText="1"/>
      <protection locked="0"/>
    </xf>
    <xf numFmtId="4" fontId="76" fillId="0" borderId="123" xfId="763" applyNumberFormat="1" applyFont="1" applyFill="1" applyAlignment="1" applyProtection="1">
      <alignment horizontal="left" vertical="center" wrapText="1"/>
      <protection locked="0"/>
    </xf>
    <xf numFmtId="4" fontId="76" fillId="0" borderId="137" xfId="763" applyNumberFormat="1" applyFont="1" applyFill="1" applyBorder="1" applyAlignment="1" applyProtection="1">
      <alignment horizontal="left" vertical="center" wrapText="1"/>
      <protection locked="0"/>
    </xf>
    <xf numFmtId="4" fontId="76" fillId="0" borderId="117" xfId="763" applyNumberFormat="1" applyFont="1" applyFill="1" applyBorder="1" applyAlignment="1" applyProtection="1">
      <alignment horizontal="left" vertical="center" wrapText="1"/>
      <protection locked="0"/>
    </xf>
    <xf numFmtId="4" fontId="76" fillId="0" borderId="116" xfId="763" applyNumberFormat="1" applyFont="1" applyFill="1" applyBorder="1" applyAlignment="1" applyProtection="1">
      <alignment horizontal="left" vertical="center" wrapText="1"/>
      <protection locked="0"/>
    </xf>
    <xf numFmtId="4" fontId="76" fillId="0" borderId="97" xfId="763" applyNumberFormat="1" applyFont="1" applyFill="1" applyBorder="1" applyAlignment="1" applyProtection="1">
      <alignment horizontal="left" vertical="center" wrapText="1"/>
      <protection locked="0"/>
    </xf>
    <xf numFmtId="169" fontId="76" fillId="0" borderId="129" xfId="763" applyNumberFormat="1" applyFont="1" applyFill="1" applyBorder="1" applyAlignment="1" applyProtection="1">
      <alignment horizontal="right" vertical="center"/>
      <protection locked="0"/>
    </xf>
    <xf numFmtId="169" fontId="76" fillId="0" borderId="114" xfId="763" applyNumberFormat="1" applyFont="1" applyFill="1" applyBorder="1" applyAlignment="1" applyProtection="1">
      <alignment horizontal="right" vertical="center"/>
      <protection locked="0"/>
    </xf>
    <xf numFmtId="169" fontId="76" fillId="0" borderId="129" xfId="763" applyNumberFormat="1" applyFont="1" applyFill="1" applyBorder="1" applyAlignment="1" applyProtection="1">
      <alignment horizontal="center" vertical="center"/>
      <protection hidden="1"/>
    </xf>
    <xf numFmtId="169" fontId="76" fillId="0" borderId="114" xfId="763" applyNumberFormat="1" applyFont="1" applyFill="1" applyBorder="1" applyAlignment="1" applyProtection="1">
      <alignment horizontal="center" vertical="center"/>
      <protection hidden="1"/>
    </xf>
    <xf numFmtId="169" fontId="76" fillId="0" borderId="115" xfId="763" applyNumberFormat="1" applyFont="1" applyFill="1" applyBorder="1" applyAlignment="1" applyProtection="1">
      <alignment horizontal="center" vertical="center"/>
      <protection hidden="1"/>
    </xf>
    <xf numFmtId="169" fontId="76" fillId="0" borderId="98" xfId="763" applyNumberFormat="1" applyFont="1" applyFill="1" applyBorder="1" applyAlignment="1" applyProtection="1">
      <alignment horizontal="center" vertical="center"/>
      <protection hidden="1"/>
    </xf>
    <xf numFmtId="169" fontId="76" fillId="0" borderId="100" xfId="763" applyNumberFormat="1" applyFont="1" applyFill="1" applyBorder="1" applyAlignment="1" applyProtection="1">
      <alignment horizontal="center" vertical="center"/>
      <protection hidden="1"/>
    </xf>
    <xf numFmtId="219" fontId="76" fillId="0" borderId="98" xfId="763" applyNumberFormat="1" applyFont="1" applyFill="1" applyBorder="1" applyAlignment="1" applyProtection="1">
      <alignment horizontal="center" vertical="center"/>
      <protection hidden="1"/>
    </xf>
    <xf numFmtId="219" fontId="76" fillId="0" borderId="100" xfId="763" applyNumberFormat="1" applyFont="1" applyFill="1" applyBorder="1" applyAlignment="1" applyProtection="1">
      <alignment horizontal="center" vertical="center"/>
      <protection hidden="1"/>
    </xf>
    <xf numFmtId="4" fontId="76" fillId="0" borderId="98" xfId="763" applyNumberFormat="1" applyFont="1" applyFill="1" applyBorder="1" applyAlignment="1" applyProtection="1">
      <alignment horizontal="center" vertical="center" wrapText="1"/>
      <protection hidden="1"/>
    </xf>
    <xf numFmtId="4" fontId="76" fillId="0" borderId="100" xfId="763" applyNumberFormat="1" applyFont="1" applyFill="1" applyBorder="1" applyAlignment="1" applyProtection="1">
      <alignment horizontal="center" vertical="center" wrapText="1"/>
      <protection hidden="1"/>
    </xf>
    <xf numFmtId="4" fontId="76" fillId="0" borderId="87" xfId="763" applyNumberFormat="1" applyFont="1" applyFill="1" applyBorder="1" applyAlignment="1" applyProtection="1">
      <alignment horizontal="center" vertical="center" wrapText="1"/>
      <protection hidden="1"/>
    </xf>
    <xf numFmtId="4" fontId="76" fillId="0" borderId="99" xfId="763" applyNumberFormat="1" applyFont="1" applyFill="1" applyBorder="1" applyAlignment="1" applyProtection="1">
      <alignment horizontal="center" vertical="center" wrapText="1"/>
      <protection hidden="1"/>
    </xf>
    <xf numFmtId="169" fontId="75" fillId="0" borderId="241" xfId="785" applyNumberFormat="1" applyFont="1" applyFill="1" applyBorder="1" applyAlignment="1" applyProtection="1">
      <alignment horizontal="left" vertical="center"/>
      <protection locked="0"/>
    </xf>
    <xf numFmtId="169" fontId="75" fillId="0" borderId="239" xfId="785" applyNumberFormat="1" applyFont="1" applyFill="1" applyBorder="1" applyAlignment="1" applyProtection="1">
      <alignment horizontal="left" vertical="center"/>
      <protection locked="0"/>
    </xf>
    <xf numFmtId="169" fontId="75" fillId="0" borderId="242" xfId="785" applyNumberFormat="1" applyFont="1" applyFill="1" applyBorder="1" applyAlignment="1" applyProtection="1">
      <alignment horizontal="left" vertical="center"/>
      <protection locked="0"/>
    </xf>
    <xf numFmtId="169" fontId="75" fillId="0" borderId="112" xfId="785" applyNumberFormat="1" applyFont="1" applyFill="1" applyBorder="1" applyAlignment="1" applyProtection="1">
      <alignment horizontal="left" vertical="center"/>
      <protection locked="0"/>
    </xf>
    <xf numFmtId="169" fontId="75" fillId="0" borderId="114" xfId="785" applyNumberFormat="1" applyFont="1" applyFill="1" applyBorder="1" applyAlignment="1" applyProtection="1">
      <alignment horizontal="left" vertical="center"/>
      <protection locked="0"/>
    </xf>
    <xf numFmtId="169" fontId="75" fillId="0" borderId="88" xfId="785" applyNumberFormat="1" applyFont="1" applyFill="1" applyBorder="1" applyAlignment="1" applyProtection="1">
      <alignment horizontal="left" vertical="center"/>
      <protection locked="0"/>
    </xf>
    <xf numFmtId="169" fontId="75" fillId="0" borderId="111" xfId="763" applyNumberFormat="1" applyFont="1" applyFill="1" applyBorder="1" applyAlignment="1" applyProtection="1">
      <alignment horizontal="center" vertical="center"/>
      <protection locked="0"/>
    </xf>
    <xf numFmtId="169" fontId="75" fillId="0" borderId="138" xfId="763" applyNumberFormat="1" applyFont="1" applyFill="1" applyBorder="1" applyAlignment="1" applyProtection="1">
      <alignment horizontal="center" vertical="center"/>
      <protection locked="0"/>
    </xf>
    <xf numFmtId="169" fontId="75" fillId="0" borderId="139" xfId="763" applyNumberFormat="1" applyFont="1" applyFill="1" applyBorder="1" applyAlignment="1" applyProtection="1">
      <alignment horizontal="center" vertical="center"/>
      <protection locked="0"/>
    </xf>
    <xf numFmtId="169" fontId="75" fillId="0" borderId="241" xfId="785" applyNumberFormat="1" applyFont="1" applyFill="1" applyBorder="1" applyAlignment="1" applyProtection="1">
      <alignment vertical="center"/>
      <protection locked="0"/>
    </xf>
    <xf numFmtId="169" fontId="75" fillId="0" borderId="239" xfId="785" applyNumberFormat="1" applyFont="1" applyFill="1" applyBorder="1" applyAlignment="1" applyProtection="1">
      <alignment vertical="center"/>
      <protection locked="0"/>
    </xf>
    <xf numFmtId="169" fontId="75" fillId="0" borderId="242" xfId="785" applyNumberFormat="1" applyFont="1" applyFill="1" applyBorder="1" applyAlignment="1" applyProtection="1">
      <alignment vertical="center"/>
      <protection locked="0"/>
    </xf>
    <xf numFmtId="169" fontId="75" fillId="0" borderId="241" xfId="764" applyNumberFormat="1" applyFont="1" applyFill="1" applyBorder="1" applyAlignment="1" applyProtection="1">
      <alignment horizontal="left" vertical="center"/>
      <protection locked="0"/>
    </xf>
    <xf numFmtId="169" fontId="75" fillId="0" borderId="239" xfId="764" applyNumberFormat="1" applyFont="1" applyFill="1" applyBorder="1" applyAlignment="1" applyProtection="1">
      <alignment horizontal="left" vertical="center"/>
      <protection locked="0"/>
    </xf>
    <xf numFmtId="169" fontId="75" fillId="0" borderId="242" xfId="764" applyNumberFormat="1" applyFont="1" applyFill="1" applyBorder="1" applyAlignment="1" applyProtection="1">
      <alignment horizontal="left" vertical="center"/>
      <protection locked="0"/>
    </xf>
    <xf numFmtId="174" fontId="76" fillId="0" borderId="98" xfId="763" applyNumberFormat="1" applyFont="1" applyFill="1" applyBorder="1" applyAlignment="1" applyProtection="1">
      <alignment horizontal="center" vertical="center"/>
      <protection hidden="1"/>
    </xf>
    <xf numFmtId="174" fontId="76" fillId="0" borderId="100" xfId="763" applyNumberFormat="1" applyFont="1" applyFill="1" applyBorder="1" applyAlignment="1" applyProtection="1">
      <alignment horizontal="center" vertical="center"/>
      <protection hidden="1"/>
    </xf>
    <xf numFmtId="169" fontId="76" fillId="0" borderId="135" xfId="771" applyNumberFormat="1" applyFont="1" applyFill="1" applyBorder="1" applyAlignment="1">
      <alignment horizontal="left" vertical="center" wrapText="1"/>
    </xf>
    <xf numFmtId="169" fontId="76" fillId="0" borderId="136" xfId="771" applyNumberFormat="1" applyFont="1" applyFill="1" applyBorder="1" applyAlignment="1">
      <alignment horizontal="left" vertical="center" wrapText="1"/>
    </xf>
    <xf numFmtId="0" fontId="96" fillId="0" borderId="143" xfId="733" applyFont="1" applyFill="1" applyBorder="1" applyAlignment="1">
      <alignment horizontal="center" vertical="center" wrapText="1"/>
    </xf>
    <xf numFmtId="0" fontId="75" fillId="0" borderId="143" xfId="733" applyFont="1" applyFill="1" applyBorder="1" applyAlignment="1">
      <alignment horizontal="center" vertical="center" wrapText="1"/>
    </xf>
    <xf numFmtId="0" fontId="75" fillId="0" borderId="123" xfId="733" applyFont="1" applyFill="1" applyAlignment="1">
      <alignment horizontal="center" vertical="center" wrapText="1"/>
    </xf>
    <xf numFmtId="0" fontId="75" fillId="0" borderId="138" xfId="733" applyFont="1" applyFill="1" applyBorder="1" applyAlignment="1">
      <alignment horizontal="center" vertical="center" wrapText="1"/>
    </xf>
    <xf numFmtId="0" fontId="98" fillId="0" borderId="261" xfId="733" applyFont="1" applyFill="1" applyBorder="1" applyAlignment="1">
      <alignment horizontal="center" vertical="center" wrapText="1"/>
    </xf>
    <xf numFmtId="0" fontId="98" fillId="0" borderId="262" xfId="733" applyFont="1" applyFill="1" applyBorder="1" applyAlignment="1">
      <alignment horizontal="center" vertical="center" wrapText="1"/>
    </xf>
    <xf numFmtId="0" fontId="98" fillId="0" borderId="263" xfId="733" applyFont="1" applyFill="1" applyBorder="1" applyAlignment="1">
      <alignment horizontal="center" vertical="center" wrapText="1"/>
    </xf>
    <xf numFmtId="0" fontId="75" fillId="85" borderId="264" xfId="733" applyFont="1" applyBorder="1" applyAlignment="1">
      <alignment horizontal="center" vertical="center"/>
    </xf>
    <xf numFmtId="0" fontId="75" fillId="85" borderId="131" xfId="733" applyFont="1" applyBorder="1" applyAlignment="1">
      <alignment horizontal="center" vertical="center"/>
    </xf>
    <xf numFmtId="0" fontId="75" fillId="85" borderId="265" xfId="733" applyFont="1" applyBorder="1" applyAlignment="1">
      <alignment horizontal="center" vertical="center"/>
    </xf>
    <xf numFmtId="0" fontId="75" fillId="119" borderId="146" xfId="757" applyFont="1" applyFill="1" applyBorder="1" applyAlignment="1">
      <alignment horizontal="center" vertical="top" wrapText="1"/>
    </xf>
    <xf numFmtId="0" fontId="78" fillId="132" borderId="325" xfId="0" applyFont="1" applyFill="1" applyBorder="1" applyAlignment="1">
      <alignment horizontal="left" vertical="center" wrapText="1"/>
    </xf>
    <xf numFmtId="0" fontId="11" fillId="0" borderId="142" xfId="0" applyFont="1" applyBorder="1" applyAlignment="1">
      <alignment horizontal="center"/>
    </xf>
    <xf numFmtId="0" fontId="11" fillId="0" borderId="143" xfId="0" applyFont="1" applyBorder="1" applyAlignment="1">
      <alignment horizontal="center"/>
    </xf>
    <xf numFmtId="0" fontId="11" fillId="0" borderId="144" xfId="0" applyFont="1" applyBorder="1" applyAlignment="1">
      <alignment horizontal="center"/>
    </xf>
    <xf numFmtId="0" fontId="11" fillId="0" borderId="145" xfId="0" applyFont="1" applyBorder="1" applyAlignment="1">
      <alignment horizontal="center"/>
    </xf>
    <xf numFmtId="0" fontId="11" fillId="0" borderId="123" xfId="0" applyFont="1" applyBorder="1" applyAlignment="1">
      <alignment horizontal="center"/>
    </xf>
    <xf numFmtId="0" fontId="11" fillId="0" borderId="146" xfId="0" applyFont="1" applyBorder="1" applyAlignment="1">
      <alignment horizontal="center"/>
    </xf>
    <xf numFmtId="10" fontId="73" fillId="136" borderId="271" xfId="555" applyNumberFormat="1" applyFill="1" applyBorder="1" applyAlignment="1" applyProtection="1">
      <alignment horizontal="center" shrinkToFit="1"/>
    </xf>
    <xf numFmtId="10" fontId="73" fillId="136" borderId="174" xfId="555" applyNumberFormat="1" applyFill="1" applyBorder="1" applyAlignment="1" applyProtection="1">
      <alignment horizontal="center" shrinkToFit="1"/>
    </xf>
    <xf numFmtId="227" fontId="137" fillId="0" borderId="339" xfId="0" applyNumberFormat="1" applyFont="1" applyBorder="1" applyAlignment="1">
      <alignment horizontal="left"/>
    </xf>
    <xf numFmtId="43" fontId="73" fillId="0" borderId="271" xfId="754" applyBorder="1" applyAlignment="1" applyProtection="1">
      <alignment horizontal="center" shrinkToFit="1"/>
    </xf>
    <xf numFmtId="43" fontId="73" fillId="0" borderId="174" xfId="754" applyBorder="1" applyAlignment="1" applyProtection="1">
      <alignment horizontal="center" shrinkToFit="1"/>
    </xf>
    <xf numFmtId="10" fontId="90" fillId="136" borderId="175" xfId="555" applyNumberFormat="1" applyFont="1" applyFill="1" applyBorder="1" applyAlignment="1" applyProtection="1">
      <alignment horizontal="center"/>
    </xf>
    <xf numFmtId="0" fontId="135" fillId="0" borderId="370" xfId="0" applyFont="1" applyBorder="1" applyAlignment="1">
      <alignment horizontal="right" vertical="center"/>
    </xf>
    <xf numFmtId="0" fontId="135" fillId="0" borderId="372" xfId="0" applyFont="1" applyBorder="1" applyAlignment="1">
      <alignment horizontal="right" vertical="center"/>
    </xf>
    <xf numFmtId="10" fontId="90" fillId="136" borderId="271" xfId="555" applyNumberFormat="1" applyFont="1" applyFill="1" applyBorder="1" applyAlignment="1" applyProtection="1">
      <alignment horizontal="center"/>
    </xf>
    <xf numFmtId="10" fontId="90" fillId="136" borderId="174" xfId="555" applyNumberFormat="1" applyFont="1" applyFill="1" applyBorder="1" applyAlignment="1" applyProtection="1">
      <alignment horizontal="center"/>
    </xf>
    <xf numFmtId="43" fontId="73" fillId="0" borderId="175" xfId="754" applyBorder="1" applyAlignment="1" applyProtection="1">
      <alignment horizontal="center" shrinkToFit="1"/>
    </xf>
    <xf numFmtId="231" fontId="90" fillId="0" borderId="271" xfId="754" applyNumberFormat="1" applyFont="1" applyBorder="1" applyAlignment="1" applyProtection="1">
      <alignment horizontal="center" shrinkToFit="1"/>
    </xf>
    <xf numFmtId="231" fontId="90" fillId="0" borderId="174" xfId="754" applyNumberFormat="1" applyFont="1" applyBorder="1" applyAlignment="1" applyProtection="1">
      <alignment horizontal="center" shrinkToFit="1"/>
    </xf>
    <xf numFmtId="231" fontId="90" fillId="0" borderId="175" xfId="754" applyNumberFormat="1" applyFont="1" applyBorder="1" applyAlignment="1" applyProtection="1">
      <alignment horizontal="center" shrinkToFit="1"/>
    </xf>
    <xf numFmtId="229" fontId="130" fillId="122" borderId="175" xfId="555" applyNumberFormat="1" applyFont="1" applyFill="1" applyBorder="1" applyAlignment="1" applyProtection="1">
      <alignment horizontal="center"/>
    </xf>
    <xf numFmtId="0" fontId="135" fillId="0" borderId="371" xfId="0" applyFont="1" applyBorder="1" applyAlignment="1">
      <alignment horizontal="right" vertical="center"/>
    </xf>
    <xf numFmtId="0" fontId="0" fillId="131" borderId="361" xfId="0" applyFill="1" applyBorder="1" applyAlignment="1" applyProtection="1">
      <alignment horizontal="left" vertical="center"/>
      <protection locked="0"/>
    </xf>
    <xf numFmtId="0" fontId="0" fillId="131" borderId="153" xfId="0" applyFill="1" applyBorder="1" applyAlignment="1" applyProtection="1">
      <alignment horizontal="left" vertical="center"/>
      <protection locked="0"/>
    </xf>
    <xf numFmtId="0" fontId="78" fillId="134" borderId="362" xfId="0" applyFont="1" applyFill="1" applyBorder="1" applyAlignment="1">
      <alignment horizontal="center" wrapText="1"/>
    </xf>
    <xf numFmtId="0" fontId="0" fillId="0" borderId="378" xfId="0" applyBorder="1" applyAlignment="1">
      <alignment horizontal="center" wrapText="1"/>
    </xf>
    <xf numFmtId="0" fontId="0" fillId="0" borderId="379" xfId="0" applyBorder="1" applyAlignment="1">
      <alignment horizontal="center" wrapText="1"/>
    </xf>
    <xf numFmtId="0" fontId="0" fillId="0" borderId="380" xfId="0" applyBorder="1" applyAlignment="1">
      <alignment horizontal="center" wrapText="1"/>
    </xf>
    <xf numFmtId="0" fontId="78" fillId="85" borderId="354" xfId="796" applyFont="1" applyBorder="1" applyAlignment="1">
      <alignment horizontal="left" vertical="top"/>
    </xf>
    <xf numFmtId="0" fontId="78" fillId="85" borderId="355" xfId="796" applyFont="1" applyBorder="1" applyAlignment="1">
      <alignment horizontal="left" vertical="top"/>
    </xf>
    <xf numFmtId="0" fontId="0" fillId="85" borderId="358" xfId="611" applyFont="1" applyBorder="1" applyAlignment="1">
      <alignment horizontal="left" vertical="top" wrapText="1"/>
    </xf>
    <xf numFmtId="0" fontId="0" fillId="85" borderId="359" xfId="611" applyFont="1" applyBorder="1" applyAlignment="1">
      <alignment horizontal="left" vertical="top" wrapText="1"/>
    </xf>
    <xf numFmtId="0" fontId="90" fillId="0" borderId="360" xfId="246" applyFont="1" applyBorder="1" applyAlignment="1">
      <alignment horizontal="left"/>
    </xf>
    <xf numFmtId="0" fontId="90" fillId="0" borderId="196" xfId="246" applyFont="1" applyBorder="1" applyAlignment="1">
      <alignment horizontal="left"/>
    </xf>
    <xf numFmtId="0" fontId="90" fillId="0" borderId="197" xfId="246" applyFont="1" applyBorder="1" applyAlignment="1">
      <alignment horizontal="left"/>
    </xf>
    <xf numFmtId="0" fontId="79" fillId="0" borderId="376" xfId="0" applyFont="1" applyBorder="1" applyAlignment="1">
      <alignment horizontal="center" vertical="center" wrapText="1"/>
    </xf>
    <xf numFmtId="0" fontId="79" fillId="0" borderId="381" xfId="0" applyFont="1" applyBorder="1" applyAlignment="1">
      <alignment horizontal="center" vertical="center" wrapText="1"/>
    </xf>
    <xf numFmtId="0" fontId="79" fillId="0" borderId="195" xfId="0" applyFont="1" applyBorder="1" applyAlignment="1">
      <alignment horizontal="center" vertical="center" wrapText="1"/>
    </xf>
    <xf numFmtId="0" fontId="90" fillId="0" borderId="390" xfId="246" applyFont="1" applyBorder="1" applyAlignment="1">
      <alignment horizontal="left"/>
    </xf>
    <xf numFmtId="0" fontId="90" fillId="0" borderId="397" xfId="246" applyFont="1" applyBorder="1" applyAlignment="1">
      <alignment horizontal="left"/>
    </xf>
    <xf numFmtId="0" fontId="79" fillId="0" borderId="175" xfId="0" applyFont="1" applyBorder="1" applyAlignment="1">
      <alignment horizontal="center" vertical="center" wrapText="1"/>
    </xf>
    <xf numFmtId="0" fontId="139" fillId="0" borderId="123" xfId="0" applyFont="1" applyBorder="1" applyAlignment="1">
      <alignment horizontal="center" vertical="top" wrapText="1"/>
    </xf>
    <xf numFmtId="0" fontId="79" fillId="0" borderId="399" xfId="0" applyFont="1" applyBorder="1" applyAlignment="1">
      <alignment horizontal="center" vertical="center" wrapText="1"/>
    </xf>
    <xf numFmtId="0" fontId="79" fillId="0" borderId="400" xfId="0" applyFont="1" applyBorder="1" applyAlignment="1">
      <alignment horizontal="center" vertical="center" wrapText="1"/>
    </xf>
    <xf numFmtId="0" fontId="79" fillId="0" borderId="260" xfId="0" applyFont="1" applyBorder="1" applyAlignment="1">
      <alignment horizontal="center" vertical="center" wrapText="1"/>
    </xf>
    <xf numFmtId="0" fontId="79" fillId="0" borderId="193" xfId="0" applyFont="1" applyBorder="1" applyAlignment="1">
      <alignment horizontal="center" vertical="center" wrapText="1"/>
    </xf>
    <xf numFmtId="0" fontId="79" fillId="0" borderId="179" xfId="0" applyFont="1" applyBorder="1" applyAlignment="1">
      <alignment horizontal="center" vertical="center" wrapText="1"/>
    </xf>
    <xf numFmtId="0" fontId="79" fillId="0" borderId="157" xfId="0" applyFont="1" applyBorder="1" applyAlignment="1">
      <alignment horizontal="center" vertical="center" wrapText="1"/>
    </xf>
    <xf numFmtId="0" fontId="0" fillId="0" borderId="271" xfId="0" applyBorder="1" applyAlignment="1">
      <alignment horizontal="center" wrapText="1"/>
    </xf>
    <xf numFmtId="0" fontId="79" fillId="0" borderId="391" xfId="0" applyFont="1" applyBorder="1" applyAlignment="1">
      <alignment horizontal="center" vertical="center" wrapText="1"/>
    </xf>
    <xf numFmtId="0" fontId="92" fillId="85" borderId="199" xfId="772" applyFont="1" applyBorder="1" applyAlignment="1">
      <alignment horizontal="center" vertical="center" wrapText="1"/>
    </xf>
    <xf numFmtId="10" fontId="92" fillId="122" borderId="173" xfId="772" applyNumberFormat="1" applyFont="1" applyFill="1" applyBorder="1" applyAlignment="1">
      <alignment horizontal="center" vertical="center"/>
    </xf>
    <xf numFmtId="10" fontId="92" fillId="122" borderId="180" xfId="772" applyNumberFormat="1" applyFont="1" applyFill="1" applyBorder="1" applyAlignment="1">
      <alignment horizontal="center" vertical="center"/>
    </xf>
    <xf numFmtId="10" fontId="92" fillId="122" borderId="176" xfId="772" applyNumberFormat="1" applyFont="1" applyFill="1" applyBorder="1" applyAlignment="1">
      <alignment horizontal="center" vertical="center"/>
    </xf>
    <xf numFmtId="10" fontId="91" fillId="0" borderId="208" xfId="767" applyNumberFormat="1" applyFont="1" applyFill="1" applyBorder="1" applyAlignment="1">
      <alignment horizontal="center" vertical="center"/>
    </xf>
    <xf numFmtId="0" fontId="91" fillId="120" borderId="203" xfId="767" applyFont="1" applyFill="1" applyBorder="1" applyAlignment="1">
      <alignment horizontal="center" vertical="center"/>
    </xf>
    <xf numFmtId="0" fontId="91" fillId="120" borderId="204" xfId="767" applyFont="1" applyFill="1" applyBorder="1" applyAlignment="1">
      <alignment horizontal="center" vertical="center"/>
    </xf>
    <xf numFmtId="0" fontId="91" fillId="120" borderId="205" xfId="767" applyFont="1" applyFill="1" applyBorder="1" applyAlignment="1">
      <alignment horizontal="center" vertical="center"/>
    </xf>
    <xf numFmtId="10" fontId="91" fillId="0" borderId="173" xfId="772" applyNumberFormat="1" applyFont="1" applyFill="1" applyBorder="1" applyAlignment="1">
      <alignment horizontal="center" vertical="center"/>
    </xf>
    <xf numFmtId="10" fontId="91" fillId="0" borderId="180" xfId="772" applyNumberFormat="1" applyFont="1" applyFill="1" applyBorder="1" applyAlignment="1">
      <alignment horizontal="center" vertical="center"/>
    </xf>
    <xf numFmtId="10" fontId="91" fillId="0" borderId="176" xfId="772" applyNumberFormat="1" applyFont="1" applyFill="1" applyBorder="1" applyAlignment="1">
      <alignment horizontal="center" vertical="center"/>
    </xf>
    <xf numFmtId="0" fontId="91" fillId="119" borderId="271" xfId="772" applyFont="1" applyFill="1" applyBorder="1" applyAlignment="1">
      <alignment horizontal="center" vertical="center" wrapText="1"/>
    </xf>
    <xf numFmtId="0" fontId="91" fillId="119" borderId="174" xfId="772" applyFont="1" applyFill="1" applyBorder="1" applyAlignment="1">
      <alignment horizontal="center" vertical="center" wrapText="1"/>
    </xf>
    <xf numFmtId="10" fontId="76" fillId="115" borderId="204" xfId="474" applyNumberFormat="1" applyFont="1" applyFill="1" applyBorder="1" applyAlignment="1">
      <alignment horizontal="center" vertical="center"/>
    </xf>
    <xf numFmtId="10" fontId="76" fillId="115" borderId="205" xfId="474" applyNumberFormat="1" applyFont="1" applyFill="1" applyBorder="1" applyAlignment="1">
      <alignment horizontal="center" vertical="center"/>
    </xf>
    <xf numFmtId="10" fontId="76" fillId="115" borderId="208" xfId="474" applyNumberFormat="1" applyFont="1" applyFill="1" applyBorder="1" applyAlignment="1">
      <alignment horizontal="center" vertical="center"/>
    </xf>
    <xf numFmtId="10" fontId="76" fillId="115" borderId="168" xfId="474" applyNumberFormat="1" applyFont="1" applyFill="1" applyBorder="1" applyAlignment="1">
      <alignment horizontal="center" vertical="center"/>
    </xf>
    <xf numFmtId="0" fontId="140" fillId="85" borderId="199" xfId="552" applyFont="1" applyFill="1" applyBorder="1" applyAlignment="1">
      <alignment horizontal="center" vertical="center" wrapText="1"/>
    </xf>
    <xf numFmtId="0" fontId="75" fillId="85" borderId="196" xfId="772" applyFont="1" applyBorder="1" applyAlignment="1">
      <alignment horizontal="center" vertical="center"/>
    </xf>
    <xf numFmtId="0" fontId="75" fillId="85" borderId="200" xfId="772" applyFont="1" applyBorder="1" applyAlignment="1">
      <alignment horizontal="center" vertical="center"/>
    </xf>
    <xf numFmtId="0" fontId="92" fillId="122" borderId="173" xfId="772" applyFont="1" applyFill="1" applyBorder="1" applyAlignment="1">
      <alignment horizontal="center" vertical="center"/>
    </xf>
    <xf numFmtId="0" fontId="92" fillId="122" borderId="174" xfId="772" applyFont="1" applyFill="1" applyBorder="1" applyAlignment="1">
      <alignment horizontal="center" vertical="center"/>
    </xf>
    <xf numFmtId="0" fontId="92" fillId="122" borderId="123" xfId="772" applyFont="1" applyFill="1" applyAlignment="1">
      <alignment horizontal="center" vertical="center" wrapText="1"/>
    </xf>
    <xf numFmtId="0" fontId="91" fillId="120" borderId="210" xfId="767" applyFont="1" applyFill="1" applyBorder="1" applyAlignment="1">
      <alignment horizontal="center" vertical="center"/>
    </xf>
    <xf numFmtId="0" fontId="91" fillId="120" borderId="215" xfId="767" applyFont="1" applyFill="1" applyBorder="1" applyAlignment="1">
      <alignment horizontal="center" vertical="center"/>
    </xf>
    <xf numFmtId="0" fontId="91" fillId="120" borderId="171" xfId="767" applyFont="1" applyFill="1" applyBorder="1" applyAlignment="1">
      <alignment horizontal="center" vertical="center"/>
    </xf>
    <xf numFmtId="0" fontId="111" fillId="0" borderId="271" xfId="793" applyFill="1" applyBorder="1" applyAlignment="1">
      <alignment horizontal="center" vertical="center"/>
    </xf>
    <xf numFmtId="0" fontId="111" fillId="0" borderId="180" xfId="793" applyFill="1" applyBorder="1" applyAlignment="1">
      <alignment horizontal="center" vertical="center"/>
    </xf>
    <xf numFmtId="0" fontId="111" fillId="0" borderId="174" xfId="793" applyFill="1" applyBorder="1" applyAlignment="1">
      <alignment horizontal="center" vertical="center"/>
    </xf>
    <xf numFmtId="0" fontId="75" fillId="0" borderId="271" xfId="793" applyFont="1" applyFill="1" applyBorder="1" applyAlignment="1">
      <alignment horizontal="center"/>
    </xf>
    <xf numFmtId="0" fontId="75" fillId="0" borderId="180" xfId="793" applyFont="1" applyFill="1" applyBorder="1" applyAlignment="1">
      <alignment horizontal="center"/>
    </xf>
    <xf numFmtId="0" fontId="75" fillId="0" borderId="174" xfId="793" applyFont="1" applyFill="1" applyBorder="1" applyAlignment="1">
      <alignment horizontal="center"/>
    </xf>
    <xf numFmtId="0" fontId="113" fillId="0" borderId="179" xfId="793" applyFont="1" applyFill="1" applyBorder="1" applyAlignment="1">
      <alignment horizontal="center" vertical="center" wrapText="1"/>
    </xf>
    <xf numFmtId="0" fontId="113" fillId="0" borderId="157" xfId="793" applyFont="1" applyFill="1" applyBorder="1" applyAlignment="1">
      <alignment horizontal="center" vertical="center" wrapText="1"/>
    </xf>
    <xf numFmtId="0" fontId="113" fillId="0" borderId="260" xfId="793" applyFont="1" applyFill="1" applyBorder="1" applyAlignment="1">
      <alignment horizontal="center" vertical="center" wrapText="1"/>
    </xf>
    <xf numFmtId="4" fontId="113" fillId="0" borderId="179" xfId="793" applyNumberFormat="1" applyFont="1" applyFill="1" applyBorder="1" applyAlignment="1">
      <alignment horizontal="center" vertical="center" wrapText="1"/>
    </xf>
    <xf numFmtId="4" fontId="113" fillId="0" borderId="157" xfId="793" applyNumberFormat="1" applyFont="1" applyFill="1" applyBorder="1" applyAlignment="1">
      <alignment horizontal="center" vertical="center" wrapText="1"/>
    </xf>
    <xf numFmtId="4" fontId="113" fillId="0" borderId="260" xfId="793" applyNumberFormat="1" applyFont="1" applyFill="1" applyBorder="1" applyAlignment="1">
      <alignment horizontal="center" vertical="center" wrapText="1"/>
    </xf>
    <xf numFmtId="4" fontId="113" fillId="0" borderId="175" xfId="793" applyNumberFormat="1" applyFont="1" applyFill="1" applyBorder="1" applyAlignment="1">
      <alignment horizontal="center" vertical="center" wrapText="1"/>
    </xf>
    <xf numFmtId="0" fontId="75" fillId="0" borderId="194" xfId="793" applyFont="1" applyFill="1" applyBorder="1" applyAlignment="1">
      <alignment horizontal="center"/>
    </xf>
  </cellXfs>
  <cellStyles count="797">
    <cellStyle name="_x000a_386grabber=M" xfId="1"/>
    <cellStyle name="20% - Accent1" xfId="2"/>
    <cellStyle name="20% - Accent2" xfId="3"/>
    <cellStyle name="20% - Accent3" xfId="4"/>
    <cellStyle name="20% - Accent4" xfId="5"/>
    <cellStyle name="20% - Accent5" xfId="6"/>
    <cellStyle name="20% - Accent6" xfId="7"/>
    <cellStyle name="20% - Cor1" xfId="8"/>
    <cellStyle name="20% - Cor1 2" xfId="437"/>
    <cellStyle name="20% - Cor2" xfId="9"/>
    <cellStyle name="20% - Cor2 2" xfId="438"/>
    <cellStyle name="20% - Cor3" xfId="10"/>
    <cellStyle name="20% - Cor3 2" xfId="439"/>
    <cellStyle name="20% - Cor4" xfId="11"/>
    <cellStyle name="20% - Cor4 2" xfId="440"/>
    <cellStyle name="20% - Cor5" xfId="12"/>
    <cellStyle name="20% - Cor5 2" xfId="441"/>
    <cellStyle name="20% - Cor6" xfId="13"/>
    <cellStyle name="20% - Cor6 2" xfId="442"/>
    <cellStyle name="40% - Accent1" xfId="14"/>
    <cellStyle name="40% - Accent2" xfId="15"/>
    <cellStyle name="40% - Accent3" xfId="16"/>
    <cellStyle name="40% - Accent4" xfId="17"/>
    <cellStyle name="40% - Accent5" xfId="18"/>
    <cellStyle name="40% - Accent6" xfId="19"/>
    <cellStyle name="40% - Cor1" xfId="20"/>
    <cellStyle name="40% - Cor1 2" xfId="443"/>
    <cellStyle name="40% - Cor2" xfId="21"/>
    <cellStyle name="40% - Cor2 2" xfId="444"/>
    <cellStyle name="40% - Cor3" xfId="22"/>
    <cellStyle name="40% - Cor3 2" xfId="445"/>
    <cellStyle name="40% - Cor4" xfId="23"/>
    <cellStyle name="40% - Cor4 2" xfId="446"/>
    <cellStyle name="40% - Cor5" xfId="24"/>
    <cellStyle name="40% - Cor5 2" xfId="447"/>
    <cellStyle name="40% - Cor6" xfId="25"/>
    <cellStyle name="40% - Cor6 2" xfId="448"/>
    <cellStyle name="60% - Accent1" xfId="26"/>
    <cellStyle name="60% - Accent2" xfId="27"/>
    <cellStyle name="60% - Accent3" xfId="28"/>
    <cellStyle name="60% - Accent4" xfId="29"/>
    <cellStyle name="60% - Accent5" xfId="30"/>
    <cellStyle name="60% - Accent6" xfId="31"/>
    <cellStyle name="60% - Cor1" xfId="32"/>
    <cellStyle name="60% - Cor2" xfId="33"/>
    <cellStyle name="60% - Cor3" xfId="34"/>
    <cellStyle name="60% - Cor4" xfId="35"/>
    <cellStyle name="60% - Cor5" xfId="36"/>
    <cellStyle name="60% - Cor6" xfId="37"/>
    <cellStyle name="A3 297 x 420 mm" xfId="38"/>
    <cellStyle name="Accent1" xfId="39"/>
    <cellStyle name="Accent1 - 20%" xfId="40"/>
    <cellStyle name="Accent1 - 20% 2" xfId="566"/>
    <cellStyle name="Accent1 - 40%" xfId="41"/>
    <cellStyle name="Accent1 - 40% 2" xfId="567"/>
    <cellStyle name="Accent1 - 60%" xfId="42"/>
    <cellStyle name="Accent1_078.12 MEDIÇÕES 01.02.03.04" xfId="568"/>
    <cellStyle name="Accent2" xfId="43"/>
    <cellStyle name="Accent2 - 20%" xfId="44"/>
    <cellStyle name="Accent2 - 20% 2" xfId="569"/>
    <cellStyle name="Accent2 - 40%" xfId="45"/>
    <cellStyle name="Accent2 - 40% 2" xfId="570"/>
    <cellStyle name="Accent2 - 60%" xfId="46"/>
    <cellStyle name="Accent2_078.12 MEDIÇÕES 01.02.03.04" xfId="571"/>
    <cellStyle name="Accent3" xfId="47"/>
    <cellStyle name="Accent3 - 20%" xfId="48"/>
    <cellStyle name="Accent3 - 20% 2" xfId="572"/>
    <cellStyle name="Accent3 - 40%" xfId="49"/>
    <cellStyle name="Accent3 - 40% 2" xfId="573"/>
    <cellStyle name="Accent3 - 60%" xfId="50"/>
    <cellStyle name="Accent3_078.12 MEDIÇÕES 01.02.03.04" xfId="574"/>
    <cellStyle name="Accent4" xfId="51"/>
    <cellStyle name="Accent4 - 20%" xfId="52"/>
    <cellStyle name="Accent4 - 20% 2" xfId="575"/>
    <cellStyle name="Accent4 - 40%" xfId="53"/>
    <cellStyle name="Accent4 - 40% 2" xfId="576"/>
    <cellStyle name="Accent4 - 60%" xfId="54"/>
    <cellStyle name="Accent4_078.12 MEDIÇÕES 01.02.03.04" xfId="577"/>
    <cellStyle name="Accent5" xfId="55"/>
    <cellStyle name="Accent5 - 20%" xfId="56"/>
    <cellStyle name="Accent5 - 20% 2" xfId="578"/>
    <cellStyle name="Accent5 - 40%" xfId="57"/>
    <cellStyle name="Accent5 - 40% 2" xfId="579"/>
    <cellStyle name="Accent5 - 60%" xfId="58"/>
    <cellStyle name="Accent5_078.12 MEDIÇÕES 01.02.03.04" xfId="580"/>
    <cellStyle name="Accent6" xfId="59"/>
    <cellStyle name="Accent6 - 20%" xfId="60"/>
    <cellStyle name="Accent6 - 20% 2" xfId="581"/>
    <cellStyle name="Accent6 - 40%" xfId="61"/>
    <cellStyle name="Accent6 - 40% 2" xfId="582"/>
    <cellStyle name="Accent6 - 60%" xfId="62"/>
    <cellStyle name="Accent6_078.12 MEDIÇÕES 01.02.03.04" xfId="583"/>
    <cellStyle name="AFE" xfId="63"/>
    <cellStyle name="apresent" xfId="64"/>
    <cellStyle name="b0let" xfId="65"/>
    <cellStyle name="Bad" xfId="66"/>
    <cellStyle name="Black" xfId="67"/>
    <cellStyle name="Blue" xfId="68"/>
    <cellStyle name="Bol-Data" xfId="69"/>
    <cellStyle name="bolet" xfId="70"/>
    <cellStyle name="Boletim" xfId="71"/>
    <cellStyle name="Bom" xfId="72" builtinId="26" customBuiltin="1"/>
    <cellStyle name="Cabeçalho 1" xfId="375"/>
    <cellStyle name="Cabeçalho 2" xfId="376"/>
    <cellStyle name="Cabeçalho 3" xfId="377"/>
    <cellStyle name="Cabeçalho 4" xfId="378"/>
    <cellStyle name="Calc" xfId="73"/>
    <cellStyle name="Calc Currency (0)" xfId="74"/>
    <cellStyle name="Calc Currency (2)" xfId="75"/>
    <cellStyle name="Calc Percent (0)" xfId="76"/>
    <cellStyle name="Calc Percent (1)" xfId="77"/>
    <cellStyle name="Calc Percent (2)" xfId="78"/>
    <cellStyle name="Calc Units (0)" xfId="79"/>
    <cellStyle name="Calc Units (1)" xfId="80"/>
    <cellStyle name="Calc Units (2)" xfId="81"/>
    <cellStyle name="Calculation" xfId="82"/>
    <cellStyle name="Calculation 2" xfId="449"/>
    <cellStyle name="Cálculo" xfId="83" builtinId="22" customBuiltin="1"/>
    <cellStyle name="Cancel" xfId="84"/>
    <cellStyle name="Célula de Verificação" xfId="388" builtinId="23" customBuiltin="1"/>
    <cellStyle name="Célula Ligada" xfId="85"/>
    <cellStyle name="Check Cell" xfId="86"/>
    <cellStyle name="codigo01" xfId="87"/>
    <cellStyle name="codigo02" xfId="88"/>
    <cellStyle name="codigo3" xfId="89"/>
    <cellStyle name="Comma [0]" xfId="90"/>
    <cellStyle name="Comma [0] 2" xfId="450"/>
    <cellStyle name="Comma [00]" xfId="91"/>
    <cellStyle name="Comma_#6 Temps &amp; Contractors" xfId="92"/>
    <cellStyle name="Comma0" xfId="93"/>
    <cellStyle name="Cor1" xfId="109"/>
    <cellStyle name="Cor2" xfId="110"/>
    <cellStyle name="Cor3" xfId="111"/>
    <cellStyle name="Cor4" xfId="112"/>
    <cellStyle name="Cor5" xfId="113"/>
    <cellStyle name="Cor6" xfId="114"/>
    <cellStyle name="Correcto" xfId="94"/>
    <cellStyle name="Currency [0]" xfId="95"/>
    <cellStyle name="Currency [00]" xfId="96"/>
    <cellStyle name="Currency_#6 Temps &amp; Contractors" xfId="97"/>
    <cellStyle name="Currency0" xfId="98"/>
    <cellStyle name="custom" xfId="99"/>
    <cellStyle name="Data" xfId="584"/>
    <cellStyle name="Date Short" xfId="100"/>
    <cellStyle name="DELTA" xfId="101"/>
    <cellStyle name="Design" xfId="102"/>
    <cellStyle name="DIGITAÇÃO" xfId="103"/>
    <cellStyle name="Emphasis 1" xfId="104"/>
    <cellStyle name="Emphasis 2" xfId="105"/>
    <cellStyle name="Emphasis 3" xfId="106"/>
    <cellStyle name="Encabezado 1" xfId="107"/>
    <cellStyle name="Encabezado 2" xfId="108"/>
    <cellStyle name="Enter Currency (0)" xfId="115"/>
    <cellStyle name="Enter Currency (2)" xfId="116"/>
    <cellStyle name="Enter Units (0)" xfId="117"/>
    <cellStyle name="Enter Units (1)" xfId="118"/>
    <cellStyle name="Enter Units (2)" xfId="119"/>
    <cellStyle name="Entrada" xfId="120" builtinId="20" customBuiltin="1"/>
    <cellStyle name="Euro" xfId="121"/>
    <cellStyle name="Euro 10" xfId="122"/>
    <cellStyle name="Euro 2" xfId="123"/>
    <cellStyle name="Euro 2 2" xfId="585"/>
    <cellStyle name="Euro 3" xfId="124"/>
    <cellStyle name="Euro 4" xfId="125"/>
    <cellStyle name="Euro 5" xfId="126"/>
    <cellStyle name="Euro 6" xfId="127"/>
    <cellStyle name="Euro 7" xfId="128"/>
    <cellStyle name="Euro 8" xfId="129"/>
    <cellStyle name="Euro 9" xfId="130"/>
    <cellStyle name="Excel Built-in Comma" xfId="586"/>
    <cellStyle name="Excel Built-in Normal" xfId="131"/>
    <cellStyle name="Excel Built-in Normal 2" xfId="587"/>
    <cellStyle name="Excel Built-in Normal 2 2" xfId="132"/>
    <cellStyle name="Excel Built-in Normal 2 2 2" xfId="133"/>
    <cellStyle name="Excel Built-in Normal 2 2 2 2" xfId="452"/>
    <cellStyle name="Excel Built-in Normal 2 2 3" xfId="451"/>
    <cellStyle name="Excel Built-in Normal 2 2 3 2" xfId="551"/>
    <cellStyle name="Excel Built-in Normal 2 2 3 2 2" xfId="734"/>
    <cellStyle name="Excel Built-in Normal 2 2 3 2 2 2" xfId="770"/>
    <cellStyle name="Excel Built-in Normal 2 2 3 2 3" xfId="766"/>
    <cellStyle name="Excel Built-in Normal 2 2 3 2 3 2" xfId="787"/>
    <cellStyle name="Excel Built-in Normal_ORÇAMENTO EQP REDUZIDO(AR CONDICIONADO)-PEC 7000" xfId="134"/>
    <cellStyle name="Excel_BuiltIn_Comma" xfId="588"/>
    <cellStyle name="Explanatory Text" xfId="135"/>
    <cellStyle name="EY House" xfId="136"/>
    <cellStyle name="F2" xfId="137"/>
    <cellStyle name="F3" xfId="138"/>
    <cellStyle name="F4" xfId="139"/>
    <cellStyle name="F5" xfId="140"/>
    <cellStyle name="F6" xfId="141"/>
    <cellStyle name="F7" xfId="142"/>
    <cellStyle name="F8" xfId="143"/>
    <cellStyle name="Fecha" xfId="144"/>
    <cellStyle name="Fijo" xfId="145"/>
    <cellStyle name="Fixed3 - Style3" xfId="146"/>
    <cellStyle name="Fixo" xfId="589"/>
    <cellStyle name="Followed Hyperlink" xfId="147"/>
    <cellStyle name="Followed Hyperlink 2" xfId="148"/>
    <cellStyle name="Followed Hyperlink 3" xfId="149"/>
    <cellStyle name="Followed Hyperlink 4" xfId="150"/>
    <cellStyle name="fundoentrada" xfId="151"/>
    <cellStyle name="general" xfId="152"/>
    <cellStyle name="Good" xfId="153"/>
    <cellStyle name="Green" xfId="154"/>
    <cellStyle name="Grey" xfId="155"/>
    <cellStyle name="Header1" xfId="156"/>
    <cellStyle name="Header2" xfId="157"/>
    <cellStyle name="Heading 1" xfId="158"/>
    <cellStyle name="Heading 2" xfId="159"/>
    <cellStyle name="Heading 3" xfId="160"/>
    <cellStyle name="Heading 4" xfId="161"/>
    <cellStyle name="Hiperlink" xfId="552" builtinId="8" customBuiltin="1"/>
    <cellStyle name="Hiperlink 2" xfId="590"/>
    <cellStyle name="Hiperlink 2 2" xfId="591"/>
    <cellStyle name="Hiperlink 3" xfId="736"/>
    <cellStyle name="Hyperlink 2" xfId="592"/>
    <cellStyle name="Incorrecto" xfId="162"/>
    <cellStyle name="Indefinido" xfId="163"/>
    <cellStyle name="Input" xfId="164"/>
    <cellStyle name="Input [yellow]" xfId="165"/>
    <cellStyle name="Input 2" xfId="453"/>
    <cellStyle name="Input_%" xfId="166"/>
    <cellStyle name="Link Currency (0)" xfId="167"/>
    <cellStyle name="Link Currency (2)" xfId="168"/>
    <cellStyle name="Link Units (0)" xfId="169"/>
    <cellStyle name="Link Units (1)" xfId="170"/>
    <cellStyle name="Link Units (2)" xfId="171"/>
    <cellStyle name="Linked Cell" xfId="172"/>
    <cellStyle name="Millares [0]_CAP-VAP" xfId="173"/>
    <cellStyle name="Millares_CAP-VAP" xfId="174"/>
    <cellStyle name="Milliers [0]_AR1194" xfId="175"/>
    <cellStyle name="Milliers_AR1194" xfId="176"/>
    <cellStyle name="Moeda 10" xfId="593"/>
    <cellStyle name="Moeda 10 2" xfId="788"/>
    <cellStyle name="Moeda 11" xfId="752"/>
    <cellStyle name="Moeda 11 2" xfId="777"/>
    <cellStyle name="Moeda 2" xfId="177"/>
    <cellStyle name="Moeda 2 2" xfId="454"/>
    <cellStyle name="Moeda 2 3" xfId="594"/>
    <cellStyle name="Moeda 2 4" xfId="595"/>
    <cellStyle name="Moeda 2 5" xfId="560"/>
    <cellStyle name="Moeda 3" xfId="178"/>
    <cellStyle name="Moeda 3 2" xfId="596"/>
    <cellStyle name="Moeda 3 3" xfId="597"/>
    <cellStyle name="Moeda 4" xfId="179"/>
    <cellStyle name="Moeda 4 2" xfId="554"/>
    <cellStyle name="Moeda 4 3" xfId="598"/>
    <cellStyle name="Moeda 5" xfId="411"/>
    <cellStyle name="Moeda 5 2" xfId="599"/>
    <cellStyle name="Moeda 6" xfId="563"/>
    <cellStyle name="Moeda 6 2" xfId="775"/>
    <cellStyle name="Moeda 7" xfId="600"/>
    <cellStyle name="Moeda 8" xfId="601"/>
    <cellStyle name="Moeda 9" xfId="602"/>
    <cellStyle name="Moeda0" xfId="603"/>
    <cellStyle name="Moeda0 2" xfId="604"/>
    <cellStyle name="Moneda [0]_cap-ptos VAP y SAI" xfId="180"/>
    <cellStyle name="Moneda_cap-ptos VAP y SAI" xfId="181"/>
    <cellStyle name="Monétaire [0]_AR1194" xfId="182"/>
    <cellStyle name="Monétaire_AR1194" xfId="183"/>
    <cellStyle name="Monetario0" xfId="184"/>
    <cellStyle name="Multiple [0]" xfId="185"/>
    <cellStyle name="Multiple [1]" xfId="186"/>
    <cellStyle name="Multiple [2]" xfId="187"/>
    <cellStyle name="Neutral" xfId="188"/>
    <cellStyle name="Neutro" xfId="189"/>
    <cellStyle name="no dec" xfId="190"/>
    <cellStyle name="No-definido" xfId="191"/>
    <cellStyle name="Normal" xfId="0" builtinId="0" customBuiltin="1"/>
    <cellStyle name="Normal - Estilo1" xfId="192"/>
    <cellStyle name="Normal - Estilo2" xfId="193"/>
    <cellStyle name="Normal - Estilo3" xfId="194"/>
    <cellStyle name="Normal - Estilo4" xfId="195"/>
    <cellStyle name="Normal - Estilo5" xfId="196"/>
    <cellStyle name="Normal - Estilo6" xfId="197"/>
    <cellStyle name="Normal - Estilo7" xfId="198"/>
    <cellStyle name="Normal - Estilo8" xfId="199"/>
    <cellStyle name="Normal - Style1" xfId="200"/>
    <cellStyle name="Normal 10" xfId="201"/>
    <cellStyle name="Normal 10 2" xfId="605"/>
    <cellStyle name="Normal 10 3" xfId="733"/>
    <cellStyle name="Normal 10 3 2" xfId="761"/>
    <cellStyle name="Normal 10 4" xfId="772"/>
    <cellStyle name="Normal 11" xfId="202"/>
    <cellStyle name="Normal 12" xfId="203"/>
    <cellStyle name="Normal 12 2" xfId="606"/>
    <cellStyle name="Normal 12 3 2" xfId="204"/>
    <cellStyle name="Normal 12 3 2 2" xfId="205"/>
    <cellStyle name="Normal 12 3 2 2 2" xfId="456"/>
    <cellStyle name="Normal 12 3 2 2 2 2" xfId="549"/>
    <cellStyle name="Normal 12 3 2 2 2 2 2" xfId="730"/>
    <cellStyle name="Normal 12 3 2 2 2 2 2 2" xfId="768"/>
    <cellStyle name="Normal 12 3 2 2 2 2 2 2 2" xfId="771"/>
    <cellStyle name="Normal 12 3 2 2 2 2 3" xfId="763"/>
    <cellStyle name="Normal 12 3 2 2 2 2 3 2" xfId="784"/>
    <cellStyle name="Normal 12 3 2 2 2 3" xfId="764"/>
    <cellStyle name="Normal 12 3 2 2 2 3 2" xfId="785"/>
    <cellStyle name="Normal 12 3 2 2 3" xfId="749"/>
    <cellStyle name="Normal 12 3 2 3" xfId="455"/>
    <cellStyle name="Normal 13" xfId="206"/>
    <cellStyle name="Normal 14" xfId="207"/>
    <cellStyle name="Normal 15" xfId="208"/>
    <cellStyle name="Normal 15 2" xfId="457"/>
    <cellStyle name="Normal 15 2 2" xfId="607"/>
    <cellStyle name="Normal 15 2 2 2" xfId="608"/>
    <cellStyle name="Normal 15 2 3" xfId="609"/>
    <cellStyle name="Normal 15 3" xfId="610"/>
    <cellStyle name="Normal 16" xfId="209"/>
    <cellStyle name="Normal 16 2" xfId="458"/>
    <cellStyle name="Normal 17" xfId="210"/>
    <cellStyle name="Normal 17 2" xfId="459"/>
    <cellStyle name="Normal 18" xfId="211"/>
    <cellStyle name="Normal 18 2" xfId="460"/>
    <cellStyle name="Normal 19" xfId="212"/>
    <cellStyle name="Normal 19 2" xfId="461"/>
    <cellStyle name="Normal 2" xfId="213"/>
    <cellStyle name="Normal 2 10" xfId="214"/>
    <cellStyle name="Normal 2 10 2" xfId="782"/>
    <cellStyle name="Normal 2 11" xfId="412"/>
    <cellStyle name="Normal 2 11 2" xfId="416"/>
    <cellStyle name="Normal 2 11 2 2" xfId="541"/>
    <cellStyle name="Normal 2 11 3" xfId="538"/>
    <cellStyle name="Normal 2 12" xfId="413"/>
    <cellStyle name="Normal 2 12 2" xfId="414"/>
    <cellStyle name="Normal 2 12 2 2" xfId="540"/>
    <cellStyle name="Normal 2 12 3" xfId="539"/>
    <cellStyle name="Normal 2 13" xfId="436"/>
    <cellStyle name="Normal 2 14" xfId="462"/>
    <cellStyle name="Normal 2 15" xfId="611"/>
    <cellStyle name="Normal 2 16" xfId="612"/>
    <cellStyle name="Normal 2 17" xfId="613"/>
    <cellStyle name="Normal 2 18" xfId="614"/>
    <cellStyle name="Normal 2 19" xfId="615"/>
    <cellStyle name="Normal 2 2" xfId="215"/>
    <cellStyle name="Normal 2 2 10" xfId="216"/>
    <cellStyle name="Normal 2 2 11" xfId="217"/>
    <cellStyle name="Normal 2 2 12" xfId="463"/>
    <cellStyle name="Normal 2 2 2" xfId="218"/>
    <cellStyle name="Normal 2 2 2 2" xfId="219"/>
    <cellStyle name="Normal 2 2 2 2 2" xfId="616"/>
    <cellStyle name="Normal 2 2 2 3" xfId="220"/>
    <cellStyle name="Normal 2 2 3" xfId="221"/>
    <cellStyle name="Normal 2 2 4" xfId="222"/>
    <cellStyle name="Normal 2 2 5" xfId="223"/>
    <cellStyle name="Normal 2 2 6" xfId="224"/>
    <cellStyle name="Normal 2 2 7" xfId="225"/>
    <cellStyle name="Normal 2 2 8" xfId="226"/>
    <cellStyle name="Normal 2 2 9" xfId="227"/>
    <cellStyle name="Normal 2 20" xfId="617"/>
    <cellStyle name="Normal 2 21" xfId="618"/>
    <cellStyle name="Normal 2 22" xfId="619"/>
    <cellStyle name="Normal 2 23" xfId="620"/>
    <cellStyle name="Normal 2 24" xfId="621"/>
    <cellStyle name="Normal 2 25" xfId="622"/>
    <cellStyle name="Normal 2 26" xfId="623"/>
    <cellStyle name="Normal 2 27" xfId="624"/>
    <cellStyle name="Normal 2 28" xfId="625"/>
    <cellStyle name="Normal 2 29" xfId="626"/>
    <cellStyle name="Normal 2 3" xfId="228"/>
    <cellStyle name="Normal 2 3 2" xfId="627"/>
    <cellStyle name="Normal 2 30" xfId="628"/>
    <cellStyle name="Normal 2 31" xfId="629"/>
    <cellStyle name="Normal 2 32" xfId="630"/>
    <cellStyle name="Normal 2 33" xfId="631"/>
    <cellStyle name="Normal 2 34" xfId="632"/>
    <cellStyle name="Normal 2 35" xfId="633"/>
    <cellStyle name="Normal 2 36" xfId="634"/>
    <cellStyle name="Normal 2 37" xfId="635"/>
    <cellStyle name="Normal 2 38" xfId="636"/>
    <cellStyle name="Normal 2 39" xfId="637"/>
    <cellStyle name="Normal 2 4" xfId="229"/>
    <cellStyle name="Normal 2 40" xfId="638"/>
    <cellStyle name="Normal 2 41" xfId="639"/>
    <cellStyle name="Normal 2 42" xfId="640"/>
    <cellStyle name="Normal 2 43" xfId="641"/>
    <cellStyle name="Normal 2 44" xfId="783"/>
    <cellStyle name="Normal 2 5" xfId="230"/>
    <cellStyle name="Normal 2 6" xfId="231"/>
    <cellStyle name="Normal 2 7" xfId="232"/>
    <cellStyle name="Normal 2 8" xfId="233"/>
    <cellStyle name="Normal 2 9" xfId="234"/>
    <cellStyle name="Normal 2_098.10 Crono prev x real 09" xfId="235"/>
    <cellStyle name="Normal 2_1 AREA INSTITUCIONAL novo" xfId="561"/>
    <cellStyle name="Normal 20" xfId="236"/>
    <cellStyle name="Normal 20 2" xfId="464"/>
    <cellStyle name="Normal 21" xfId="237"/>
    <cellStyle name="Normal 21 2" xfId="465"/>
    <cellStyle name="Normal 22" xfId="238"/>
    <cellStyle name="Normal 22 2" xfId="466"/>
    <cellStyle name="Normal 22 2 2" xfId="642"/>
    <cellStyle name="Normal 23" xfId="239"/>
    <cellStyle name="Normal 23 2" xfId="467"/>
    <cellStyle name="Normal 24" xfId="240"/>
    <cellStyle name="Normal 24 2" xfId="468"/>
    <cellStyle name="Normal 25" xfId="241"/>
    <cellStyle name="Normal 25 2" xfId="469"/>
    <cellStyle name="Normal 26" xfId="242"/>
    <cellStyle name="Normal 26 2" xfId="470"/>
    <cellStyle name="Normal 27" xfId="243"/>
    <cellStyle name="Normal 27 2" xfId="471"/>
    <cellStyle name="Normal 28" xfId="244"/>
    <cellStyle name="Normal 28 2" xfId="472"/>
    <cellStyle name="Normal 28 2 2" xfId="643"/>
    <cellStyle name="Normal 29" xfId="245"/>
    <cellStyle name="Normal 29 2" xfId="473"/>
    <cellStyle name="Normal 3" xfId="246"/>
    <cellStyle name="Normal 3 2" xfId="247"/>
    <cellStyle name="Normal 3 2 2" xfId="474"/>
    <cellStyle name="Normal 3 3" xfId="644"/>
    <cellStyle name="Normal 3 4" xfId="558"/>
    <cellStyle name="Normal 3 4 2" xfId="737"/>
    <cellStyle name="Normal 3 5" xfId="553"/>
    <cellStyle name="Normal 3 5 2" xfId="748"/>
    <cellStyle name="Normal 3 5 3" xfId="762"/>
    <cellStyle name="Normal 30" xfId="248"/>
    <cellStyle name="Normal 30 2" xfId="475"/>
    <cellStyle name="Normal 31" xfId="249"/>
    <cellStyle name="Normal 31 2" xfId="476"/>
    <cellStyle name="Normal 32" xfId="250"/>
    <cellStyle name="Normal 32 2" xfId="477"/>
    <cellStyle name="Normal 33" xfId="251"/>
    <cellStyle name="Normal 33 2" xfId="478"/>
    <cellStyle name="Normal 34" xfId="252"/>
    <cellStyle name="Normal 34 2" xfId="479"/>
    <cellStyle name="Normal 34 2 2" xfId="645"/>
    <cellStyle name="Normal 35" xfId="408"/>
    <cellStyle name="Normal 35 2" xfId="535"/>
    <cellStyle name="Normal 36" xfId="556"/>
    <cellStyle name="Normal 37" xfId="419"/>
    <cellStyle name="Normal 38" xfId="420"/>
    <cellStyle name="Normal 39" xfId="646"/>
    <cellStyle name="Normal 4" xfId="253"/>
    <cellStyle name="Normal 4 2" xfId="254"/>
    <cellStyle name="Normal 4 2 2" xfId="647"/>
    <cellStyle name="Normal 4 3" xfId="480"/>
    <cellStyle name="Normal 40" xfId="421"/>
    <cellStyle name="Normal 41" xfId="422"/>
    <cellStyle name="Normal 42" xfId="423"/>
    <cellStyle name="Normal 43" xfId="424"/>
    <cellStyle name="Normal 44" xfId="425"/>
    <cellStyle name="Normal 45" xfId="426"/>
    <cellStyle name="Normal 46" xfId="648"/>
    <cellStyle name="Normal 47" xfId="427"/>
    <cellStyle name="Normal 48" xfId="255"/>
    <cellStyle name="Normal 48 2" xfId="410"/>
    <cellStyle name="Normal 48 2 2" xfId="537"/>
    <cellStyle name="Normal 48 3" xfId="417"/>
    <cellStyle name="Normal 48 3 2" xfId="435"/>
    <cellStyle name="Normal 48 3 2 2" xfId="548"/>
    <cellStyle name="Normal 48 3 3" xfId="542"/>
    <cellStyle name="Normal 48 3 4" xfId="735"/>
    <cellStyle name="Normal 48 4" xfId="432"/>
    <cellStyle name="Normal 48 4 2" xfId="545"/>
    <cellStyle name="Normal 48 4 3" xfId="738"/>
    <cellStyle name="Normal 48 5" xfId="481"/>
    <cellStyle name="Normal 49" xfId="428"/>
    <cellStyle name="Normal 5" xfId="256"/>
    <cellStyle name="Normal 5 2" xfId="649"/>
    <cellStyle name="Normal 5 3" xfId="650"/>
    <cellStyle name="Normal 50" xfId="429"/>
    <cellStyle name="Normal 51" xfId="430"/>
    <cellStyle name="Normal 52" xfId="651"/>
    <cellStyle name="Normal 53" xfId="652"/>
    <cellStyle name="Normal 54" xfId="653"/>
    <cellStyle name="Normal 55" xfId="654"/>
    <cellStyle name="Normal 56" xfId="731"/>
    <cellStyle name="Normal 56 2" xfId="767"/>
    <cellStyle name="Normal 57" xfId="741"/>
    <cellStyle name="Normal 58" xfId="746"/>
    <cellStyle name="Normal 59" xfId="747"/>
    <cellStyle name="Normal 6" xfId="257"/>
    <cellStyle name="Normal 6 2" xfId="258"/>
    <cellStyle name="Normal 6 3" xfId="482"/>
    <cellStyle name="Normal 60" xfId="751"/>
    <cellStyle name="Normal 60 2 2" xfId="791"/>
    <cellStyle name="Normal 61" xfId="760"/>
    <cellStyle name="Normal 62" xfId="743"/>
    <cellStyle name="Normal 63" xfId="742"/>
    <cellStyle name="Normal 64" xfId="778"/>
    <cellStyle name="Normal 65" xfId="780"/>
    <cellStyle name="Normal 66" xfId="786"/>
    <cellStyle name="Normal 67" xfId="789"/>
    <cellStyle name="Normal 68" xfId="744"/>
    <cellStyle name="Normal 69" xfId="790"/>
    <cellStyle name="Normal 7" xfId="259"/>
    <cellStyle name="Normal 7 2" xfId="260"/>
    <cellStyle name="Normal 7 2 2" xfId="740"/>
    <cellStyle name="Normal 7 3" xfId="261"/>
    <cellStyle name="Normal 70" xfId="745"/>
    <cellStyle name="Normal 71" xfId="792"/>
    <cellStyle name="Normal 71 2" xfId="793"/>
    <cellStyle name="Normal 74" xfId="557"/>
    <cellStyle name="Normal 75" xfId="755"/>
    <cellStyle name="Normal 75 2" xfId="779"/>
    <cellStyle name="Normal 8" xfId="262"/>
    <cellStyle name="Normal 8 2" xfId="655"/>
    <cellStyle name="Normal 8 3" xfId="656"/>
    <cellStyle name="Normal 9" xfId="263"/>
    <cellStyle name="Normal_ARNALDO 01" xfId="758"/>
    <cellStyle name="Normal_FICHA DE VERIFICAÇÃO PRELIMINAR - Plano R" xfId="796"/>
    <cellStyle name="Normal_Pasta1_MED. MAIO 2008 - CP 008.2005" xfId="757"/>
    <cellStyle name="Normal_Pesquisa no referencial 10 de maio de 2013 2" xfId="750"/>
    <cellStyle name="Nota 2" xfId="264"/>
    <cellStyle name="Nota 2 2" xfId="483"/>
    <cellStyle name="Nota 3" xfId="657"/>
    <cellStyle name="Nota 4" xfId="658"/>
    <cellStyle name="Note" xfId="265"/>
    <cellStyle name="Note 10" xfId="266"/>
    <cellStyle name="Note 10 2" xfId="485"/>
    <cellStyle name="Note 11" xfId="484"/>
    <cellStyle name="Note 2" xfId="267"/>
    <cellStyle name="Note 2 2" xfId="486"/>
    <cellStyle name="Note 3" xfId="268"/>
    <cellStyle name="Note 3 2" xfId="487"/>
    <cellStyle name="Note 4" xfId="269"/>
    <cellStyle name="Note 4 2" xfId="488"/>
    <cellStyle name="Note 5" xfId="270"/>
    <cellStyle name="Note 5 2" xfId="489"/>
    <cellStyle name="Note 6" xfId="271"/>
    <cellStyle name="Note 6 2" xfId="490"/>
    <cellStyle name="Note 7" xfId="272"/>
    <cellStyle name="Note 7 2" xfId="491"/>
    <cellStyle name="Note 8" xfId="273"/>
    <cellStyle name="Note 8 2" xfId="492"/>
    <cellStyle name="Note 9" xfId="274"/>
    <cellStyle name="Note 9 2" xfId="493"/>
    <cellStyle name="novo" xfId="275"/>
    <cellStyle name="novo1" xfId="276"/>
    <cellStyle name="Number [0]" xfId="277"/>
    <cellStyle name="Number [1]" xfId="278"/>
    <cellStyle name="Number [2]" xfId="279"/>
    <cellStyle name="Œ…‹æØ‚è [0.00]_PLDT" xfId="280"/>
    <cellStyle name="Œ…‹æØ‚è_PLDT" xfId="281"/>
    <cellStyle name="Output" xfId="282"/>
    <cellStyle name="Output 2" xfId="494"/>
    <cellStyle name="Output Amounts" xfId="283"/>
    <cellStyle name="Output Column Headings" xfId="284"/>
    <cellStyle name="Output Line Items" xfId="285"/>
    <cellStyle name="Output Report Heading" xfId="286"/>
    <cellStyle name="Output Report Title" xfId="287"/>
    <cellStyle name="Output_Manaus Energia" xfId="288"/>
    <cellStyle name="Percent [0]" xfId="289"/>
    <cellStyle name="Percent [00]" xfId="290"/>
    <cellStyle name="Percent [1]" xfId="291"/>
    <cellStyle name="Percent [2]" xfId="292"/>
    <cellStyle name="Percent_#6 Temps &amp; Contractors" xfId="293"/>
    <cellStyle name="PERCENTAGE" xfId="294"/>
    <cellStyle name="Percentagem 2" xfId="415"/>
    <cellStyle name="Percentagem 3" xfId="659"/>
    <cellStyle name="Percentual" xfId="295"/>
    <cellStyle name="Ponto" xfId="660"/>
    <cellStyle name="Porcentagem" xfId="555" builtinId="5" customBuiltin="1"/>
    <cellStyle name="Porcentagem 10" xfId="753"/>
    <cellStyle name="Porcentagem 11" xfId="795"/>
    <cellStyle name="Porcentagem 2" xfId="296"/>
    <cellStyle name="Porcentagem 2 2" xfId="564"/>
    <cellStyle name="Porcentagem 2 2 2" xfId="776"/>
    <cellStyle name="Porcentagem 2 3" xfId="661"/>
    <cellStyle name="Porcentagem 2 4" xfId="662"/>
    <cellStyle name="Porcentagem 2 5" xfId="773"/>
    <cellStyle name="Porcentagem 3" xfId="297"/>
    <cellStyle name="Porcentagem 3 2" xfId="663"/>
    <cellStyle name="Porcentagem 3 3" xfId="664"/>
    <cellStyle name="Porcentagem 4" xfId="298"/>
    <cellStyle name="Porcentagem 4 2" xfId="409"/>
    <cellStyle name="Porcentagem 4 2 2" xfId="536"/>
    <cellStyle name="Porcentagem 4 2 2 2" xfId="550"/>
    <cellStyle name="Porcentagem 4 2 2 2 2" xfId="732"/>
    <cellStyle name="Porcentagem 4 2 2 2 2 2" xfId="769"/>
    <cellStyle name="Porcentagem 4 2 2 2 3" xfId="765"/>
    <cellStyle name="Porcentagem 4 3" xfId="418"/>
    <cellStyle name="Porcentagem 4 3 2" xfId="433"/>
    <cellStyle name="Porcentagem 4 3 2 2" xfId="546"/>
    <cellStyle name="Porcentagem 4 3 3" xfId="543"/>
    <cellStyle name="Porcentagem 4 4" xfId="431"/>
    <cellStyle name="Porcentagem 4 4 2" xfId="544"/>
    <cellStyle name="Porcentagem 4 5" xfId="495"/>
    <cellStyle name="Porcentagem 5" xfId="565"/>
    <cellStyle name="Porcentagem 5 2" xfId="665"/>
    <cellStyle name="Porcentagem 5 3" xfId="666"/>
    <cellStyle name="Porcentagem 6" xfId="667"/>
    <cellStyle name="Porcentagem 6 2" xfId="668"/>
    <cellStyle name="Porcentagem 7" xfId="669"/>
    <cellStyle name="Porcentagem 8" xfId="670"/>
    <cellStyle name="Porcentagem 8 2" xfId="671"/>
    <cellStyle name="Porcentagem 8 2 2" xfId="672"/>
    <cellStyle name="Porcentagem 9" xfId="739"/>
    <cellStyle name="Porcentual_EST96" xfId="299"/>
    <cellStyle name="PrePop Currency (0)" xfId="300"/>
    <cellStyle name="PrePop Currency (2)" xfId="301"/>
    <cellStyle name="PrePop Units (0)" xfId="302"/>
    <cellStyle name="PrePop Units (1)" xfId="303"/>
    <cellStyle name="PrePop Units (2)" xfId="304"/>
    <cellStyle name="Punto0" xfId="305"/>
    <cellStyle name="Red" xfId="306"/>
    <cellStyle name="Ricardo" xfId="307"/>
    <cellStyle name="Ricardo 2" xfId="496"/>
    <cellStyle name="rodape" xfId="308"/>
    <cellStyle name="Saída" xfId="309" builtinId="21" customBuiltin="1"/>
    <cellStyle name="Sep. milhar [0]" xfId="310"/>
    <cellStyle name="Separador de milhares 2" xfId="311"/>
    <cellStyle name="Separador de milhares 2 10" xfId="312"/>
    <cellStyle name="Separador de milhares 2 10 2" xfId="498"/>
    <cellStyle name="Separador de milhares 2 11" xfId="313"/>
    <cellStyle name="Separador de milhares 2 12" xfId="497"/>
    <cellStyle name="Separador de milhares 2 13" xfId="673"/>
    <cellStyle name="Separador de milhares 2 2" xfId="314"/>
    <cellStyle name="Separador de milhares 2 2 10" xfId="315"/>
    <cellStyle name="Separador de milhares 2 2 10 2" xfId="500"/>
    <cellStyle name="Separador de milhares 2 2 11" xfId="316"/>
    <cellStyle name="Separador de milhares 2 2 11 2" xfId="501"/>
    <cellStyle name="Separador de milhares 2 2 12" xfId="499"/>
    <cellStyle name="Separador de milhares 2 2 2" xfId="317"/>
    <cellStyle name="Separador de milhares 2 2 2 2" xfId="318"/>
    <cellStyle name="Separador de milhares 2 2 2 2 2" xfId="503"/>
    <cellStyle name="Separador de milhares 2 2 2 3" xfId="319"/>
    <cellStyle name="Separador de milhares 2 2 2 3 2" xfId="504"/>
    <cellStyle name="Separador de milhares 2 2 2 4" xfId="502"/>
    <cellStyle name="Separador de milhares 2 2 3" xfId="320"/>
    <cellStyle name="Separador de milhares 2 2 3 2" xfId="505"/>
    <cellStyle name="Separador de milhares 2 2 4" xfId="321"/>
    <cellStyle name="Separador de milhares 2 2 4 2" xfId="506"/>
    <cellStyle name="Separador de milhares 2 2 5" xfId="322"/>
    <cellStyle name="Separador de milhares 2 2 5 2" xfId="507"/>
    <cellStyle name="Separador de milhares 2 2 6" xfId="323"/>
    <cellStyle name="Separador de milhares 2 2 6 2" xfId="508"/>
    <cellStyle name="Separador de milhares 2 2 7" xfId="324"/>
    <cellStyle name="Separador de milhares 2 2 7 2" xfId="509"/>
    <cellStyle name="Separador de milhares 2 2 8" xfId="325"/>
    <cellStyle name="Separador de milhares 2 2 8 2" xfId="510"/>
    <cellStyle name="Separador de milhares 2 2 9" xfId="326"/>
    <cellStyle name="Separador de milhares 2 2 9 2" xfId="511"/>
    <cellStyle name="Separador de milhares 2 3" xfId="327"/>
    <cellStyle name="Separador de milhares 2 3 2" xfId="512"/>
    <cellStyle name="Separador de milhares 2 4" xfId="328"/>
    <cellStyle name="Separador de milhares 2 4 2" xfId="513"/>
    <cellStyle name="Separador de milhares 2 5" xfId="329"/>
    <cellStyle name="Separador de milhares 2 5 2" xfId="514"/>
    <cellStyle name="Separador de milhares 2 6" xfId="330"/>
    <cellStyle name="Separador de milhares 2 6 2" xfId="331"/>
    <cellStyle name="Separador de milhares 2 6 2 2" xfId="515"/>
    <cellStyle name="Separador de milhares 2 6 3" xfId="332"/>
    <cellStyle name="Separador de milhares 2 6 3 2" xfId="516"/>
    <cellStyle name="Separador de milhares 2 7" xfId="333"/>
    <cellStyle name="Separador de milhares 2 7 2" xfId="517"/>
    <cellStyle name="Separador de milhares 2 8" xfId="334"/>
    <cellStyle name="Separador de milhares 2 8 2" xfId="518"/>
    <cellStyle name="Separador de milhares 2 9" xfId="335"/>
    <cellStyle name="Separador de milhares 2 9 2" xfId="519"/>
    <cellStyle name="Separador de milhares 2_PLANILHAS - CAMPO DO BILEZAO" xfId="674"/>
    <cellStyle name="Separador de milhares 3" xfId="336"/>
    <cellStyle name="Separador de milhares 3 2" xfId="337"/>
    <cellStyle name="Separador de milhares 3 3" xfId="520"/>
    <cellStyle name="Separador de milhares 3 3 2" xfId="675"/>
    <cellStyle name="Separador de milhares 3 3 3" xfId="676"/>
    <cellStyle name="Separador de milhares 3 3 3 2" xfId="677"/>
    <cellStyle name="Separador de milhares 3 3 3 3 2" xfId="678"/>
    <cellStyle name="Separador de milhares 3 3 4" xfId="679"/>
    <cellStyle name="Separador de milhares 3 3 5" xfId="680"/>
    <cellStyle name="Separador de milhares 3 3 6" xfId="681"/>
    <cellStyle name="Separador de milhares 3_Planilha de Medição" xfId="682"/>
    <cellStyle name="Separador de milhares 4" xfId="338"/>
    <cellStyle name="Separador de milhares 4 2" xfId="339"/>
    <cellStyle name="Separador de milhares 4 2 2" xfId="683"/>
    <cellStyle name="Separador de milhares 4 3" xfId="340"/>
    <cellStyle name="Separador de milhares 4 4" xfId="341"/>
    <cellStyle name="Separador de milhares 5" xfId="342"/>
    <cellStyle name="Separador de milhares 5 10" xfId="343"/>
    <cellStyle name="Separador de milhares 5 2" xfId="344"/>
    <cellStyle name="Separador de milhares 5 2 2" xfId="345"/>
    <cellStyle name="Separador de milhares 5 2 2 2" xfId="346"/>
    <cellStyle name="Separador de milhares 5 2 2 3" xfId="347"/>
    <cellStyle name="Separador de milhares 5 2 3" xfId="348"/>
    <cellStyle name="Separador de milhares 5 3" xfId="349"/>
    <cellStyle name="Separador de milhares 5 4" xfId="350"/>
    <cellStyle name="Separador de milhares 5 5" xfId="351"/>
    <cellStyle name="Separador de milhares 5 6" xfId="352"/>
    <cellStyle name="Separador de milhares 5 7" xfId="353"/>
    <cellStyle name="Separador de milhares 5 8" xfId="354"/>
    <cellStyle name="Separador de milhares 5 9" xfId="355"/>
    <cellStyle name="Separador de milhares 6" xfId="356"/>
    <cellStyle name="Separador de milhares 6 10" xfId="521"/>
    <cellStyle name="Separador de milhares 6 2" xfId="357"/>
    <cellStyle name="Separador de milhares 6 2 2" xfId="522"/>
    <cellStyle name="Separador de milhares 6 3" xfId="358"/>
    <cellStyle name="Separador de milhares 6 3 2" xfId="523"/>
    <cellStyle name="Separador de milhares 6 4" xfId="359"/>
    <cellStyle name="Separador de milhares 6 4 2" xfId="524"/>
    <cellStyle name="Separador de milhares 6 5" xfId="360"/>
    <cellStyle name="Separador de milhares 6 5 2" xfId="525"/>
    <cellStyle name="Separador de milhares 6 6" xfId="361"/>
    <cellStyle name="Separador de milhares 6 6 2" xfId="526"/>
    <cellStyle name="Separador de milhares 6 7" xfId="362"/>
    <cellStyle name="Separador de milhares 6 7 2" xfId="527"/>
    <cellStyle name="Separador de milhares 6 8" xfId="363"/>
    <cellStyle name="Separador de milhares 6 8 2" xfId="528"/>
    <cellStyle name="Separador de milhares 6 9" xfId="364"/>
    <cellStyle name="Separador de milhares 6 9 2" xfId="529"/>
    <cellStyle name="Separador de milhares 7" xfId="684"/>
    <cellStyle name="Separador de milhares 7 2" xfId="685"/>
    <cellStyle name="Separador de milhares 7 3" xfId="686"/>
    <cellStyle name="Separador de milhares 7 4" xfId="687"/>
    <cellStyle name="Separador de milhares 7 5" xfId="688"/>
    <cellStyle name="Separador de milhares 7 6" xfId="689"/>
    <cellStyle name="Separador de milhares 7 7" xfId="690"/>
    <cellStyle name="Separador de milhares 8" xfId="691"/>
    <cellStyle name="Separador de milhares 9" xfId="692"/>
    <cellStyle name="Sheet Title" xfId="365"/>
    <cellStyle name="Standard_workshop" xfId="366"/>
    <cellStyle name="Text Indent A" xfId="367"/>
    <cellStyle name="Text Indent B" xfId="368"/>
    <cellStyle name="Text Indent C" xfId="369"/>
    <cellStyle name="Texto de Aviso" xfId="370" builtinId="11" customBuiltin="1"/>
    <cellStyle name="Texto Explicativo" xfId="371" builtinId="53" customBuiltin="1"/>
    <cellStyle name="þ_x001d_ð&quot;&amp;Lý’&amp;Eý_x000b__x0008_¢_x000b__x000c__x0007__x0001__x0001_" xfId="372"/>
    <cellStyle name="Title" xfId="373"/>
    <cellStyle name="Titulo" xfId="374"/>
    <cellStyle name="Título 1 1" xfId="693"/>
    <cellStyle name="Titulo 2" xfId="530"/>
    <cellStyle name="Título 5" xfId="379"/>
    <cellStyle name="Titulo1" xfId="694"/>
    <cellStyle name="Titulo2" xfId="695"/>
    <cellStyle name="Total" xfId="380" builtinId="25" customBuiltin="1"/>
    <cellStyle name="uk" xfId="381"/>
    <cellStyle name="Un" xfId="382"/>
    <cellStyle name="Unprot" xfId="383"/>
    <cellStyle name="Unprot$" xfId="384"/>
    <cellStyle name="Unprot_data" xfId="385"/>
    <cellStyle name="Unprotect" xfId="386"/>
    <cellStyle name="V¡rgula" xfId="387"/>
    <cellStyle name="Vírgula" xfId="754" builtinId="3"/>
    <cellStyle name="Vírgula 10" xfId="696"/>
    <cellStyle name="Vírgula 10 2" xfId="697"/>
    <cellStyle name="Vírgula 10 2 2" xfId="759"/>
    <cellStyle name="Vírgula 11" xfId="698"/>
    <cellStyle name="Vírgula 12" xfId="699"/>
    <cellStyle name="Vírgula 12 2" xfId="700"/>
    <cellStyle name="Vírgula 12 2 2" xfId="701"/>
    <cellStyle name="Vírgula 13" xfId="702"/>
    <cellStyle name="Vírgula 14" xfId="703"/>
    <cellStyle name="Vírgula 15" xfId="704"/>
    <cellStyle name="Vírgula 16" xfId="705"/>
    <cellStyle name="Vírgula 17" xfId="794"/>
    <cellStyle name="Vírgula 18" xfId="756"/>
    <cellStyle name="Vírgula 2" xfId="389"/>
    <cellStyle name="Vírgula 2 2" xfId="434"/>
    <cellStyle name="Vírgula 2 2 2" xfId="547"/>
    <cellStyle name="Vírgula 2 3" xfId="562"/>
    <cellStyle name="Vírgula 2 3 2" xfId="774"/>
    <cellStyle name="Vírgula 3" xfId="390"/>
    <cellStyle name="Vírgula 3 2" xfId="706"/>
    <cellStyle name="Vírgula 3 2 2" xfId="781"/>
    <cellStyle name="Vírgula 3 3" xfId="707"/>
    <cellStyle name="Vírgula 3 4" xfId="708"/>
    <cellStyle name="Vírgula 3 4 2" xfId="709"/>
    <cellStyle name="Vírgula 3 4 3" xfId="559"/>
    <cellStyle name="Vírgula 3 5" xfId="710"/>
    <cellStyle name="Vírgula 3 6" xfId="711"/>
    <cellStyle name="Vírgula 3 7" xfId="712"/>
    <cellStyle name="Vírgula 3 8" xfId="713"/>
    <cellStyle name="Vírgula 3 8 2" xfId="714"/>
    <cellStyle name="Vírgula 3 8 3" xfId="715"/>
    <cellStyle name="Vírgula 4" xfId="391"/>
    <cellStyle name="Vírgula 4 2" xfId="531"/>
    <cellStyle name="Vírgula 5" xfId="392"/>
    <cellStyle name="Vírgula 5 2" xfId="393"/>
    <cellStyle name="Vírgula 5 2 2" xfId="533"/>
    <cellStyle name="Vírgula 5 3" xfId="394"/>
    <cellStyle name="Vírgula 5 3 2" xfId="534"/>
    <cellStyle name="Vírgula 5 4" xfId="532"/>
    <cellStyle name="Vírgula 6" xfId="716"/>
    <cellStyle name="Vírgula 6 2" xfId="717"/>
    <cellStyle name="Vírgula 6 2 2" xfId="718"/>
    <cellStyle name="Vírgula 6 2 2 2" xfId="719"/>
    <cellStyle name="Vírgula 6 2 3" xfId="720"/>
    <cellStyle name="Vírgula 6 3" xfId="721"/>
    <cellStyle name="Vírgula 7" xfId="722"/>
    <cellStyle name="Vírgula 7 2" xfId="723"/>
    <cellStyle name="Vírgula 7 2 2" xfId="724"/>
    <cellStyle name="Vírgula 8" xfId="725"/>
    <cellStyle name="Vírgula 9" xfId="726"/>
    <cellStyle name="Vírgula0" xfId="727"/>
    <cellStyle name="Vírgula0 2" xfId="728"/>
    <cellStyle name="Währung" xfId="395"/>
    <cellStyle name="Währung [0]_PERSONAL" xfId="396"/>
    <cellStyle name="Währung 10" xfId="397"/>
    <cellStyle name="Währung 2" xfId="398"/>
    <cellStyle name="Währung 2 2" xfId="729"/>
    <cellStyle name="Währung 3" xfId="399"/>
    <cellStyle name="Währung 4" xfId="400"/>
    <cellStyle name="Währung 5" xfId="401"/>
    <cellStyle name="Währung 6" xfId="402"/>
    <cellStyle name="Währung 7" xfId="403"/>
    <cellStyle name="Währung 8" xfId="404"/>
    <cellStyle name="Währung 9" xfId="405"/>
    <cellStyle name="Währung_PERSONAL" xfId="406"/>
    <cellStyle name="Warning Text" xfId="407"/>
  </cellStyles>
  <dxfs count="8">
    <dxf>
      <font>
        <color rgb="FF9C0006"/>
      </font>
      <fill>
        <patternFill>
          <bgColor rgb="FFFFC7CE"/>
        </patternFill>
      </fill>
    </dxf>
    <dxf>
      <font>
        <color rgb="FF9C0006"/>
      </font>
      <fill>
        <patternFill>
          <bgColor rgb="FFFFC7CE"/>
        </patternFill>
      </fill>
    </dxf>
    <dxf>
      <fill>
        <patternFill patternType="gray0625">
          <fgColor indexed="8"/>
          <bgColor indexed="51"/>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ill>
        <patternFill patternType="gray0625">
          <fgColor indexed="8"/>
          <bgColor indexed="51"/>
        </patternFill>
      </fill>
    </dxf>
    <dxf>
      <font>
        <i/>
        <condense val="0"/>
        <extend val="0"/>
        <color indexed="10"/>
      </font>
    </dxf>
  </dxfs>
  <tableStyles count="0"/>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8.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externalLink" Target="externalLinks/externalLink35.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20.xml"/><Relationship Id="rId54" Type="http://schemas.openxmlformats.org/officeDocument/2006/relationships/externalLink" Target="externalLinks/externalLink3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externalLink" Target="externalLinks/externalLink36.xml"/><Relationship Id="rId10" Type="http://schemas.openxmlformats.org/officeDocument/2006/relationships/worksheet" Target="worksheets/sheet10.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4516666666666668"/>
          <c:y val="3.240740740740740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1"/>
            </a:solidFill>
            <a:ln>
              <a:noFill/>
            </a:ln>
            <a:effectLst/>
          </c:spPr>
          <c:invertIfNegative val="0"/>
          <c:val>
            <c:numRef>
              <c:f>'CRONOGRAMA 4 ÁREAS'!$F$23:$Q$23</c:f>
              <c:numCache>
                <c:formatCode>#,##0.00</c:formatCode>
                <c:ptCount val="12"/>
                <c:pt idx="0">
                  <c:v>0</c:v>
                </c:pt>
                <c:pt idx="1">
                  <c:v>336342.92</c:v>
                </c:pt>
                <c:pt idx="2">
                  <c:v>1576225.9400000002</c:v>
                </c:pt>
                <c:pt idx="3">
                  <c:v>2618869.5599999996</c:v>
                </c:pt>
                <c:pt idx="4">
                  <c:v>1615529.3199999996</c:v>
                </c:pt>
                <c:pt idx="5">
                  <c:v>1295471.19</c:v>
                </c:pt>
                <c:pt idx="6">
                  <c:v>1590498.67</c:v>
                </c:pt>
                <c:pt idx="7">
                  <c:v>890310.09</c:v>
                </c:pt>
                <c:pt idx="8">
                  <c:v>440099.82999999996</c:v>
                </c:pt>
                <c:pt idx="9">
                  <c:v>386051.2300000001</c:v>
                </c:pt>
                <c:pt idx="10">
                  <c:v>262792.49</c:v>
                </c:pt>
                <c:pt idx="11">
                  <c:v>289515.76</c:v>
                </c:pt>
              </c:numCache>
            </c:numRef>
          </c:val>
          <c:extLst>
            <c:ext xmlns:c16="http://schemas.microsoft.com/office/drawing/2014/chart" uri="{C3380CC4-5D6E-409C-BE32-E72D297353CC}">
              <c16:uniqueId val="{00000000-ECD0-4261-8FAB-07512A07731A}"/>
            </c:ext>
          </c:extLst>
        </c:ser>
        <c:dLbls>
          <c:showLegendKey val="0"/>
          <c:showVal val="0"/>
          <c:showCatName val="0"/>
          <c:showSerName val="0"/>
          <c:showPercent val="0"/>
          <c:showBubbleSize val="0"/>
        </c:dLbls>
        <c:gapWidth val="219"/>
        <c:overlap val="-27"/>
        <c:axId val="431672328"/>
        <c:axId val="431672688"/>
      </c:barChart>
      <c:catAx>
        <c:axId val="431672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431672688"/>
        <c:crosses val="autoZero"/>
        <c:auto val="1"/>
        <c:lblAlgn val="ctr"/>
        <c:lblOffset val="100"/>
        <c:noMultiLvlLbl val="0"/>
      </c:catAx>
      <c:valAx>
        <c:axId val="43167268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431672328"/>
        <c:crosses val="autoZero"/>
        <c:crossBetween val="between"/>
      </c:valAx>
      <c:spPr>
        <a:no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drawing9.xml.rels><?xml version="1.0" encoding="UTF-8" standalone="yes"?>
<Relationships xmlns="http://schemas.openxmlformats.org/package/2006/relationships"><Relationship Id="rId1" Type="http://schemas.openxmlformats.org/officeDocument/2006/relationships/image" Target="../media/image7.emf"/></Relationships>
</file>

<file path=xl/drawings/_rels/drawing10.xml.rels><?xml version="1.0" encoding="UTF-8" standalone="yes"?>
<Relationships xmlns="http://schemas.openxmlformats.org/package/2006/relationships"><Relationship Id="rId1" Type="http://schemas.openxmlformats.org/officeDocument/2006/relationships/image" Target="../media/image7.emf"/></Relationships>
</file>

<file path=xl/drawings/_rels/drawing11.xml.rels><?xml version="1.0" encoding="UTF-8" standalone="yes"?>
<Relationships xmlns="http://schemas.openxmlformats.org/package/2006/relationships"><Relationship Id="rId1" Type="http://schemas.openxmlformats.org/officeDocument/2006/relationships/image" Target="../media/image7.emf"/></Relationships>
</file>

<file path=xl/drawings/_rels/drawing12.xml.rels><?xml version="1.0" encoding="UTF-8" standalone="yes"?>
<Relationships xmlns="http://schemas.openxmlformats.org/package/2006/relationships"><Relationship Id="rId1" Type="http://schemas.openxmlformats.org/officeDocument/2006/relationships/image" Target="../media/image7.emf"/></Relationships>
</file>

<file path=xl/drawings/_rels/drawing13.xml.rels><?xml version="1.0" encoding="UTF-8" standalone="yes"?>
<Relationships xmlns="http://schemas.openxmlformats.org/package/2006/relationships"><Relationship Id="rId1" Type="http://schemas.openxmlformats.org/officeDocument/2006/relationships/image" Target="../media/image7.emf"/></Relationships>
</file>

<file path=xl/drawings/_rels/drawing14.xml.rels><?xml version="1.0" encoding="UTF-8" standalone="yes"?>
<Relationships xmlns="http://schemas.openxmlformats.org/package/2006/relationships"><Relationship Id="rId1" Type="http://schemas.openxmlformats.org/officeDocument/2006/relationships/image" Target="../media/image7.emf"/></Relationships>
</file>

<file path=xl/drawings/_rels/drawing15.xml.rels><?xml version="1.0" encoding="UTF-8" standalone="yes"?>
<Relationships xmlns="http://schemas.openxmlformats.org/package/2006/relationships"><Relationship Id="rId1" Type="http://schemas.openxmlformats.org/officeDocument/2006/relationships/image" Target="../media/image7.emf"/></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227820</xdr:colOff>
      <xdr:row>1</xdr:row>
      <xdr:rowOff>94551</xdr:rowOff>
    </xdr:from>
    <xdr:to>
      <xdr:col>2</xdr:col>
      <xdr:colOff>341401</xdr:colOff>
      <xdr:row>1</xdr:row>
      <xdr:rowOff>929554</xdr:rowOff>
    </xdr:to>
    <xdr:pic>
      <xdr:nvPicPr>
        <xdr:cNvPr id="3" name="Imagem 2">
          <a:extLst>
            <a:ext uri="{FF2B5EF4-FFF2-40B4-BE49-F238E27FC236}">
              <a16:creationId xmlns:a16="http://schemas.microsoft.com/office/drawing/2014/main" id="{45B34202-2724-4C78-BD2E-36565EAB45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8761" y="307463"/>
          <a:ext cx="1424669" cy="835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31751</xdr:colOff>
      <xdr:row>1</xdr:row>
      <xdr:rowOff>222250</xdr:rowOff>
    </xdr:from>
    <xdr:to>
      <xdr:col>8</xdr:col>
      <xdr:colOff>1079065</xdr:colOff>
      <xdr:row>1</xdr:row>
      <xdr:rowOff>836084</xdr:rowOff>
    </xdr:to>
    <xdr:pic>
      <xdr:nvPicPr>
        <xdr:cNvPr id="2" name="Imagem 1">
          <a:extLst>
            <a:ext uri="{FF2B5EF4-FFF2-40B4-BE49-F238E27FC236}">
              <a16:creationId xmlns:a16="http://schemas.microsoft.com/office/drawing/2014/main" id="{065BFE2A-B480-44FE-8F12-6BB2EB1113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76076" y="422275"/>
          <a:ext cx="1047314" cy="613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31751</xdr:colOff>
      <xdr:row>1</xdr:row>
      <xdr:rowOff>222250</xdr:rowOff>
    </xdr:from>
    <xdr:to>
      <xdr:col>8</xdr:col>
      <xdr:colOff>1079065</xdr:colOff>
      <xdr:row>1</xdr:row>
      <xdr:rowOff>836084</xdr:rowOff>
    </xdr:to>
    <xdr:pic>
      <xdr:nvPicPr>
        <xdr:cNvPr id="5" name="Imagem 4">
          <a:extLst>
            <a:ext uri="{FF2B5EF4-FFF2-40B4-BE49-F238E27FC236}">
              <a16:creationId xmlns:a16="http://schemas.microsoft.com/office/drawing/2014/main" id="{5895CD30-C151-439F-A72B-3F5B6934E1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44251" y="381000"/>
          <a:ext cx="1047314" cy="613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78440</xdr:colOff>
      <xdr:row>1</xdr:row>
      <xdr:rowOff>67236</xdr:rowOff>
    </xdr:from>
    <xdr:to>
      <xdr:col>2</xdr:col>
      <xdr:colOff>897992</xdr:colOff>
      <xdr:row>1</xdr:row>
      <xdr:rowOff>902239</xdr:rowOff>
    </xdr:to>
    <xdr:pic>
      <xdr:nvPicPr>
        <xdr:cNvPr id="2" name="Imagem 1">
          <a:extLst>
            <a:ext uri="{FF2B5EF4-FFF2-40B4-BE49-F238E27FC236}">
              <a16:creationId xmlns:a16="http://schemas.microsoft.com/office/drawing/2014/main" id="{33C597F3-169F-4294-8C7B-FF036E9D06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8040" y="267261"/>
          <a:ext cx="1429152" cy="835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180975</xdr:colOff>
      <xdr:row>28</xdr:row>
      <xdr:rowOff>9525</xdr:rowOff>
    </xdr:from>
    <xdr:to>
      <xdr:col>9</xdr:col>
      <xdr:colOff>428625</xdr:colOff>
      <xdr:row>42</xdr:row>
      <xdr:rowOff>85725</xdr:rowOff>
    </xdr:to>
    <xdr:graphicFrame macro="">
      <xdr:nvGraphicFramePr>
        <xdr:cNvPr id="3" name="Gráfico 2">
          <a:extLst>
            <a:ext uri="{FF2B5EF4-FFF2-40B4-BE49-F238E27FC236}">
              <a16:creationId xmlns:a16="http://schemas.microsoft.com/office/drawing/2014/main" id="{7E773B1D-B51F-E200-D7F6-480C0BA2F6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76200</xdr:colOff>
      <xdr:row>2</xdr:row>
      <xdr:rowOff>19050</xdr:rowOff>
    </xdr:from>
    <xdr:to>
      <xdr:col>1</xdr:col>
      <xdr:colOff>1228725</xdr:colOff>
      <xdr:row>2</xdr:row>
      <xdr:rowOff>694549</xdr:rowOff>
    </xdr:to>
    <xdr:pic>
      <xdr:nvPicPr>
        <xdr:cNvPr id="3" name="Imagem 2">
          <a:extLst>
            <a:ext uri="{FF2B5EF4-FFF2-40B4-BE49-F238E27FC236}">
              <a16:creationId xmlns:a16="http://schemas.microsoft.com/office/drawing/2014/main" id="{EBD6BF1E-9E33-4D3D-BABC-112992C675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352425"/>
          <a:ext cx="1152525" cy="675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63501</xdr:colOff>
      <xdr:row>936</xdr:row>
      <xdr:rowOff>84668</xdr:rowOff>
    </xdr:from>
    <xdr:to>
      <xdr:col>2</xdr:col>
      <xdr:colOff>391585</xdr:colOff>
      <xdr:row>936</xdr:row>
      <xdr:rowOff>680149</xdr:rowOff>
    </xdr:to>
    <xdr:pic>
      <xdr:nvPicPr>
        <xdr:cNvPr id="3" name="Imagem 2">
          <a:extLst>
            <a:ext uri="{FF2B5EF4-FFF2-40B4-BE49-F238E27FC236}">
              <a16:creationId xmlns:a16="http://schemas.microsoft.com/office/drawing/2014/main" id="{8A778FB6-6B3D-40DB-9176-303D3DD63A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168" y="254001"/>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63501</xdr:colOff>
      <xdr:row>989</xdr:row>
      <xdr:rowOff>84668</xdr:rowOff>
    </xdr:from>
    <xdr:ext cx="1016000" cy="595481"/>
    <xdr:pic>
      <xdr:nvPicPr>
        <xdr:cNvPr id="2" name="Imagem 1">
          <a:extLst>
            <a:ext uri="{FF2B5EF4-FFF2-40B4-BE49-F238E27FC236}">
              <a16:creationId xmlns:a16="http://schemas.microsoft.com/office/drawing/2014/main" id="{3C780E24-FD65-411E-856A-661FFED560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168" y="254001"/>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896</xdr:row>
      <xdr:rowOff>84668</xdr:rowOff>
    </xdr:from>
    <xdr:ext cx="1016000" cy="595481"/>
    <xdr:pic>
      <xdr:nvPicPr>
        <xdr:cNvPr id="4" name="Imagem 3">
          <a:extLst>
            <a:ext uri="{FF2B5EF4-FFF2-40B4-BE49-F238E27FC236}">
              <a16:creationId xmlns:a16="http://schemas.microsoft.com/office/drawing/2014/main" id="{1ABC4904-08A6-4478-BD56-7ABE60ECDE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168" y="10604501"/>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778</xdr:row>
      <xdr:rowOff>84668</xdr:rowOff>
    </xdr:from>
    <xdr:ext cx="1016000" cy="595481"/>
    <xdr:pic>
      <xdr:nvPicPr>
        <xdr:cNvPr id="5" name="Imagem 4">
          <a:extLst>
            <a:ext uri="{FF2B5EF4-FFF2-40B4-BE49-F238E27FC236}">
              <a16:creationId xmlns:a16="http://schemas.microsoft.com/office/drawing/2014/main" id="{080526EE-7115-4119-8E54-79E2961580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168" y="28257501"/>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738</xdr:row>
      <xdr:rowOff>84668</xdr:rowOff>
    </xdr:from>
    <xdr:ext cx="1016000" cy="595481"/>
    <xdr:pic>
      <xdr:nvPicPr>
        <xdr:cNvPr id="7" name="Imagem 6">
          <a:extLst>
            <a:ext uri="{FF2B5EF4-FFF2-40B4-BE49-F238E27FC236}">
              <a16:creationId xmlns:a16="http://schemas.microsoft.com/office/drawing/2014/main" id="{F504B5A9-70F2-4743-8CD0-4AB9706A96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168" y="412751"/>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818</xdr:row>
      <xdr:rowOff>84668</xdr:rowOff>
    </xdr:from>
    <xdr:ext cx="1016000" cy="595481"/>
    <xdr:pic>
      <xdr:nvPicPr>
        <xdr:cNvPr id="8" name="Imagem 7">
          <a:extLst>
            <a:ext uri="{FF2B5EF4-FFF2-40B4-BE49-F238E27FC236}">
              <a16:creationId xmlns:a16="http://schemas.microsoft.com/office/drawing/2014/main" id="{1AE9E5EE-7637-46D6-8556-1FFE4596EE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168" y="11176001"/>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858</xdr:row>
      <xdr:rowOff>84668</xdr:rowOff>
    </xdr:from>
    <xdr:ext cx="1016000" cy="595481"/>
    <xdr:pic>
      <xdr:nvPicPr>
        <xdr:cNvPr id="9" name="Imagem 8">
          <a:extLst>
            <a:ext uri="{FF2B5EF4-FFF2-40B4-BE49-F238E27FC236}">
              <a16:creationId xmlns:a16="http://schemas.microsoft.com/office/drawing/2014/main" id="{CC152B26-15EC-4FBB-86C0-7ED7FD2D07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168" y="22098001"/>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xdr:row>
      <xdr:rowOff>84668</xdr:rowOff>
    </xdr:from>
    <xdr:ext cx="1016000" cy="595481"/>
    <xdr:pic>
      <xdr:nvPicPr>
        <xdr:cNvPr id="6" name="Imagem 5">
          <a:extLst>
            <a:ext uri="{FF2B5EF4-FFF2-40B4-BE49-F238E27FC236}">
              <a16:creationId xmlns:a16="http://schemas.microsoft.com/office/drawing/2014/main" id="{78550715-3F5D-42E8-95AA-5CA5D728EE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51" y="4942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44</xdr:row>
      <xdr:rowOff>84668</xdr:rowOff>
    </xdr:from>
    <xdr:ext cx="1016000" cy="595481"/>
    <xdr:pic>
      <xdr:nvPicPr>
        <xdr:cNvPr id="10" name="Imagem 9">
          <a:extLst>
            <a:ext uri="{FF2B5EF4-FFF2-40B4-BE49-F238E27FC236}">
              <a16:creationId xmlns:a16="http://schemas.microsoft.com/office/drawing/2014/main" id="{0B52C042-1656-4347-87D6-8895E0ABE0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51" y="101240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91</xdr:row>
      <xdr:rowOff>84668</xdr:rowOff>
    </xdr:from>
    <xdr:ext cx="1016000" cy="595481"/>
    <xdr:pic>
      <xdr:nvPicPr>
        <xdr:cNvPr id="11" name="Imagem 10">
          <a:extLst>
            <a:ext uri="{FF2B5EF4-FFF2-40B4-BE49-F238E27FC236}">
              <a16:creationId xmlns:a16="http://schemas.microsoft.com/office/drawing/2014/main" id="{01AA89DE-B92D-40A7-B50D-44F9B4E4E0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51" y="1993476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140</xdr:row>
      <xdr:rowOff>84668</xdr:rowOff>
    </xdr:from>
    <xdr:ext cx="1016000" cy="595481"/>
    <xdr:pic>
      <xdr:nvPicPr>
        <xdr:cNvPr id="12" name="Imagem 11">
          <a:extLst>
            <a:ext uri="{FF2B5EF4-FFF2-40B4-BE49-F238E27FC236}">
              <a16:creationId xmlns:a16="http://schemas.microsoft.com/office/drawing/2014/main" id="{27A2855E-7C3C-4A17-ADED-3383F48AAC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51" y="299455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189</xdr:row>
      <xdr:rowOff>84668</xdr:rowOff>
    </xdr:from>
    <xdr:ext cx="1016000" cy="595481"/>
    <xdr:pic>
      <xdr:nvPicPr>
        <xdr:cNvPr id="13" name="Imagem 12">
          <a:extLst>
            <a:ext uri="{FF2B5EF4-FFF2-40B4-BE49-F238E27FC236}">
              <a16:creationId xmlns:a16="http://schemas.microsoft.com/office/drawing/2014/main" id="{DBA51DD8-5964-4983-B4E0-C0B295AD3F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51" y="399563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238</xdr:row>
      <xdr:rowOff>84668</xdr:rowOff>
    </xdr:from>
    <xdr:ext cx="1016000" cy="595481"/>
    <xdr:pic>
      <xdr:nvPicPr>
        <xdr:cNvPr id="14" name="Imagem 13">
          <a:extLst>
            <a:ext uri="{FF2B5EF4-FFF2-40B4-BE49-F238E27FC236}">
              <a16:creationId xmlns:a16="http://schemas.microsoft.com/office/drawing/2014/main" id="{82C314F8-ABBE-44B1-A686-4912FA479E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51" y="499670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287</xdr:row>
      <xdr:rowOff>84668</xdr:rowOff>
    </xdr:from>
    <xdr:ext cx="1016000" cy="595481"/>
    <xdr:pic>
      <xdr:nvPicPr>
        <xdr:cNvPr id="15" name="Imagem 14">
          <a:extLst>
            <a:ext uri="{FF2B5EF4-FFF2-40B4-BE49-F238E27FC236}">
              <a16:creationId xmlns:a16="http://schemas.microsoft.com/office/drawing/2014/main" id="{EB14A32B-587A-4E14-9F1C-5F956BF610D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51" y="5997786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338</xdr:row>
      <xdr:rowOff>84668</xdr:rowOff>
    </xdr:from>
    <xdr:ext cx="1016000" cy="595481"/>
    <xdr:pic>
      <xdr:nvPicPr>
        <xdr:cNvPr id="16" name="Imagem 15">
          <a:extLst>
            <a:ext uri="{FF2B5EF4-FFF2-40B4-BE49-F238E27FC236}">
              <a16:creationId xmlns:a16="http://schemas.microsoft.com/office/drawing/2014/main" id="{7B09D46A-45FA-4072-B752-DB29E9CDB9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51" y="7018866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384</xdr:row>
      <xdr:rowOff>84668</xdr:rowOff>
    </xdr:from>
    <xdr:ext cx="1016000" cy="595481"/>
    <xdr:pic>
      <xdr:nvPicPr>
        <xdr:cNvPr id="17" name="Imagem 16">
          <a:extLst>
            <a:ext uri="{FF2B5EF4-FFF2-40B4-BE49-F238E27FC236}">
              <a16:creationId xmlns:a16="http://schemas.microsoft.com/office/drawing/2014/main" id="{B0BB53DF-87A1-4635-942F-37D5F3A397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51" y="802184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426</xdr:row>
      <xdr:rowOff>84668</xdr:rowOff>
    </xdr:from>
    <xdr:ext cx="1016000" cy="595481"/>
    <xdr:pic>
      <xdr:nvPicPr>
        <xdr:cNvPr id="18" name="Imagem 17">
          <a:extLst>
            <a:ext uri="{FF2B5EF4-FFF2-40B4-BE49-F238E27FC236}">
              <a16:creationId xmlns:a16="http://schemas.microsoft.com/office/drawing/2014/main" id="{C3B85FFC-7C6D-41A8-9839-FC81B5EED5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51" y="904292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468</xdr:row>
      <xdr:rowOff>84668</xdr:rowOff>
    </xdr:from>
    <xdr:ext cx="1016000" cy="595481"/>
    <xdr:pic>
      <xdr:nvPicPr>
        <xdr:cNvPr id="19" name="Imagem 18">
          <a:extLst>
            <a:ext uri="{FF2B5EF4-FFF2-40B4-BE49-F238E27FC236}">
              <a16:creationId xmlns:a16="http://schemas.microsoft.com/office/drawing/2014/main" id="{38E2101D-3AA9-469E-806F-3712F794D5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51" y="1006400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510</xdr:row>
      <xdr:rowOff>84668</xdr:rowOff>
    </xdr:from>
    <xdr:ext cx="1016000" cy="595481"/>
    <xdr:pic>
      <xdr:nvPicPr>
        <xdr:cNvPr id="20" name="Imagem 19">
          <a:extLst>
            <a:ext uri="{FF2B5EF4-FFF2-40B4-BE49-F238E27FC236}">
              <a16:creationId xmlns:a16="http://schemas.microsoft.com/office/drawing/2014/main" id="{8D13C976-D43E-4393-BA06-E3537DF4CA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51" y="1108508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552</xdr:row>
      <xdr:rowOff>84668</xdr:rowOff>
    </xdr:from>
    <xdr:ext cx="1016000" cy="595481"/>
    <xdr:pic>
      <xdr:nvPicPr>
        <xdr:cNvPr id="21" name="Imagem 20">
          <a:extLst>
            <a:ext uri="{FF2B5EF4-FFF2-40B4-BE49-F238E27FC236}">
              <a16:creationId xmlns:a16="http://schemas.microsoft.com/office/drawing/2014/main" id="{965C8BA0-541E-49EB-AD2D-4C047AE91D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51" y="1210616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594</xdr:row>
      <xdr:rowOff>84668</xdr:rowOff>
    </xdr:from>
    <xdr:ext cx="1016000" cy="595481"/>
    <xdr:pic>
      <xdr:nvPicPr>
        <xdr:cNvPr id="22" name="Imagem 21">
          <a:extLst>
            <a:ext uri="{FF2B5EF4-FFF2-40B4-BE49-F238E27FC236}">
              <a16:creationId xmlns:a16="http://schemas.microsoft.com/office/drawing/2014/main" id="{0B8036E1-2A17-4214-B719-F164D6605A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51" y="1314629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636</xdr:row>
      <xdr:rowOff>84668</xdr:rowOff>
    </xdr:from>
    <xdr:ext cx="1016000" cy="595481"/>
    <xdr:pic>
      <xdr:nvPicPr>
        <xdr:cNvPr id="23" name="Imagem 22">
          <a:extLst>
            <a:ext uri="{FF2B5EF4-FFF2-40B4-BE49-F238E27FC236}">
              <a16:creationId xmlns:a16="http://schemas.microsoft.com/office/drawing/2014/main" id="{08B34DD5-377A-44E8-87B6-8CD1281611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4051" y="1416737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678</xdr:row>
      <xdr:rowOff>84668</xdr:rowOff>
    </xdr:from>
    <xdr:ext cx="800099" cy="468941"/>
    <xdr:pic>
      <xdr:nvPicPr>
        <xdr:cNvPr id="24" name="Imagem 23">
          <a:extLst>
            <a:ext uri="{FF2B5EF4-FFF2-40B4-BE49-F238E27FC236}">
              <a16:creationId xmlns:a16="http://schemas.microsoft.com/office/drawing/2014/main" id="{5ADA932F-EAAF-4CC5-8F7E-E21EA9A2313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3101" y="179332468"/>
          <a:ext cx="800099" cy="4689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1897</xdr:row>
      <xdr:rowOff>84668</xdr:rowOff>
    </xdr:from>
    <xdr:ext cx="1016000" cy="595481"/>
    <xdr:pic>
      <xdr:nvPicPr>
        <xdr:cNvPr id="25" name="Imagem 24">
          <a:extLst>
            <a:ext uri="{FF2B5EF4-FFF2-40B4-BE49-F238E27FC236}">
              <a16:creationId xmlns:a16="http://schemas.microsoft.com/office/drawing/2014/main" id="{8EEB996F-13DC-41D6-AA6F-8627262206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4751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1939</xdr:row>
      <xdr:rowOff>84668</xdr:rowOff>
    </xdr:from>
    <xdr:ext cx="1016000" cy="595481"/>
    <xdr:pic>
      <xdr:nvPicPr>
        <xdr:cNvPr id="26" name="Imagem 25">
          <a:extLst>
            <a:ext uri="{FF2B5EF4-FFF2-40B4-BE49-F238E27FC236}">
              <a16:creationId xmlns:a16="http://schemas.microsoft.com/office/drawing/2014/main" id="{07954F75-4087-4A50-B635-B7B6C5C7EC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11431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1986</xdr:row>
      <xdr:rowOff>84668</xdr:rowOff>
    </xdr:from>
    <xdr:ext cx="1016000" cy="595481"/>
    <xdr:pic>
      <xdr:nvPicPr>
        <xdr:cNvPr id="27" name="Imagem 26">
          <a:extLst>
            <a:ext uri="{FF2B5EF4-FFF2-40B4-BE49-F238E27FC236}">
              <a16:creationId xmlns:a16="http://schemas.microsoft.com/office/drawing/2014/main" id="{0A171475-B963-4374-8C6B-604E11BA0A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2378286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2035</xdr:row>
      <xdr:rowOff>84668</xdr:rowOff>
    </xdr:from>
    <xdr:ext cx="1016000" cy="595481"/>
    <xdr:pic>
      <xdr:nvPicPr>
        <xdr:cNvPr id="28" name="Imagem 27">
          <a:extLst>
            <a:ext uri="{FF2B5EF4-FFF2-40B4-BE49-F238E27FC236}">
              <a16:creationId xmlns:a16="http://schemas.microsoft.com/office/drawing/2014/main" id="{F7C7F444-AFE9-4C83-80BC-934510F84E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369940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2084</xdr:row>
      <xdr:rowOff>84668</xdr:rowOff>
    </xdr:from>
    <xdr:ext cx="1016000" cy="595481"/>
    <xdr:pic>
      <xdr:nvPicPr>
        <xdr:cNvPr id="29" name="Imagem 28">
          <a:extLst>
            <a:ext uri="{FF2B5EF4-FFF2-40B4-BE49-F238E27FC236}">
              <a16:creationId xmlns:a16="http://schemas.microsoft.com/office/drawing/2014/main" id="{DF64FE57-08D1-406D-AFC2-032252221C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502052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2133</xdr:row>
      <xdr:rowOff>84668</xdr:rowOff>
    </xdr:from>
    <xdr:ext cx="1016000" cy="595481"/>
    <xdr:pic>
      <xdr:nvPicPr>
        <xdr:cNvPr id="30" name="Imagem 29">
          <a:extLst>
            <a:ext uri="{FF2B5EF4-FFF2-40B4-BE49-F238E27FC236}">
              <a16:creationId xmlns:a16="http://schemas.microsoft.com/office/drawing/2014/main" id="{21D74D13-194E-4D79-8578-3AA5BE50DE2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634163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2182</xdr:row>
      <xdr:rowOff>84668</xdr:rowOff>
    </xdr:from>
    <xdr:ext cx="1016000" cy="595481"/>
    <xdr:pic>
      <xdr:nvPicPr>
        <xdr:cNvPr id="31" name="Imagem 30">
          <a:extLst>
            <a:ext uri="{FF2B5EF4-FFF2-40B4-BE49-F238E27FC236}">
              <a16:creationId xmlns:a16="http://schemas.microsoft.com/office/drawing/2014/main" id="{3C935290-A8C7-441E-ADA6-C7479F71A5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7662756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2233</xdr:row>
      <xdr:rowOff>84668</xdr:rowOff>
    </xdr:from>
    <xdr:ext cx="1016000" cy="595481"/>
    <xdr:pic>
      <xdr:nvPicPr>
        <xdr:cNvPr id="32" name="Imagem 31">
          <a:extLst>
            <a:ext uri="{FF2B5EF4-FFF2-40B4-BE49-F238E27FC236}">
              <a16:creationId xmlns:a16="http://schemas.microsoft.com/office/drawing/2014/main" id="{AA1411EA-2094-4E3E-B6E8-265401BCFD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902197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2279</xdr:row>
      <xdr:rowOff>84668</xdr:rowOff>
    </xdr:from>
    <xdr:ext cx="1016000" cy="595481"/>
    <xdr:pic>
      <xdr:nvPicPr>
        <xdr:cNvPr id="33" name="Imagem 32">
          <a:extLst>
            <a:ext uri="{FF2B5EF4-FFF2-40B4-BE49-F238E27FC236}">
              <a16:creationId xmlns:a16="http://schemas.microsoft.com/office/drawing/2014/main" id="{6AD9BDBB-1E4D-487B-8188-71A3237794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024784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2321</xdr:row>
      <xdr:rowOff>84668</xdr:rowOff>
    </xdr:from>
    <xdr:ext cx="1016000" cy="595481"/>
    <xdr:pic>
      <xdr:nvPicPr>
        <xdr:cNvPr id="34" name="Imagem 33">
          <a:extLst>
            <a:ext uri="{FF2B5EF4-FFF2-40B4-BE49-F238E27FC236}">
              <a16:creationId xmlns:a16="http://schemas.microsoft.com/office/drawing/2014/main" id="{60205DEF-A8BA-4324-BE23-8F83102705B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133369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2363</xdr:row>
      <xdr:rowOff>84668</xdr:rowOff>
    </xdr:from>
    <xdr:ext cx="1016000" cy="595481"/>
    <xdr:pic>
      <xdr:nvPicPr>
        <xdr:cNvPr id="35" name="Imagem 34">
          <a:extLst>
            <a:ext uri="{FF2B5EF4-FFF2-40B4-BE49-F238E27FC236}">
              <a16:creationId xmlns:a16="http://schemas.microsoft.com/office/drawing/2014/main" id="{22DE2898-2CA7-4193-8922-30D58F599A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240049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2405</xdr:row>
      <xdr:rowOff>84668</xdr:rowOff>
    </xdr:from>
    <xdr:ext cx="1016000" cy="595481"/>
    <xdr:pic>
      <xdr:nvPicPr>
        <xdr:cNvPr id="36" name="Imagem 35">
          <a:extLst>
            <a:ext uri="{FF2B5EF4-FFF2-40B4-BE49-F238E27FC236}">
              <a16:creationId xmlns:a16="http://schemas.microsoft.com/office/drawing/2014/main" id="{D4C2AC3A-2163-4BDF-9FE8-5ACE3BCB2C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346729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2447</xdr:row>
      <xdr:rowOff>84668</xdr:rowOff>
    </xdr:from>
    <xdr:ext cx="1016000" cy="595481"/>
    <xdr:pic>
      <xdr:nvPicPr>
        <xdr:cNvPr id="37" name="Imagem 36">
          <a:extLst>
            <a:ext uri="{FF2B5EF4-FFF2-40B4-BE49-F238E27FC236}">
              <a16:creationId xmlns:a16="http://schemas.microsoft.com/office/drawing/2014/main" id="{7CBF08C7-48BB-40B2-88E8-AFF3333874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455314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2489</xdr:row>
      <xdr:rowOff>84668</xdr:rowOff>
    </xdr:from>
    <xdr:ext cx="1016000" cy="595481"/>
    <xdr:pic>
      <xdr:nvPicPr>
        <xdr:cNvPr id="38" name="Imagem 37">
          <a:extLst>
            <a:ext uri="{FF2B5EF4-FFF2-40B4-BE49-F238E27FC236}">
              <a16:creationId xmlns:a16="http://schemas.microsoft.com/office/drawing/2014/main" id="{58E4A472-F94B-498E-A62E-E0E1BC0E80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569614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2531</xdr:row>
      <xdr:rowOff>84668</xdr:rowOff>
    </xdr:from>
    <xdr:ext cx="1016000" cy="595481"/>
    <xdr:pic>
      <xdr:nvPicPr>
        <xdr:cNvPr id="39" name="Imagem 38">
          <a:extLst>
            <a:ext uri="{FF2B5EF4-FFF2-40B4-BE49-F238E27FC236}">
              <a16:creationId xmlns:a16="http://schemas.microsoft.com/office/drawing/2014/main" id="{CF4174A7-B004-4666-8A7C-BC1572A74C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680104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2573</xdr:row>
      <xdr:rowOff>84668</xdr:rowOff>
    </xdr:from>
    <xdr:ext cx="1016000" cy="595481"/>
    <xdr:pic>
      <xdr:nvPicPr>
        <xdr:cNvPr id="40" name="Imagem 39">
          <a:extLst>
            <a:ext uri="{FF2B5EF4-FFF2-40B4-BE49-F238E27FC236}">
              <a16:creationId xmlns:a16="http://schemas.microsoft.com/office/drawing/2014/main" id="{AACBC5B0-A448-4EED-84B4-FFA12CF8E7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794404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148166</xdr:colOff>
      <xdr:row>2670</xdr:row>
      <xdr:rowOff>116417</xdr:rowOff>
    </xdr:from>
    <xdr:ext cx="1016000" cy="595481"/>
    <xdr:pic>
      <xdr:nvPicPr>
        <xdr:cNvPr id="42" name="Imagem 41">
          <a:extLst>
            <a:ext uri="{FF2B5EF4-FFF2-40B4-BE49-F238E27FC236}">
              <a16:creationId xmlns:a16="http://schemas.microsoft.com/office/drawing/2014/main" id="{B1979C95-745E-4FF7-AB37-B2A9CE6862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7766" y="214838492"/>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148166</xdr:colOff>
      <xdr:row>2635</xdr:row>
      <xdr:rowOff>116417</xdr:rowOff>
    </xdr:from>
    <xdr:ext cx="1016000" cy="595481"/>
    <xdr:pic>
      <xdr:nvPicPr>
        <xdr:cNvPr id="43" name="Imagem 42">
          <a:extLst>
            <a:ext uri="{FF2B5EF4-FFF2-40B4-BE49-F238E27FC236}">
              <a16:creationId xmlns:a16="http://schemas.microsoft.com/office/drawing/2014/main" id="{8C8B41C8-1AD7-4F9F-AC64-F06B5F64BD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7766" y="206427917"/>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2723</xdr:row>
      <xdr:rowOff>84668</xdr:rowOff>
    </xdr:from>
    <xdr:ext cx="1016000" cy="595481"/>
    <xdr:pic>
      <xdr:nvPicPr>
        <xdr:cNvPr id="44" name="Imagem 43">
          <a:extLst>
            <a:ext uri="{FF2B5EF4-FFF2-40B4-BE49-F238E27FC236}">
              <a16:creationId xmlns:a16="http://schemas.microsoft.com/office/drawing/2014/main" id="{F7FC1358-E9DC-4D1B-B42D-5F1F13034F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4942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2765</xdr:row>
      <xdr:rowOff>84668</xdr:rowOff>
    </xdr:from>
    <xdr:ext cx="1016000" cy="595481"/>
    <xdr:pic>
      <xdr:nvPicPr>
        <xdr:cNvPr id="45" name="Imagem 44">
          <a:extLst>
            <a:ext uri="{FF2B5EF4-FFF2-40B4-BE49-F238E27FC236}">
              <a16:creationId xmlns:a16="http://schemas.microsoft.com/office/drawing/2014/main" id="{29A35DDA-5A2C-4ADB-9F6F-ECC0BA3E0C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13813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2812</xdr:row>
      <xdr:rowOff>84668</xdr:rowOff>
    </xdr:from>
    <xdr:ext cx="1016000" cy="595481"/>
    <xdr:pic>
      <xdr:nvPicPr>
        <xdr:cNvPr id="46" name="Imagem 45">
          <a:extLst>
            <a:ext uri="{FF2B5EF4-FFF2-40B4-BE49-F238E27FC236}">
              <a16:creationId xmlns:a16="http://schemas.microsoft.com/office/drawing/2014/main" id="{49C31504-7989-4909-A892-42B4934A45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244591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2861</xdr:row>
      <xdr:rowOff>84668</xdr:rowOff>
    </xdr:from>
    <xdr:ext cx="1016000" cy="595481"/>
    <xdr:pic>
      <xdr:nvPicPr>
        <xdr:cNvPr id="47" name="Imagem 46">
          <a:extLst>
            <a:ext uri="{FF2B5EF4-FFF2-40B4-BE49-F238E27FC236}">
              <a16:creationId xmlns:a16="http://schemas.microsoft.com/office/drawing/2014/main" id="{07233C51-C1BE-4875-86BC-01939FA863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379370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2910</xdr:row>
      <xdr:rowOff>84668</xdr:rowOff>
    </xdr:from>
    <xdr:ext cx="1016000" cy="595481"/>
    <xdr:pic>
      <xdr:nvPicPr>
        <xdr:cNvPr id="48" name="Imagem 47">
          <a:extLst>
            <a:ext uri="{FF2B5EF4-FFF2-40B4-BE49-F238E27FC236}">
              <a16:creationId xmlns:a16="http://schemas.microsoft.com/office/drawing/2014/main" id="{0F148E96-DE36-41A7-99A3-97EACC6D9BD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514148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2959</xdr:row>
      <xdr:rowOff>84668</xdr:rowOff>
    </xdr:from>
    <xdr:ext cx="1016000" cy="595481"/>
    <xdr:pic>
      <xdr:nvPicPr>
        <xdr:cNvPr id="49" name="Imagem 48">
          <a:extLst>
            <a:ext uri="{FF2B5EF4-FFF2-40B4-BE49-F238E27FC236}">
              <a16:creationId xmlns:a16="http://schemas.microsoft.com/office/drawing/2014/main" id="{C55F0D00-680B-47B3-937F-098BA195B4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6489276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3008</xdr:row>
      <xdr:rowOff>84668</xdr:rowOff>
    </xdr:from>
    <xdr:ext cx="1016000" cy="595481"/>
    <xdr:pic>
      <xdr:nvPicPr>
        <xdr:cNvPr id="50" name="Imagem 49">
          <a:extLst>
            <a:ext uri="{FF2B5EF4-FFF2-40B4-BE49-F238E27FC236}">
              <a16:creationId xmlns:a16="http://schemas.microsoft.com/office/drawing/2014/main" id="{B92A8FD3-A7DC-4579-98F6-7EEF8A58A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783706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3059</xdr:row>
      <xdr:rowOff>84668</xdr:rowOff>
    </xdr:from>
    <xdr:ext cx="1016000" cy="595481"/>
    <xdr:pic>
      <xdr:nvPicPr>
        <xdr:cNvPr id="51" name="Imagem 50">
          <a:extLst>
            <a:ext uri="{FF2B5EF4-FFF2-40B4-BE49-F238E27FC236}">
              <a16:creationId xmlns:a16="http://schemas.microsoft.com/office/drawing/2014/main" id="{972F03BF-FFCD-4987-B667-F4B1B62383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9224856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3105</xdr:row>
      <xdr:rowOff>84668</xdr:rowOff>
    </xdr:from>
    <xdr:ext cx="1016000" cy="595481"/>
    <xdr:pic>
      <xdr:nvPicPr>
        <xdr:cNvPr id="52" name="Imagem 51">
          <a:extLst>
            <a:ext uri="{FF2B5EF4-FFF2-40B4-BE49-F238E27FC236}">
              <a16:creationId xmlns:a16="http://schemas.microsoft.com/office/drawing/2014/main" id="{AC4AB1B8-4563-4943-8693-B40D593184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047548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3147</xdr:row>
      <xdr:rowOff>84668</xdr:rowOff>
    </xdr:from>
    <xdr:ext cx="1016000" cy="595481"/>
    <xdr:pic>
      <xdr:nvPicPr>
        <xdr:cNvPr id="53" name="Imagem 52">
          <a:extLst>
            <a:ext uri="{FF2B5EF4-FFF2-40B4-BE49-F238E27FC236}">
              <a16:creationId xmlns:a16="http://schemas.microsoft.com/office/drawing/2014/main" id="{723517F4-3C3D-4DD7-97C8-F3CB086EE9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158229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3189</xdr:row>
      <xdr:rowOff>84668</xdr:rowOff>
    </xdr:from>
    <xdr:ext cx="1016000" cy="595481"/>
    <xdr:pic>
      <xdr:nvPicPr>
        <xdr:cNvPr id="54" name="Imagem 53">
          <a:extLst>
            <a:ext uri="{FF2B5EF4-FFF2-40B4-BE49-F238E27FC236}">
              <a16:creationId xmlns:a16="http://schemas.microsoft.com/office/drawing/2014/main" id="{47E14D12-6A0A-41EB-A199-64C6FBA75F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267100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3231</xdr:row>
      <xdr:rowOff>84668</xdr:rowOff>
    </xdr:from>
    <xdr:ext cx="1016000" cy="595481"/>
    <xdr:pic>
      <xdr:nvPicPr>
        <xdr:cNvPr id="55" name="Imagem 54">
          <a:extLst>
            <a:ext uri="{FF2B5EF4-FFF2-40B4-BE49-F238E27FC236}">
              <a16:creationId xmlns:a16="http://schemas.microsoft.com/office/drawing/2014/main" id="{56C3B181-F020-4B08-AE20-4D82500429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375970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3273</xdr:row>
      <xdr:rowOff>84668</xdr:rowOff>
    </xdr:from>
    <xdr:ext cx="1016000" cy="595481"/>
    <xdr:pic>
      <xdr:nvPicPr>
        <xdr:cNvPr id="56" name="Imagem 55">
          <a:extLst>
            <a:ext uri="{FF2B5EF4-FFF2-40B4-BE49-F238E27FC236}">
              <a16:creationId xmlns:a16="http://schemas.microsoft.com/office/drawing/2014/main" id="{A5573243-C588-4112-AB67-34205E9CF2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486651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3315</xdr:row>
      <xdr:rowOff>84668</xdr:rowOff>
    </xdr:from>
    <xdr:ext cx="1016000" cy="595481"/>
    <xdr:pic>
      <xdr:nvPicPr>
        <xdr:cNvPr id="57" name="Imagem 56">
          <a:extLst>
            <a:ext uri="{FF2B5EF4-FFF2-40B4-BE49-F238E27FC236}">
              <a16:creationId xmlns:a16="http://schemas.microsoft.com/office/drawing/2014/main" id="{7F633DA7-5641-42EE-B584-6B2689EAC8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603046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3357</xdr:row>
      <xdr:rowOff>84668</xdr:rowOff>
    </xdr:from>
    <xdr:ext cx="1016000" cy="595481"/>
    <xdr:pic>
      <xdr:nvPicPr>
        <xdr:cNvPr id="58" name="Imagem 57">
          <a:extLst>
            <a:ext uri="{FF2B5EF4-FFF2-40B4-BE49-F238E27FC236}">
              <a16:creationId xmlns:a16="http://schemas.microsoft.com/office/drawing/2014/main" id="{CA8A8EEA-A209-45F2-AF84-C1763F18F2C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715632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3399</xdr:row>
      <xdr:rowOff>84668</xdr:rowOff>
    </xdr:from>
    <xdr:ext cx="859366" cy="503677"/>
    <xdr:pic>
      <xdr:nvPicPr>
        <xdr:cNvPr id="59" name="Imagem 58">
          <a:extLst>
            <a:ext uri="{FF2B5EF4-FFF2-40B4-BE49-F238E27FC236}">
              <a16:creationId xmlns:a16="http://schemas.microsoft.com/office/drawing/2014/main" id="{3F2C050F-0CF0-4092-8751-0EC58F08D93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3101" y="183202793"/>
          <a:ext cx="859366" cy="503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3492</xdr:row>
      <xdr:rowOff>84668</xdr:rowOff>
    </xdr:from>
    <xdr:ext cx="859366" cy="503677"/>
    <xdr:pic>
      <xdr:nvPicPr>
        <xdr:cNvPr id="61" name="Imagem 60">
          <a:extLst>
            <a:ext uri="{FF2B5EF4-FFF2-40B4-BE49-F238E27FC236}">
              <a16:creationId xmlns:a16="http://schemas.microsoft.com/office/drawing/2014/main" id="{4E0460F3-DB55-44B7-BB7A-BD6E067E40B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3101" y="217045118"/>
          <a:ext cx="859366" cy="503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3459</xdr:row>
      <xdr:rowOff>84668</xdr:rowOff>
    </xdr:from>
    <xdr:ext cx="859366" cy="503677"/>
    <xdr:pic>
      <xdr:nvPicPr>
        <xdr:cNvPr id="62" name="Imagem 61">
          <a:extLst>
            <a:ext uri="{FF2B5EF4-FFF2-40B4-BE49-F238E27FC236}">
              <a16:creationId xmlns:a16="http://schemas.microsoft.com/office/drawing/2014/main" id="{E8731982-E123-4A4C-97E6-5B4173DEC48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3101" y="209177468"/>
          <a:ext cx="859366" cy="503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3546</xdr:row>
      <xdr:rowOff>84668</xdr:rowOff>
    </xdr:from>
    <xdr:ext cx="859366" cy="503677"/>
    <xdr:pic>
      <xdr:nvPicPr>
        <xdr:cNvPr id="63" name="Imagem 62">
          <a:extLst>
            <a:ext uri="{FF2B5EF4-FFF2-40B4-BE49-F238E27FC236}">
              <a16:creationId xmlns:a16="http://schemas.microsoft.com/office/drawing/2014/main" id="{2D614E45-AF97-4BA8-A3B2-C0B34F25FE7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3101" y="236352293"/>
          <a:ext cx="859366" cy="503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3581</xdr:row>
      <xdr:rowOff>84668</xdr:rowOff>
    </xdr:from>
    <xdr:ext cx="859366" cy="503677"/>
    <xdr:pic>
      <xdr:nvPicPr>
        <xdr:cNvPr id="64" name="Imagem 63">
          <a:extLst>
            <a:ext uri="{FF2B5EF4-FFF2-40B4-BE49-F238E27FC236}">
              <a16:creationId xmlns:a16="http://schemas.microsoft.com/office/drawing/2014/main" id="{069C9CF8-1F30-4FD7-9FB5-81A20F1EE8B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3101" y="245372468"/>
          <a:ext cx="859366" cy="503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1030</xdr:row>
      <xdr:rowOff>84668</xdr:rowOff>
    </xdr:from>
    <xdr:ext cx="1016000" cy="595481"/>
    <xdr:pic>
      <xdr:nvPicPr>
        <xdr:cNvPr id="65" name="Imagem 64">
          <a:extLst>
            <a:ext uri="{FF2B5EF4-FFF2-40B4-BE49-F238E27FC236}">
              <a16:creationId xmlns:a16="http://schemas.microsoft.com/office/drawing/2014/main" id="{FA7A54DE-52D4-4E8D-A111-75E48935EF9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4942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1072</xdr:row>
      <xdr:rowOff>84668</xdr:rowOff>
    </xdr:from>
    <xdr:ext cx="1016000" cy="595481"/>
    <xdr:pic>
      <xdr:nvPicPr>
        <xdr:cNvPr id="66" name="Imagem 65">
          <a:extLst>
            <a:ext uri="{FF2B5EF4-FFF2-40B4-BE49-F238E27FC236}">
              <a16:creationId xmlns:a16="http://schemas.microsoft.com/office/drawing/2014/main" id="{42A03ED0-0F37-481A-869A-88FF1B0A7E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13813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1119</xdr:row>
      <xdr:rowOff>84668</xdr:rowOff>
    </xdr:from>
    <xdr:ext cx="1016000" cy="595481"/>
    <xdr:pic>
      <xdr:nvPicPr>
        <xdr:cNvPr id="67" name="Imagem 66">
          <a:extLst>
            <a:ext uri="{FF2B5EF4-FFF2-40B4-BE49-F238E27FC236}">
              <a16:creationId xmlns:a16="http://schemas.microsoft.com/office/drawing/2014/main" id="{DBDD7C47-084C-436E-BD6C-981215B642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244591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1168</xdr:row>
      <xdr:rowOff>84668</xdr:rowOff>
    </xdr:from>
    <xdr:ext cx="1016000" cy="595481"/>
    <xdr:pic>
      <xdr:nvPicPr>
        <xdr:cNvPr id="68" name="Imagem 67">
          <a:extLst>
            <a:ext uri="{FF2B5EF4-FFF2-40B4-BE49-F238E27FC236}">
              <a16:creationId xmlns:a16="http://schemas.microsoft.com/office/drawing/2014/main" id="{C71AB05D-AEC2-4322-A9CD-10D3B787A1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379370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1217</xdr:row>
      <xdr:rowOff>84668</xdr:rowOff>
    </xdr:from>
    <xdr:ext cx="1016000" cy="595481"/>
    <xdr:pic>
      <xdr:nvPicPr>
        <xdr:cNvPr id="69" name="Imagem 68">
          <a:extLst>
            <a:ext uri="{FF2B5EF4-FFF2-40B4-BE49-F238E27FC236}">
              <a16:creationId xmlns:a16="http://schemas.microsoft.com/office/drawing/2014/main" id="{24A08A89-531C-4CE0-9FFD-7D73908452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514148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1266</xdr:row>
      <xdr:rowOff>84668</xdr:rowOff>
    </xdr:from>
    <xdr:ext cx="1016000" cy="595481"/>
    <xdr:pic>
      <xdr:nvPicPr>
        <xdr:cNvPr id="70" name="Imagem 69">
          <a:extLst>
            <a:ext uri="{FF2B5EF4-FFF2-40B4-BE49-F238E27FC236}">
              <a16:creationId xmlns:a16="http://schemas.microsoft.com/office/drawing/2014/main" id="{E22447F1-AF96-484D-A7DA-F194270079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6489276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1315</xdr:row>
      <xdr:rowOff>84668</xdr:rowOff>
    </xdr:from>
    <xdr:ext cx="1016000" cy="595481"/>
    <xdr:pic>
      <xdr:nvPicPr>
        <xdr:cNvPr id="71" name="Imagem 70">
          <a:extLst>
            <a:ext uri="{FF2B5EF4-FFF2-40B4-BE49-F238E27FC236}">
              <a16:creationId xmlns:a16="http://schemas.microsoft.com/office/drawing/2014/main" id="{388CF0E4-5BF0-4841-8DD7-2A698C5B35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783706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1366</xdr:row>
      <xdr:rowOff>84668</xdr:rowOff>
    </xdr:from>
    <xdr:ext cx="1016000" cy="595481"/>
    <xdr:pic>
      <xdr:nvPicPr>
        <xdr:cNvPr id="72" name="Imagem 71">
          <a:extLst>
            <a:ext uri="{FF2B5EF4-FFF2-40B4-BE49-F238E27FC236}">
              <a16:creationId xmlns:a16="http://schemas.microsoft.com/office/drawing/2014/main" id="{F71B9031-1D80-4F41-AB59-C0007CCEB5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9224856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1412</xdr:row>
      <xdr:rowOff>84668</xdr:rowOff>
    </xdr:from>
    <xdr:ext cx="1016000" cy="595481"/>
    <xdr:pic>
      <xdr:nvPicPr>
        <xdr:cNvPr id="73" name="Imagem 72">
          <a:extLst>
            <a:ext uri="{FF2B5EF4-FFF2-40B4-BE49-F238E27FC236}">
              <a16:creationId xmlns:a16="http://schemas.microsoft.com/office/drawing/2014/main" id="{EFE417FC-CF9B-405C-9ABE-B46F27FAFA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047548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1454</xdr:row>
      <xdr:rowOff>84668</xdr:rowOff>
    </xdr:from>
    <xdr:ext cx="1016000" cy="595481"/>
    <xdr:pic>
      <xdr:nvPicPr>
        <xdr:cNvPr id="74" name="Imagem 73">
          <a:extLst>
            <a:ext uri="{FF2B5EF4-FFF2-40B4-BE49-F238E27FC236}">
              <a16:creationId xmlns:a16="http://schemas.microsoft.com/office/drawing/2014/main" id="{A8033800-82BA-40D8-B3B7-22937633F4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158229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1496</xdr:row>
      <xdr:rowOff>84668</xdr:rowOff>
    </xdr:from>
    <xdr:ext cx="1016000" cy="595481"/>
    <xdr:pic>
      <xdr:nvPicPr>
        <xdr:cNvPr id="75" name="Imagem 74">
          <a:extLst>
            <a:ext uri="{FF2B5EF4-FFF2-40B4-BE49-F238E27FC236}">
              <a16:creationId xmlns:a16="http://schemas.microsoft.com/office/drawing/2014/main" id="{DDD083D3-F500-4343-8456-EC0C9ED971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26710018"/>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1538</xdr:row>
      <xdr:rowOff>84668</xdr:rowOff>
    </xdr:from>
    <xdr:ext cx="1016000" cy="595481"/>
    <xdr:pic>
      <xdr:nvPicPr>
        <xdr:cNvPr id="76" name="Imagem 75">
          <a:extLst>
            <a:ext uri="{FF2B5EF4-FFF2-40B4-BE49-F238E27FC236}">
              <a16:creationId xmlns:a16="http://schemas.microsoft.com/office/drawing/2014/main" id="{4BAAF71C-9558-4141-968F-48BB825C29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375970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1580</xdr:row>
      <xdr:rowOff>84668</xdr:rowOff>
    </xdr:from>
    <xdr:ext cx="1016000" cy="595481"/>
    <xdr:pic>
      <xdr:nvPicPr>
        <xdr:cNvPr id="77" name="Imagem 76">
          <a:extLst>
            <a:ext uri="{FF2B5EF4-FFF2-40B4-BE49-F238E27FC236}">
              <a16:creationId xmlns:a16="http://schemas.microsoft.com/office/drawing/2014/main" id="{7D32241E-9346-40E9-9CA1-EC24C647CF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486651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1622</xdr:row>
      <xdr:rowOff>84668</xdr:rowOff>
    </xdr:from>
    <xdr:ext cx="1016000" cy="595481"/>
    <xdr:pic>
      <xdr:nvPicPr>
        <xdr:cNvPr id="78" name="Imagem 77">
          <a:extLst>
            <a:ext uri="{FF2B5EF4-FFF2-40B4-BE49-F238E27FC236}">
              <a16:creationId xmlns:a16="http://schemas.microsoft.com/office/drawing/2014/main" id="{177F6B5F-6E2C-4A62-9DD5-C19AE45A25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6030469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63501</xdr:colOff>
      <xdr:row>1664</xdr:row>
      <xdr:rowOff>84668</xdr:rowOff>
    </xdr:from>
    <xdr:ext cx="1016000" cy="595481"/>
    <xdr:pic>
      <xdr:nvPicPr>
        <xdr:cNvPr id="79" name="Imagem 78">
          <a:extLst>
            <a:ext uri="{FF2B5EF4-FFF2-40B4-BE49-F238E27FC236}">
              <a16:creationId xmlns:a16="http://schemas.microsoft.com/office/drawing/2014/main" id="{9365B907-1B91-4095-934C-49B6553207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101" y="171563243"/>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84668</xdr:colOff>
      <xdr:row>1706</xdr:row>
      <xdr:rowOff>74085</xdr:rowOff>
    </xdr:from>
    <xdr:ext cx="1016000" cy="595481"/>
    <xdr:pic>
      <xdr:nvPicPr>
        <xdr:cNvPr id="80" name="Imagem 79">
          <a:extLst>
            <a:ext uri="{FF2B5EF4-FFF2-40B4-BE49-F238E27FC236}">
              <a16:creationId xmlns:a16="http://schemas.microsoft.com/office/drawing/2014/main" id="{C517B59E-9A2E-4FFF-9D80-715579EEDA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35" y="454279002"/>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148166</xdr:colOff>
      <xdr:row>1803</xdr:row>
      <xdr:rowOff>116417</xdr:rowOff>
    </xdr:from>
    <xdr:ext cx="1016000" cy="595481"/>
    <xdr:pic>
      <xdr:nvPicPr>
        <xdr:cNvPr id="82" name="Imagem 81">
          <a:extLst>
            <a:ext uri="{FF2B5EF4-FFF2-40B4-BE49-F238E27FC236}">
              <a16:creationId xmlns:a16="http://schemas.microsoft.com/office/drawing/2014/main" id="{AB6F1F6F-EB8F-4232-BCCC-300EB24A07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7766" y="218134142"/>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148166</xdr:colOff>
      <xdr:row>1767</xdr:row>
      <xdr:rowOff>116417</xdr:rowOff>
    </xdr:from>
    <xdr:ext cx="1016000" cy="595481"/>
    <xdr:pic>
      <xdr:nvPicPr>
        <xdr:cNvPr id="83" name="Imagem 82">
          <a:extLst>
            <a:ext uri="{FF2B5EF4-FFF2-40B4-BE49-F238E27FC236}">
              <a16:creationId xmlns:a16="http://schemas.microsoft.com/office/drawing/2014/main" id="{7123F0F4-2942-4CFE-8316-0DD161C1DC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7766" y="209723567"/>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148166</xdr:colOff>
      <xdr:row>1850</xdr:row>
      <xdr:rowOff>116417</xdr:rowOff>
    </xdr:from>
    <xdr:ext cx="1016000" cy="595481"/>
    <xdr:pic>
      <xdr:nvPicPr>
        <xdr:cNvPr id="84" name="Imagem 83">
          <a:extLst>
            <a:ext uri="{FF2B5EF4-FFF2-40B4-BE49-F238E27FC236}">
              <a16:creationId xmlns:a16="http://schemas.microsoft.com/office/drawing/2014/main" id="{5B560763-1128-4EDF-8E79-331DA10A5E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7766" y="231707267"/>
          <a:ext cx="1016000" cy="595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1</xdr:col>
      <xdr:colOff>123031</xdr:colOff>
      <xdr:row>3</xdr:row>
      <xdr:rowOff>12700</xdr:rowOff>
    </xdr:from>
    <xdr:to>
      <xdr:col>2</xdr:col>
      <xdr:colOff>7825</xdr:colOff>
      <xdr:row>5</xdr:row>
      <xdr:rowOff>137297</xdr:rowOff>
    </xdr:to>
    <xdr:pic>
      <xdr:nvPicPr>
        <xdr:cNvPr id="3" name="Imagem 2">
          <a:extLst>
            <a:ext uri="{FF2B5EF4-FFF2-40B4-BE49-F238E27FC236}">
              <a16:creationId xmlns:a16="http://schemas.microsoft.com/office/drawing/2014/main" id="{8634A619-8810-442A-9440-7720E912C1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4594" y="774700"/>
          <a:ext cx="1432606" cy="815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1</xdr:row>
      <xdr:rowOff>21166</xdr:rowOff>
    </xdr:from>
    <xdr:to>
      <xdr:col>3</xdr:col>
      <xdr:colOff>1282277</xdr:colOff>
      <xdr:row>2</xdr:row>
      <xdr:rowOff>25399</xdr:rowOff>
    </xdr:to>
    <xdr:pic>
      <xdr:nvPicPr>
        <xdr:cNvPr id="10" name="Picture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1166"/>
          <a:ext cx="18347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31749</xdr:colOff>
      <xdr:row>2</xdr:row>
      <xdr:rowOff>31749</xdr:rowOff>
    </xdr:from>
    <xdr:to>
      <xdr:col>4</xdr:col>
      <xdr:colOff>1007108</xdr:colOff>
      <xdr:row>3</xdr:row>
      <xdr:rowOff>35982</xdr:rowOff>
    </xdr:to>
    <xdr:pic>
      <xdr:nvPicPr>
        <xdr:cNvPr id="5"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9874" y="31749"/>
          <a:ext cx="1813559"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1</xdr:row>
      <xdr:rowOff>21166</xdr:rowOff>
    </xdr:from>
    <xdr:to>
      <xdr:col>3</xdr:col>
      <xdr:colOff>1282277</xdr:colOff>
      <xdr:row>2</xdr:row>
      <xdr:rowOff>25399</xdr:rowOff>
    </xdr:to>
    <xdr:pic>
      <xdr:nvPicPr>
        <xdr:cNvPr id="4" name="Picture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7725" y="183091"/>
          <a:ext cx="1834727" cy="20425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3</xdr:col>
      <xdr:colOff>31749</xdr:colOff>
      <xdr:row>1</xdr:row>
      <xdr:rowOff>31749</xdr:rowOff>
    </xdr:from>
    <xdr:to>
      <xdr:col>4</xdr:col>
      <xdr:colOff>1007108</xdr:colOff>
      <xdr:row>2</xdr:row>
      <xdr:rowOff>35982</xdr:rowOff>
    </xdr:to>
    <xdr:pic>
      <xdr:nvPicPr>
        <xdr:cNvPr id="5"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9874" y="31749"/>
          <a:ext cx="1813559"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1</xdr:row>
      <xdr:rowOff>21166</xdr:rowOff>
    </xdr:from>
    <xdr:to>
      <xdr:col>3</xdr:col>
      <xdr:colOff>1282277</xdr:colOff>
      <xdr:row>2</xdr:row>
      <xdr:rowOff>123825</xdr:rowOff>
    </xdr:to>
    <xdr:pic>
      <xdr:nvPicPr>
        <xdr:cNvPr id="4" name="Picture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7725" y="183091"/>
          <a:ext cx="1834727" cy="51223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3</xdr:col>
      <xdr:colOff>31749</xdr:colOff>
      <xdr:row>1</xdr:row>
      <xdr:rowOff>31749</xdr:rowOff>
    </xdr:from>
    <xdr:to>
      <xdr:col>4</xdr:col>
      <xdr:colOff>1007108</xdr:colOff>
      <xdr:row>2</xdr:row>
      <xdr:rowOff>35982</xdr:rowOff>
    </xdr:to>
    <xdr:pic>
      <xdr:nvPicPr>
        <xdr:cNvPr id="5"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9874" y="31749"/>
          <a:ext cx="1813559"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1</xdr:row>
      <xdr:rowOff>21166</xdr:rowOff>
    </xdr:from>
    <xdr:to>
      <xdr:col>3</xdr:col>
      <xdr:colOff>1282277</xdr:colOff>
      <xdr:row>2</xdr:row>
      <xdr:rowOff>25399</xdr:rowOff>
    </xdr:to>
    <xdr:pic>
      <xdr:nvPicPr>
        <xdr:cNvPr id="4" name="Picture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1166"/>
          <a:ext cx="18347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3</xdr:col>
      <xdr:colOff>31749</xdr:colOff>
      <xdr:row>1</xdr:row>
      <xdr:rowOff>31749</xdr:rowOff>
    </xdr:from>
    <xdr:to>
      <xdr:col>4</xdr:col>
      <xdr:colOff>1007108</xdr:colOff>
      <xdr:row>2</xdr:row>
      <xdr:rowOff>35982</xdr:rowOff>
    </xdr:to>
    <xdr:pic>
      <xdr:nvPicPr>
        <xdr:cNvPr id="5"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9874" y="31749"/>
          <a:ext cx="1813559"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76200</xdr:colOff>
      <xdr:row>2</xdr:row>
      <xdr:rowOff>19050</xdr:rowOff>
    </xdr:from>
    <xdr:to>
      <xdr:col>1</xdr:col>
      <xdr:colOff>1228725</xdr:colOff>
      <xdr:row>2</xdr:row>
      <xdr:rowOff>694549</xdr:rowOff>
    </xdr:to>
    <xdr:pic>
      <xdr:nvPicPr>
        <xdr:cNvPr id="2" name="Imagem 1">
          <a:extLst>
            <a:ext uri="{FF2B5EF4-FFF2-40B4-BE49-F238E27FC236}">
              <a16:creationId xmlns:a16="http://schemas.microsoft.com/office/drawing/2014/main" id="{6728DDA3-A1B6-4C38-ABB9-E7373F540F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409575"/>
          <a:ext cx="1152525" cy="675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ocuments%20and%20Settings\marcelo\Meus%20documentos\Intertoll\Viaminas\Analyses\Proposta%20atualizada%20jul-2004_Rev26-ABR2005_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Comercial\Setor%20de%20Desenvolvimento\Licita&#231;&#245;es%20-%202006%20a%202011\MG\Belo%20Horizonte\CP%20SMURBE%20105-2010%20-%20SLU\Proposta%20Comercial\TABELA%20SVP\OR&#199;AMENTO%20SV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Comercial\Setor%20de%20Desenvolvimento\Licita&#231;&#245;es%20-%202006%20a%202011\MG\Belo%20Horizonte\CP%20SMURBE%20105-2010%20-%20SLU\Proposta%20Comercial\Apoio%20Operacional\Relat&#243;rio%20Operacional\base%20cole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OR&#199;AMENTOS%202010\FISCALIZA&#199;&#195;O%20E%20SUPERVIS&#195;O%20DE%20OBRAS%20NO%20MUNICIPIO%20DE%20BETIM\composi&#231;oes\CPUs-SUDECAP-2005-0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OR&#199;AMENTOS%202010\FISCALIZA&#199;&#195;O%20E%20SUPERVIS&#195;O%20DE%20OBRAS%20NO%20MUNICIPIO%20DE%20BETIM\composi&#231;oes\CPUs-SUDECAP-2005-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OCUME~1\ADMINI~1\CONFIG~1\Temp\Luziania_Financial%20Model_v53_(2005.11.1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ADMINI~1\CONFIG~1\Temp\Luziania_Financial%20Model_v53_(2005.11.1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Custos\1%20-%20OR&#199;AMENTOS%202017\COLETA%20DE%20LIXO\15%20-%20Licita&#231;&#227;o%20-%20Elaine%2007-08-17\planilha%20de%20pre&#231;os\Dados%20para%20Arquivar\N&#195;O%20REPASSAR\Composi&#231;&#227;o%20Atualizada%20-%2006.06.1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NTARES\projetos-publicos$\OR&#199;AMENTOS%202010\FISCALIZA&#199;&#195;O%20E%20SUPERVIS&#195;O%20DE%20OBRAS%20NO%20MUNICIPIO%20DE%20BETIM\composi&#231;oes\CPUs-SUDECAP-2005-0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Custos/1.11%20-%20OR&#199;AMENTO%202026%20-%20ECOS/CONTEN&#199;&#213;ES%20NOVO%20PAC/PAC%20ENCOSTAS%20%202024/BECO%20FAGUNDES%20-%20OR&#199;AMENTO%20-%20ABRIL%202026/Planilha_Multipla_FAGUNDES%2004_26.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comum\Energia\Furnas\Furnas%20EDP\Modelo_121205_EDP_FURNA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Custos\1%20-%20OR&#199;AMENTOS\2%20-%20OR&#199;AMENTO%202022\AVENIDA%20JK\2%20-%20PLANILHA\0http:\www.ese.ford.com\USER\METRICS\DENSITY.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ww.ese.ford.com/USER/METRICS/DENSIT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www.ese.ford.com\USER\METRICS\DENSIT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Custos\1%20-%20OR&#199;AMENTOS%202017\COLETA%20DE%20LIXO\15%20-%20Licita&#231;&#227;o%20-%20Elaine%2007-08-17\planilha%20de%20pre&#231;os\Dados%20para%20Arquivar\N&#195;O%20REPASSAR\DOCUME~1\cgouveia\CONFIG~1\Temp\H.Lotus.Notes.Data\~1916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1%20-%20OR&#199;AMENTOS%202017\COLETA%20DE%20LIXO\15%20-%20Licita&#231;&#227;o%20-%20Elaine%2007-08-17\planilha%20de%20pre&#231;os\Dados%20para%20Arquivar\N&#195;O%20REPASSAR\DOCUME~1\cgouveia\CONFIG~1\Temp\H.Lotus.Notes.Data\~1916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ENGESP%20-%20KATIA\CONCORRENCIAS\2008\P%20M%20de%20Betim\CARTA%20CONVITE%20N&#186;%2001-08%20-%20U.R.P.V.%20mar&#231;o%2008\licita&#231;ao%20engesp.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5FD9ACF5\CARTA%20CONVITE%20N&#186;%200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DOCUME~1\f149774\CONFIG~1\Temp\_ZCTmp.Dir\Luziania_Financial%20Model_v53_(2005.11.1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NTARES\projetos-publicos$\Custos\1%20-%20OR&#199;AMENTOS%202017\COLETA%20DE%20LIXO\15%20-%20Licita&#231;&#227;o%20-%20Elaine%2007-08-17\planilha%20de%20pre&#231;os\Dados%20para%20Arquivar\N&#195;O%20REPASSAR\Flash\PLANOS\SPantAgo\S&#227;o%20Paulo\Construcap\Lote12\CC12_FI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Custos\1%20-%20OR&#199;AMENTOS%202017\COLETA%20DE%20LIXO\15%20-%20Licita&#231;&#227;o%20-%20Elaine%2007-08-17\planilha%20de%20pre&#231;os\Dados%20para%20Arquivar\N&#195;O%20REPASSAR\Flash\PLANOS\SPantAgo\S&#227;o%20Paulo\Construcap\Lote12\CC12_FI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1%20-%20OR&#199;AMENTOS%202017\COLETA%20DE%20LIXO\15%20-%20Licita&#231;&#227;o%20-%20Elaine%2007-08-17\planilha%20de%20pre&#231;os\Dados%20para%20Arquivar\N&#195;O%20REPASSAR\Flash\PLANOS\SPantAgo\S&#227;o%20Paulo\Construcap\Lote12\CC12_FI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Z:\Unova\Noronha\support\Planilha%20model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Dokumente%20und%20Einstellungen\mil\Eigene%20Dateien\daten\PROJEKTE\BRASILIEN\ICEPORT\Daten_CD\Businessplan%20Iceport_Cash%20Flow%20HPC%2030.4.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comum\Portos\OAS\Material%20OAS\Arquivo%20HPC%2006_03_06\analysis%20TSG_BP_final_%20L&#237;v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comum\Portos\OAS\Material%20OAS\Arquivo%20HPC%2006_03_06\analysis%20TSG_BP_final_%20L&#237;vi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NTARES\projetos-publicos$\_LUCIENE_C\_OBRAS%20ABR_2013_PMB\PEC%20PETROVALE\MEDI&#199;&#213;ES\PMB\Medicao\2012\MEDI&#199;&#195;O\ENGEOP\Mem&#243;ria%20de%20Calculo%20-%20Janeiro%201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Arquivos\0%20CONTRATOS%20EM%20ANDAMENTO\ANDAMENTO\P%20M%20BETIM\cp%2030%20av%20universal\0%20Medi&#231;&#245;es\04%20AGO%2015\Documents%20and%20Settings\leofaria.BETIM\Desktop\Mem&#243;ria%20de%20Calculo%20-%20Janeiro%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J:\_LUCIENE_C\_OBRAS%20ABR_2013_PMB\PEC%20PETROVALE\MEDI&#199;&#213;ES\PMB\Medicao\2012\MEDI&#199;&#195;O\ENGEOP\Mem&#243;ria%20de%20Calculo%20-%20Janeiro%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Eigene%20Dateien\daten\PROJEKTE\23556_Muuga_Extension\Tables\Financial%20Analysis\Vorlage%20Model\MUUGA%20FINANCIAL%20ANALYSIS%20BAS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Eigene%20Dateien\daten\PROJEKTE\23556_Muuga_Extension\Tables\Financial%20Analysis\Vorlage%20Model\MUUGA%20FINANCIAL%20ANALYSIS%20BAS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Documents%20and%20Settings\mil\Lokale%20Einstellungen\Temp\Temporary%20Directory%201%20for%20basic%20extension%20final.zip\GAMBIA%20FINANCIAL%20ANALYSIS%20PIER_EXT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ocuments%20and%20Settings\mil\Lokale%20Einstellungen\Temp\Temporary%20Directory%201%20for%20basic%20extension%20final.zip\GAMBIA%20FINANCIAL%20ANALYSIS%20PIER_EXT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rafaels.silva\Downloads\CONSULTORIA%20SUDECAP%20ALTERAD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alice\Downloads\2025.01%20-%20TABELA%20DE%20INSUMOS%20ONERAD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udecap_fs\GCUST-CONSULTA\2025\2025%20-%20M&#195;O%20DE%20OBRA\2025%20-%20c&#225;lculos\2025%20-%20M&#195;O%20DE%20OBRA%20DE%20CONSULTORIA\2025.01%20-%20M&#195;O%20DE%20OBRA%20CONSULTO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1"/>
      <sheetName val="Q1-A"/>
      <sheetName val="Q2"/>
      <sheetName val="Q2-A"/>
      <sheetName val="Q2-B"/>
      <sheetName val="Q3"/>
      <sheetName val="ITVs"/>
      <sheetName val="Q3.1"/>
      <sheetName val="Q3-A"/>
      <sheetName val="Q3-B"/>
      <sheetName val="Q4"/>
      <sheetName val="CronoFinanc"/>
      <sheetName val="Q5"/>
      <sheetName val="Q6"/>
      <sheetName val="Crono M Obra"/>
      <sheetName val="Q6-A"/>
      <sheetName val="Q6-B"/>
      <sheetName val="Q6-C"/>
      <sheetName val="Q7"/>
      <sheetName val="Q8"/>
      <sheetName val="Q9"/>
      <sheetName val="Financ"/>
      <sheetName val="Q10"/>
      <sheetName val="VDMAnual"/>
      <sheetName val="Q11"/>
      <sheetName val="Q12"/>
      <sheetName val="Q13"/>
      <sheetName val="Q14"/>
      <sheetName val="Q14-A"/>
      <sheetName val="Q15"/>
      <sheetName val="Q15-A"/>
      <sheetName val="Q16"/>
      <sheetName val="Q16-A"/>
      <sheetName val="Proposta"/>
      <sheetName val="P. Unit"/>
      <sheetName val="Manutenção"/>
      <sheetName val="Seguros"/>
      <sheetName val="Garantias"/>
      <sheetName val="Premissas"/>
      <sheetName val="CronoFísico"/>
      <sheetName val="COMPARATIVO"/>
      <sheetName val="Obras Apoio"/>
      <sheetName val="Sistemas"/>
      <sheetName val="Veículos-Comb e Manut"/>
      <sheetName val="Depreciação"/>
      <sheetName val="ABC"/>
      <sheetName val="Auditoria"/>
      <sheetName val="investimentos"/>
      <sheetName val="Basic Data"/>
      <sheetName val="CONTROLE"/>
      <sheetName val="IDENTIFICACAO"/>
      <sheetName val="1.1 col. d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2">
          <cell r="A2" t="str">
            <v>01.000.00</v>
          </cell>
          <cell r="B2" t="str">
            <v>DESMATA. DESTOC. E LIMPEZA AREA C/ARV. D ATE 0,15</v>
          </cell>
          <cell r="C2" t="str">
            <v>M2</v>
          </cell>
          <cell r="D2">
            <v>0.2</v>
          </cell>
          <cell r="F2">
            <v>0.32</v>
          </cell>
        </row>
        <row r="3">
          <cell r="A3" t="str">
            <v>01.100.01</v>
          </cell>
          <cell r="B3" t="str">
            <v>ESC CARGA TRANSPORTE MAT.1A CAT. DMT 50M</v>
          </cell>
          <cell r="C3" t="str">
            <v>M3</v>
          </cell>
          <cell r="D3">
            <v>3</v>
          </cell>
          <cell r="F3">
            <v>4.78</v>
          </cell>
        </row>
        <row r="4">
          <cell r="A4" t="str">
            <v>01.101.01</v>
          </cell>
          <cell r="B4" t="str">
            <v>ESC CARGA TRANSPORTE MAT 2A CAT DMT ATE 50M</v>
          </cell>
          <cell r="C4" t="str">
            <v>M3</v>
          </cell>
          <cell r="D4">
            <v>4</v>
          </cell>
          <cell r="F4">
            <v>6.37</v>
          </cell>
        </row>
        <row r="5">
          <cell r="A5" t="str">
            <v>01.102.01</v>
          </cell>
          <cell r="B5" t="str">
            <v>ESCAVACAO CARGA TRANSP MAT 3A CAT DMT ATE 50M</v>
          </cell>
          <cell r="C5" t="str">
            <v>M3</v>
          </cell>
          <cell r="D5">
            <v>12</v>
          </cell>
          <cell r="F5">
            <v>19.100000000000001</v>
          </cell>
        </row>
        <row r="6">
          <cell r="A6" t="str">
            <v>01.200.01</v>
          </cell>
          <cell r="B6" t="str">
            <v>ESCAVACAO E CARGA DE MATERIAL DE JAZIDA</v>
          </cell>
          <cell r="C6" t="str">
            <v>M3</v>
          </cell>
          <cell r="D6">
            <v>2.5</v>
          </cell>
          <cell r="F6">
            <v>3.98</v>
          </cell>
        </row>
        <row r="7">
          <cell r="A7" t="str">
            <v>01.200.02</v>
          </cell>
          <cell r="B7" t="str">
            <v>TRANSPORTE DE MAT. DE QUALQUER NATUREZA DMT ATÉ 5KM</v>
          </cell>
          <cell r="C7" t="str">
            <v>M3</v>
          </cell>
          <cell r="D7">
            <v>2</v>
          </cell>
          <cell r="F7">
            <v>3.18</v>
          </cell>
        </row>
        <row r="8">
          <cell r="A8" t="str">
            <v>01.200.03</v>
          </cell>
          <cell r="B8" t="str">
            <v>TRANSPORTE DE MAT. DE QUALQUER NATUREZA 5&lt;DMT&lt;10KM</v>
          </cell>
          <cell r="C8" t="str">
            <v>M3</v>
          </cell>
          <cell r="D8">
            <v>4</v>
          </cell>
          <cell r="F8">
            <v>6.37</v>
          </cell>
        </row>
        <row r="9">
          <cell r="A9" t="str">
            <v>01.300.00</v>
          </cell>
          <cell r="B9" t="str">
            <v>ESCAVACAO CARGA TRANSPORTE DE SOLOS MOLES</v>
          </cell>
          <cell r="C9" t="str">
            <v>M3</v>
          </cell>
          <cell r="D9">
            <v>4.5</v>
          </cell>
          <cell r="F9">
            <v>7.16</v>
          </cell>
        </row>
        <row r="10">
          <cell r="A10" t="str">
            <v>01.511.00</v>
          </cell>
          <cell r="B10" t="str">
            <v>COMPACTACAO DE ATERROS A 100P/C PROCTOR NORMAL</v>
          </cell>
          <cell r="C10" t="str">
            <v>M3</v>
          </cell>
          <cell r="D10">
            <v>1.5</v>
          </cell>
          <cell r="F10">
            <v>2.39</v>
          </cell>
        </row>
        <row r="11">
          <cell r="A11" t="str">
            <v>02.000.00</v>
          </cell>
          <cell r="B11" t="str">
            <v>REGULARIZACAO DO SUBLEITO</v>
          </cell>
          <cell r="C11" t="str">
            <v>M2</v>
          </cell>
          <cell r="D11">
            <v>1</v>
          </cell>
          <cell r="F11">
            <v>1.59</v>
          </cell>
        </row>
        <row r="12">
          <cell r="A12" t="str">
            <v>02.230.00</v>
          </cell>
          <cell r="B12" t="str">
            <v>BASE BRITA GRADUADA</v>
          </cell>
          <cell r="C12" t="str">
            <v>M3</v>
          </cell>
          <cell r="D12">
            <v>40</v>
          </cell>
          <cell r="F12">
            <v>63.68</v>
          </cell>
        </row>
        <row r="13">
          <cell r="A13" t="str">
            <v>02.230.01</v>
          </cell>
          <cell r="B13" t="str">
            <v>BGTC (BRITA GRADUADA TRATADA COM CIMENTO)</v>
          </cell>
          <cell r="C13" t="str">
            <v>M3</v>
          </cell>
          <cell r="D13">
            <v>50</v>
          </cell>
          <cell r="F13">
            <v>79.599999999999994</v>
          </cell>
        </row>
        <row r="14">
          <cell r="A14" t="str">
            <v>02.240.00</v>
          </cell>
          <cell r="B14" t="str">
            <v>CAMADA DE VEDAÇÃO (CBUQ TIPO MASSA FINA)</v>
          </cell>
          <cell r="C14" t="str">
            <v>T</v>
          </cell>
          <cell r="D14">
            <v>84</v>
          </cell>
          <cell r="F14">
            <v>133.72999999999999</v>
          </cell>
        </row>
        <row r="15">
          <cell r="A15" t="str">
            <v>02.300.00</v>
          </cell>
          <cell r="B15" t="str">
            <v>IMPRIMACAO - EXECUCAO</v>
          </cell>
          <cell r="C15" t="str">
            <v>M2</v>
          </cell>
          <cell r="D15">
            <v>1.2</v>
          </cell>
          <cell r="F15">
            <v>1.91</v>
          </cell>
        </row>
        <row r="16">
          <cell r="A16" t="str">
            <v>02.400.00</v>
          </cell>
          <cell r="B16" t="str">
            <v>PINTURA DE LIGACAO - EXECUCAO</v>
          </cell>
          <cell r="C16" t="str">
            <v>M2</v>
          </cell>
          <cell r="D16">
            <v>0.5</v>
          </cell>
          <cell r="F16">
            <v>0.8</v>
          </cell>
        </row>
        <row r="17">
          <cell r="A17" t="str">
            <v>02.510.01</v>
          </cell>
          <cell r="B17" t="str">
            <v>LAMA ASFALTICA GROSSA</v>
          </cell>
          <cell r="C17" t="str">
            <v>M2</v>
          </cell>
          <cell r="D17">
            <v>3</v>
          </cell>
          <cell r="F17">
            <v>4.78</v>
          </cell>
        </row>
        <row r="18">
          <cell r="A18" t="str">
            <v>02.540.00</v>
          </cell>
          <cell r="B18" t="str">
            <v>CONCRETO BETUMINOSO USINADO A QUENTE</v>
          </cell>
          <cell r="C18" t="str">
            <v>T</v>
          </cell>
          <cell r="D18">
            <v>84</v>
          </cell>
          <cell r="F18">
            <v>133.72999999999999</v>
          </cell>
        </row>
        <row r="19">
          <cell r="A19" t="str">
            <v>02.540.02</v>
          </cell>
          <cell r="B19" t="str">
            <v>RECICLAGEM DO PAVIMENTO</v>
          </cell>
          <cell r="C19" t="str">
            <v>M3</v>
          </cell>
          <cell r="D19">
            <v>150</v>
          </cell>
          <cell r="F19">
            <v>238.8</v>
          </cell>
        </row>
        <row r="20">
          <cell r="A20" t="str">
            <v>02.600.00</v>
          </cell>
          <cell r="B20" t="str">
            <v>PAVIMENTO RÍGIDO DE CONCRETO</v>
          </cell>
          <cell r="C20" t="str">
            <v>M3</v>
          </cell>
          <cell r="D20">
            <v>330</v>
          </cell>
          <cell r="F20">
            <v>525.36</v>
          </cell>
        </row>
        <row r="21">
          <cell r="A21" t="str">
            <v>02.900.00</v>
          </cell>
          <cell r="B21" t="str">
            <v>REMOCAO DE PAVIMENTO</v>
          </cell>
          <cell r="C21" t="str">
            <v>M3</v>
          </cell>
          <cell r="D21">
            <v>20</v>
          </cell>
          <cell r="F21">
            <v>31.84</v>
          </cell>
        </row>
        <row r="22">
          <cell r="A22" t="str">
            <v>03.324.00</v>
          </cell>
          <cell r="B22" t="str">
            <v>CONCRETO FCK=15 MPA-CONTR.RAZ.USO GER.</v>
          </cell>
          <cell r="C22" t="str">
            <v>M3</v>
          </cell>
          <cell r="D22">
            <v>220.00000000000003</v>
          </cell>
          <cell r="F22">
            <v>350.24</v>
          </cell>
        </row>
        <row r="23">
          <cell r="A23" t="str">
            <v>03.325.00</v>
          </cell>
          <cell r="B23" t="str">
            <v>CONCRETO FCK=18 MPA-CONTR.RAZ.USO GER.</v>
          </cell>
          <cell r="C23" t="str">
            <v>M3</v>
          </cell>
          <cell r="D23">
            <v>220.00000000000003</v>
          </cell>
          <cell r="F23">
            <v>350.24</v>
          </cell>
        </row>
        <row r="24">
          <cell r="A24" t="str">
            <v>03.326.00</v>
          </cell>
          <cell r="B24" t="str">
            <v>CONCRETO FCK=20 MPA-CONTR.RAZ.USO GER.</v>
          </cell>
          <cell r="C24" t="str">
            <v>M3</v>
          </cell>
          <cell r="D24">
            <v>247.50000000000003</v>
          </cell>
          <cell r="F24">
            <v>394.02</v>
          </cell>
        </row>
        <row r="25">
          <cell r="A25" t="str">
            <v>03.328.00</v>
          </cell>
          <cell r="B25" t="str">
            <v>CONCRETO FCK=26 MPA-CONTR.RAZ.USO GER.</v>
          </cell>
          <cell r="C25" t="str">
            <v>M3</v>
          </cell>
          <cell r="D25">
            <v>286</v>
          </cell>
          <cell r="F25">
            <v>455.31</v>
          </cell>
        </row>
        <row r="26">
          <cell r="A26" t="str">
            <v>03.330.01</v>
          </cell>
          <cell r="B26" t="str">
            <v>CONCRETO Fck&gt;9  MPA - PREPARO DE LANÇAMENTO</v>
          </cell>
          <cell r="C26" t="str">
            <v>M3</v>
          </cell>
          <cell r="D26">
            <v>198.00000000000003</v>
          </cell>
          <cell r="F26">
            <v>315.22000000000003</v>
          </cell>
        </row>
        <row r="27">
          <cell r="A27" t="str">
            <v>03.330.02</v>
          </cell>
          <cell r="B27" t="str">
            <v>CONCRETO Fck:13 MPA - PREPARO DE LANÇAMENTO</v>
          </cell>
          <cell r="C27" t="str">
            <v>M3</v>
          </cell>
          <cell r="D27">
            <v>209.00000000000003</v>
          </cell>
          <cell r="F27">
            <v>332.73</v>
          </cell>
        </row>
        <row r="28">
          <cell r="A28" t="str">
            <v>03.330.03</v>
          </cell>
          <cell r="B28" t="str">
            <v>CONCRETO Fck:16 MPA - PREPARO DE LANÇAMENTO</v>
          </cell>
          <cell r="C28" t="str">
            <v>M3</v>
          </cell>
          <cell r="D28">
            <v>220.00000000000003</v>
          </cell>
          <cell r="F28">
            <v>350.24</v>
          </cell>
        </row>
        <row r="29">
          <cell r="A29" t="str">
            <v>03.330.04</v>
          </cell>
          <cell r="B29" t="str">
            <v>CONCRETO Fck:25 MPA - PREPARO DE LANÇAMENTO</v>
          </cell>
          <cell r="C29" t="str">
            <v>M3</v>
          </cell>
          <cell r="D29">
            <v>275</v>
          </cell>
          <cell r="F29">
            <v>437.8</v>
          </cell>
        </row>
        <row r="30">
          <cell r="A30" t="str">
            <v>03.340.00</v>
          </cell>
          <cell r="B30" t="str">
            <v>ARGAMASSA CIMENTO-AREIA 1-3</v>
          </cell>
          <cell r="C30" t="str">
            <v>M3</v>
          </cell>
          <cell r="D30">
            <v>220</v>
          </cell>
          <cell r="F30">
            <v>350.24</v>
          </cell>
        </row>
        <row r="31">
          <cell r="A31" t="str">
            <v>03.353.00</v>
          </cell>
          <cell r="B31" t="str">
            <v>FORNECIMENTO PREPARO COLOCACAO ACO CA-50</v>
          </cell>
          <cell r="C31" t="str">
            <v>KG</v>
          </cell>
          <cell r="D31">
            <v>2</v>
          </cell>
          <cell r="F31">
            <v>3.18</v>
          </cell>
        </row>
        <row r="32">
          <cell r="A32" t="str">
            <v>03.354.00</v>
          </cell>
          <cell r="B32" t="str">
            <v>FORNECIMENTO PREPARO COLOCACAO ACO CA-60</v>
          </cell>
          <cell r="C32" t="str">
            <v>KG</v>
          </cell>
          <cell r="D32">
            <v>2</v>
          </cell>
          <cell r="F32">
            <v>3.18</v>
          </cell>
        </row>
        <row r="33">
          <cell r="A33" t="str">
            <v>03.359.01</v>
          </cell>
          <cell r="B33" t="str">
            <v>FORNECIMENTO PREPARO COLOCACAO ACO CA-25</v>
          </cell>
          <cell r="C33" t="str">
            <v>KG</v>
          </cell>
          <cell r="D33">
            <v>2</v>
          </cell>
          <cell r="F33">
            <v>3.18</v>
          </cell>
        </row>
        <row r="34">
          <cell r="A34" t="str">
            <v>03.370.00</v>
          </cell>
          <cell r="B34" t="str">
            <v>FORMAS COMUNS DE MADEIRA</v>
          </cell>
          <cell r="C34" t="str">
            <v>M2</v>
          </cell>
          <cell r="D34">
            <v>30</v>
          </cell>
          <cell r="F34">
            <v>47.76</v>
          </cell>
        </row>
        <row r="35">
          <cell r="A35" t="str">
            <v>03.371.01</v>
          </cell>
          <cell r="B35" t="str">
            <v>FORMA DE PLACA COMPENSADA RESINADA</v>
          </cell>
          <cell r="C35" t="str">
            <v>M2</v>
          </cell>
          <cell r="D35">
            <v>35</v>
          </cell>
          <cell r="F35">
            <v>55.72</v>
          </cell>
        </row>
        <row r="36">
          <cell r="A36" t="str">
            <v>03.372.02</v>
          </cell>
          <cell r="B36" t="str">
            <v>FORMA CURVA DE  COMPENSADO RESINADO</v>
          </cell>
          <cell r="C36" t="str">
            <v>M2</v>
          </cell>
          <cell r="D36">
            <v>60</v>
          </cell>
          <cell r="F36">
            <v>95.52</v>
          </cell>
        </row>
        <row r="37">
          <cell r="A37" t="str">
            <v>03.380.00</v>
          </cell>
          <cell r="B37" t="str">
            <v>CIMBRAMENTO DE MADEIRA</v>
          </cell>
          <cell r="C37" t="str">
            <v>M3</v>
          </cell>
          <cell r="D37">
            <v>25</v>
          </cell>
          <cell r="F37">
            <v>39.799999999999997</v>
          </cell>
        </row>
        <row r="38">
          <cell r="A38" t="str">
            <v>03.402.01</v>
          </cell>
          <cell r="B38" t="str">
            <v>ESTACAS TIPO BRAFER OU SIMILAR,, PERFIL BZ 300B</v>
          </cell>
          <cell r="C38" t="str">
            <v>M2</v>
          </cell>
          <cell r="D38">
            <v>84</v>
          </cell>
          <cell r="F38">
            <v>133.72999999999999</v>
          </cell>
        </row>
        <row r="39">
          <cell r="A39" t="str">
            <v>03.410.21</v>
          </cell>
          <cell r="B39" t="str">
            <v>TUBULAO A CEU ABERTO DIAMETRO EXTERNO = 1,40 M</v>
          </cell>
          <cell r="C39" t="str">
            <v>M</v>
          </cell>
          <cell r="D39">
            <v>1200</v>
          </cell>
          <cell r="F39">
            <v>1910.4</v>
          </cell>
        </row>
        <row r="40">
          <cell r="A40" t="str">
            <v>03.411.21</v>
          </cell>
          <cell r="B40" t="str">
            <v>TUB AR COMP D=1,4M PROF ATE 12M LAMINA D'AGUA L.F</v>
          </cell>
          <cell r="C40" t="str">
            <v>M</v>
          </cell>
          <cell r="D40">
            <v>1800</v>
          </cell>
          <cell r="F40">
            <v>2865.6</v>
          </cell>
        </row>
        <row r="41">
          <cell r="A41" t="str">
            <v>03.411.31</v>
          </cell>
          <cell r="B41" t="str">
            <v>TUB. A AR COMPRIMIDO D= 1,40 M - 2ª CAT - EXEC. E FORNEC. MAT.</v>
          </cell>
          <cell r="C41" t="str">
            <v>M</v>
          </cell>
          <cell r="D41">
            <v>2000</v>
          </cell>
          <cell r="F41">
            <v>3184</v>
          </cell>
        </row>
        <row r="42">
          <cell r="A42" t="str">
            <v>03.412.01</v>
          </cell>
          <cell r="B42" t="str">
            <v>ESC P/ALARG BASE TUB AR COMP PROF ATE 12M L.F</v>
          </cell>
          <cell r="C42" t="str">
            <v>M3</v>
          </cell>
          <cell r="D42">
            <v>1400</v>
          </cell>
          <cell r="F42">
            <v>2228.8000000000002</v>
          </cell>
        </row>
        <row r="43">
          <cell r="A43" t="str">
            <v>03.412.06</v>
          </cell>
          <cell r="B43" t="str">
            <v>ABERT. E CONCR. DA BASE , MAT. DE 2 a 3  a CAT.-AR COMPR.</v>
          </cell>
          <cell r="C43" t="str">
            <v>M3</v>
          </cell>
          <cell r="D43">
            <v>1600</v>
          </cell>
          <cell r="F43">
            <v>2547.1999999999998</v>
          </cell>
        </row>
        <row r="44">
          <cell r="A44" t="str">
            <v>03.510.00</v>
          </cell>
          <cell r="B44" t="str">
            <v>APARELHO DE APOIO EM NEOPRENE</v>
          </cell>
          <cell r="C44" t="str">
            <v>KG</v>
          </cell>
          <cell r="D44">
            <v>56</v>
          </cell>
          <cell r="F44">
            <v>89.15</v>
          </cell>
        </row>
        <row r="45">
          <cell r="A45" t="str">
            <v>03.510.01</v>
          </cell>
          <cell r="B45" t="str">
            <v>GROUT PARA FIXAÇÃO DE APARELHO DE APOIO</v>
          </cell>
          <cell r="C45" t="str">
            <v>M3</v>
          </cell>
          <cell r="D45">
            <v>1049.29</v>
          </cell>
          <cell r="F45">
            <v>1670.47</v>
          </cell>
        </row>
        <row r="46">
          <cell r="A46" t="str">
            <v>03.510.10</v>
          </cell>
          <cell r="B46" t="str">
            <v>CONSOLE METÁLICO</v>
          </cell>
          <cell r="C46" t="str">
            <v>KG</v>
          </cell>
          <cell r="D46">
            <v>7</v>
          </cell>
          <cell r="F46">
            <v>11.14</v>
          </cell>
        </row>
        <row r="47">
          <cell r="A47" t="str">
            <v>03.700.02</v>
          </cell>
          <cell r="B47" t="str">
            <v>GUARDA RODAS NJ-S1</v>
          </cell>
          <cell r="C47" t="str">
            <v>M</v>
          </cell>
          <cell r="D47">
            <v>150</v>
          </cell>
          <cell r="F47">
            <v>238.8</v>
          </cell>
        </row>
        <row r="48">
          <cell r="A48" t="str">
            <v>03.700.03</v>
          </cell>
          <cell r="B48" t="str">
            <v>FORN. E MONTAGEM DE ALAS METÁL. EM BISEL d=3,8m-e= 2,7mm</v>
          </cell>
          <cell r="C48" t="str">
            <v>UND</v>
          </cell>
          <cell r="D48">
            <v>2100</v>
          </cell>
          <cell r="F48">
            <v>3343.2</v>
          </cell>
        </row>
        <row r="49">
          <cell r="A49" t="str">
            <v>03.700.04</v>
          </cell>
          <cell r="B49" t="str">
            <v>GUARDA CORPO COM TUBOS DE FERRO GALVANIZADO 3"</v>
          </cell>
          <cell r="C49" t="str">
            <v>M</v>
          </cell>
          <cell r="D49">
            <v>240</v>
          </cell>
          <cell r="F49">
            <v>382.08</v>
          </cell>
        </row>
        <row r="50">
          <cell r="A50" t="str">
            <v>03.930.01</v>
          </cell>
          <cell r="B50" t="str">
            <v>CANTONEIRA MET. 2  1/2"x2 1/2"x3/8"</v>
          </cell>
          <cell r="C50" t="str">
            <v>M</v>
          </cell>
          <cell r="D50">
            <v>112</v>
          </cell>
          <cell r="F50">
            <v>178.3</v>
          </cell>
        </row>
        <row r="51">
          <cell r="A51" t="str">
            <v>03.930.02</v>
          </cell>
          <cell r="B51" t="str">
            <v>CANTONEIRA METÁLICA 3"x3"x3/8"</v>
          </cell>
          <cell r="C51" t="str">
            <v>M</v>
          </cell>
          <cell r="D51">
            <v>112</v>
          </cell>
          <cell r="F51">
            <v>178.3</v>
          </cell>
        </row>
        <row r="52">
          <cell r="A52" t="str">
            <v>03.935.01</v>
          </cell>
          <cell r="B52" t="str">
            <v>ACESSÓRIOS DE FIXAÇÃO</v>
          </cell>
          <cell r="C52" t="str">
            <v>UND</v>
          </cell>
          <cell r="D52">
            <v>50</v>
          </cell>
          <cell r="F52">
            <v>79.599999999999994</v>
          </cell>
        </row>
        <row r="53">
          <cell r="A53" t="str">
            <v>03.940.01</v>
          </cell>
          <cell r="B53" t="str">
            <v>REATERRO E COMPACTACAO MANUAL DE BUEIROS</v>
          </cell>
          <cell r="C53" t="str">
            <v>M3</v>
          </cell>
          <cell r="D53">
            <v>13</v>
          </cell>
          <cell r="F53">
            <v>20.7</v>
          </cell>
        </row>
        <row r="54">
          <cell r="A54" t="str">
            <v>03.951.01</v>
          </cell>
          <cell r="B54" t="str">
            <v>LIMPEZA E PINTURA COM NATA DE CIMENTO - 3 DEMÃOS</v>
          </cell>
          <cell r="C54" t="str">
            <v>M2</v>
          </cell>
          <cell r="D54">
            <v>6</v>
          </cell>
          <cell r="F54">
            <v>9.5500000000000007</v>
          </cell>
        </row>
        <row r="55">
          <cell r="A55" t="str">
            <v>03.951.02</v>
          </cell>
          <cell r="B55" t="str">
            <v>PINTURA DE BARREIRA DE NEW JERSEY</v>
          </cell>
          <cell r="C55" t="str">
            <v>M2</v>
          </cell>
          <cell r="D55">
            <v>6</v>
          </cell>
          <cell r="F55">
            <v>9.5500000000000007</v>
          </cell>
        </row>
        <row r="56">
          <cell r="A56" t="str">
            <v>03.990.03</v>
          </cell>
          <cell r="B56" t="str">
            <v>CONFECCAO E COLOCACAO DE CABO 7 VARAS DE 1/2 '</v>
          </cell>
          <cell r="C56" t="str">
            <v>KG</v>
          </cell>
          <cell r="D56">
            <v>9</v>
          </cell>
          <cell r="F56">
            <v>14.33</v>
          </cell>
        </row>
        <row r="57">
          <cell r="A57" t="str">
            <v>03.990.04</v>
          </cell>
          <cell r="B57" t="str">
            <v>CONFECCAO E COLOCACAO DE CABO 12 VARAS DE 1/2 '</v>
          </cell>
          <cell r="C57" t="str">
            <v>KG</v>
          </cell>
          <cell r="D57">
            <v>9</v>
          </cell>
          <cell r="F57">
            <v>14.33</v>
          </cell>
        </row>
        <row r="58">
          <cell r="A58" t="str">
            <v>03.990.05</v>
          </cell>
          <cell r="B58" t="str">
            <v>CONFECCAO E COLOCACAO DE CABO 19 VARAS DE 1/2 '</v>
          </cell>
          <cell r="C58" t="str">
            <v>KG</v>
          </cell>
          <cell r="D58">
            <v>9</v>
          </cell>
          <cell r="F58">
            <v>14.33</v>
          </cell>
        </row>
        <row r="59">
          <cell r="A59" t="str">
            <v>03.991.01</v>
          </cell>
          <cell r="B59" t="str">
            <v>DRENO DE PVC D=3" - L=0,30M</v>
          </cell>
          <cell r="C59" t="str">
            <v>UND</v>
          </cell>
          <cell r="D59">
            <v>3</v>
          </cell>
          <cell r="F59">
            <v>4.78</v>
          </cell>
        </row>
        <row r="60">
          <cell r="A60" t="str">
            <v>03.991.02</v>
          </cell>
          <cell r="B60" t="str">
            <v>DRENO DE PVC D=4" - L=0,40M</v>
          </cell>
          <cell r="C60" t="str">
            <v>UND</v>
          </cell>
          <cell r="D60">
            <v>4</v>
          </cell>
          <cell r="F60">
            <v>6.37</v>
          </cell>
        </row>
        <row r="61">
          <cell r="A61" t="str">
            <v>03.993.01</v>
          </cell>
          <cell r="B61" t="str">
            <v>CRAVACAO ESTACAS METALICA-TRILHOS SOLDADOS-2TR37</v>
          </cell>
          <cell r="C61" t="str">
            <v>M</v>
          </cell>
          <cell r="D61">
            <v>200</v>
          </cell>
          <cell r="F61">
            <v>318.39999999999998</v>
          </cell>
        </row>
        <row r="62">
          <cell r="A62" t="str">
            <v>03.993.03</v>
          </cell>
          <cell r="B62" t="str">
            <v>CRAVACAO ESTACAS METALICA-TRILHOS SOLDADOS-2TR45</v>
          </cell>
          <cell r="C62" t="str">
            <v>M</v>
          </cell>
          <cell r="D62">
            <v>250</v>
          </cell>
          <cell r="F62">
            <v>398</v>
          </cell>
        </row>
        <row r="63">
          <cell r="A63" t="str">
            <v>03.999.03</v>
          </cell>
          <cell r="B63" t="str">
            <v>PROTENSAO E INJECAO DE CABO DE 7 VARAS DE 1/2 '</v>
          </cell>
          <cell r="C63" t="str">
            <v>UND</v>
          </cell>
          <cell r="D63">
            <v>200</v>
          </cell>
          <cell r="F63">
            <v>318.39999999999998</v>
          </cell>
        </row>
        <row r="64">
          <cell r="A64" t="str">
            <v>03.999.04</v>
          </cell>
          <cell r="B64" t="str">
            <v>PROTENSAO E INJECAO DE CABO DE 12 VARAS DE 1/2 '</v>
          </cell>
          <cell r="C64" t="str">
            <v>UND</v>
          </cell>
          <cell r="D64">
            <v>330</v>
          </cell>
          <cell r="F64">
            <v>525.36</v>
          </cell>
        </row>
        <row r="65">
          <cell r="A65" t="str">
            <v>03.999.05</v>
          </cell>
          <cell r="B65" t="str">
            <v>PROTENSAO E INJECAO DE CABO DE 19 VARAS DE 1/2 '</v>
          </cell>
          <cell r="C65" t="str">
            <v>UND</v>
          </cell>
          <cell r="D65">
            <v>420</v>
          </cell>
          <cell r="F65">
            <v>668.64</v>
          </cell>
        </row>
        <row r="66">
          <cell r="A66" t="str">
            <v>04.000.00</v>
          </cell>
          <cell r="B66" t="str">
            <v>ESCAVACAO MANUAL EM MATERIAL DE 1A. CAT</v>
          </cell>
          <cell r="C66" t="str">
            <v>M3</v>
          </cell>
          <cell r="D66">
            <v>18</v>
          </cell>
          <cell r="F66">
            <v>28.66</v>
          </cell>
        </row>
        <row r="67">
          <cell r="A67" t="str">
            <v>04.001.00</v>
          </cell>
          <cell r="B67" t="str">
            <v>ESCAVACAO MECANICA  EM MAT.1A CATEGORIA</v>
          </cell>
          <cell r="C67" t="str">
            <v>M3</v>
          </cell>
          <cell r="D67">
            <v>4</v>
          </cell>
          <cell r="F67">
            <v>6.37</v>
          </cell>
        </row>
        <row r="68">
          <cell r="A68" t="str">
            <v>04.001.02</v>
          </cell>
          <cell r="B68" t="str">
            <v>REGULARIZAÇÃO MANUAL</v>
          </cell>
          <cell r="C68" t="str">
            <v>M²</v>
          </cell>
          <cell r="D68">
            <v>3</v>
          </cell>
          <cell r="F68">
            <v>4.78</v>
          </cell>
        </row>
        <row r="69">
          <cell r="A69" t="str">
            <v>04.002.03</v>
          </cell>
          <cell r="B69" t="str">
            <v>DEMOLIÇÃO MANUAL DE PLACA COM MARTELETE</v>
          </cell>
          <cell r="C69" t="str">
            <v>M³</v>
          </cell>
          <cell r="D69">
            <v>70</v>
          </cell>
          <cell r="F69">
            <v>111.44</v>
          </cell>
        </row>
        <row r="70">
          <cell r="A70" t="str">
            <v>04.002.04</v>
          </cell>
          <cell r="B70" t="str">
            <v>DEMOLIÇÃO MECÂNICA DE PLACAS COM ESCAVADEIRA</v>
          </cell>
          <cell r="C70" t="str">
            <v>M³</v>
          </cell>
          <cell r="D70">
            <v>20</v>
          </cell>
          <cell r="F70">
            <v>31.84</v>
          </cell>
        </row>
        <row r="71">
          <cell r="A71" t="str">
            <v>04.030.01</v>
          </cell>
          <cell r="B71" t="str">
            <v>MURO DE GABIÃO</v>
          </cell>
          <cell r="C71" t="str">
            <v>M3</v>
          </cell>
          <cell r="D71">
            <v>150</v>
          </cell>
          <cell r="F71">
            <v>238.8</v>
          </cell>
        </row>
        <row r="72">
          <cell r="A72" t="str">
            <v>04.030.02</v>
          </cell>
          <cell r="B72" t="str">
            <v>MURO DE RIP-RAP</v>
          </cell>
          <cell r="C72" t="str">
            <v>M3</v>
          </cell>
          <cell r="D72">
            <v>140</v>
          </cell>
          <cell r="F72">
            <v>222.88</v>
          </cell>
        </row>
        <row r="73">
          <cell r="A73" t="str">
            <v>04.030.03</v>
          </cell>
          <cell r="B73" t="str">
            <v>PALIÇADA</v>
          </cell>
          <cell r="C73" t="str">
            <v>M2</v>
          </cell>
          <cell r="D73">
            <v>6</v>
          </cell>
          <cell r="F73">
            <v>9.5500000000000007</v>
          </cell>
        </row>
        <row r="74">
          <cell r="A74" t="str">
            <v>04.030.04</v>
          </cell>
          <cell r="B74" t="str">
            <v>SEMEADURA MANUAL</v>
          </cell>
          <cell r="C74" t="str">
            <v>M2</v>
          </cell>
          <cell r="D74">
            <v>1.5</v>
          </cell>
          <cell r="F74">
            <v>2.39</v>
          </cell>
        </row>
        <row r="75">
          <cell r="A75" t="str">
            <v>04.030.05</v>
          </cell>
          <cell r="B75" t="str">
            <v>TELA VEGETAL</v>
          </cell>
          <cell r="C75" t="str">
            <v>M2</v>
          </cell>
          <cell r="D75">
            <v>3</v>
          </cell>
          <cell r="F75">
            <v>4.78</v>
          </cell>
        </row>
        <row r="76">
          <cell r="A76" t="str">
            <v>04.100.01</v>
          </cell>
          <cell r="B76" t="str">
            <v>CORPO BUEIRO SIMPLES TUBULAR DE CONCRETO D=0,60 M</v>
          </cell>
          <cell r="C76" t="str">
            <v>M</v>
          </cell>
          <cell r="D76">
            <v>150</v>
          </cell>
          <cell r="F76">
            <v>238.8</v>
          </cell>
        </row>
        <row r="77">
          <cell r="A77" t="str">
            <v>04.100.02</v>
          </cell>
          <cell r="B77" t="str">
            <v>CORPO BUEIRO SIMPLES TUBULAR DE CONCRETO D=0,80 M</v>
          </cell>
          <cell r="C77" t="str">
            <v>M</v>
          </cell>
          <cell r="D77">
            <v>200</v>
          </cell>
          <cell r="F77">
            <v>318.39999999999998</v>
          </cell>
        </row>
        <row r="78">
          <cell r="A78" t="str">
            <v>04.100.03</v>
          </cell>
          <cell r="B78" t="str">
            <v>CORPO BUEIRO SIMPLES TUBULAR DE CONCRETO D=1,00 M</v>
          </cell>
          <cell r="C78" t="str">
            <v>M</v>
          </cell>
          <cell r="D78">
            <v>250</v>
          </cell>
          <cell r="F78">
            <v>398</v>
          </cell>
        </row>
        <row r="79">
          <cell r="A79" t="str">
            <v>04.100.04</v>
          </cell>
          <cell r="B79" t="str">
            <v>CORPO BUEIRO SIMPLES TUBULAR DE CONCRETO D=1,20 M</v>
          </cell>
          <cell r="C79" t="str">
            <v>M</v>
          </cell>
          <cell r="D79">
            <v>300</v>
          </cell>
          <cell r="F79">
            <v>477.6</v>
          </cell>
        </row>
        <row r="80">
          <cell r="A80" t="str">
            <v>04.100.05</v>
          </cell>
          <cell r="B80" t="str">
            <v>CORPO BUEIRO SIMPLES TUBULAR DE CONCRETO D=1,50 M</v>
          </cell>
          <cell r="C80" t="str">
            <v>M</v>
          </cell>
          <cell r="D80">
            <v>450</v>
          </cell>
          <cell r="F80">
            <v>716.4</v>
          </cell>
        </row>
        <row r="81">
          <cell r="A81" t="str">
            <v>04.101.06</v>
          </cell>
          <cell r="B81" t="str">
            <v>BOCA BSTC D=0,60 M - ESC.= 15</v>
          </cell>
          <cell r="C81" t="str">
            <v>UND</v>
          </cell>
          <cell r="D81">
            <v>490.98</v>
          </cell>
          <cell r="F81">
            <v>781.64</v>
          </cell>
        </row>
        <row r="82">
          <cell r="A82" t="str">
            <v>04.101.07</v>
          </cell>
          <cell r="B82" t="str">
            <v>BOCA BSTC D=0,80 M - ESC.= 15</v>
          </cell>
          <cell r="C82" t="str">
            <v>UND</v>
          </cell>
          <cell r="D82">
            <v>850</v>
          </cell>
          <cell r="F82">
            <v>1353.2</v>
          </cell>
        </row>
        <row r="83">
          <cell r="A83" t="str">
            <v>04.101.08</v>
          </cell>
          <cell r="B83" t="str">
            <v>BOCA BSTC D=1,00 M - ESC.= 15</v>
          </cell>
          <cell r="C83" t="str">
            <v>UND</v>
          </cell>
          <cell r="D83">
            <v>1300</v>
          </cell>
          <cell r="F83">
            <v>2069.6</v>
          </cell>
        </row>
        <row r="84">
          <cell r="A84" t="str">
            <v>04.101.09</v>
          </cell>
          <cell r="B84" t="str">
            <v>BOCA BSTC D=1,20 M - ESC.= 15</v>
          </cell>
          <cell r="C84" t="str">
            <v>UND</v>
          </cell>
          <cell r="D84">
            <v>2000</v>
          </cell>
          <cell r="F84">
            <v>3184</v>
          </cell>
        </row>
        <row r="85">
          <cell r="A85" t="str">
            <v>04.101.10</v>
          </cell>
          <cell r="B85" t="str">
            <v>BOCA BSTC D=1,50 M - ESC.= 15</v>
          </cell>
          <cell r="C85" t="str">
            <v>UND</v>
          </cell>
          <cell r="D85">
            <v>2500</v>
          </cell>
          <cell r="F85">
            <v>3980</v>
          </cell>
        </row>
        <row r="86">
          <cell r="A86" t="str">
            <v>04.110.01</v>
          </cell>
          <cell r="B86" t="str">
            <v>CORPO BUEIRO DUPLO TUBULAR DE CONCRETO D=1,00 M</v>
          </cell>
          <cell r="C86" t="str">
            <v>M</v>
          </cell>
          <cell r="D86">
            <v>700</v>
          </cell>
          <cell r="F86">
            <v>1114.4000000000001</v>
          </cell>
        </row>
        <row r="87">
          <cell r="A87" t="str">
            <v>04.110.02</v>
          </cell>
          <cell r="B87" t="str">
            <v>CORPO BUEIRO DUPLO TUBULAR DE CONCRETO D=1,20 M</v>
          </cell>
          <cell r="C87" t="str">
            <v>M</v>
          </cell>
          <cell r="D87">
            <v>1000</v>
          </cell>
          <cell r="F87">
            <v>1592</v>
          </cell>
        </row>
        <row r="88">
          <cell r="A88" t="str">
            <v>04.110.04</v>
          </cell>
          <cell r="B88" t="str">
            <v>CORPO DE BDTC D=0,60M</v>
          </cell>
          <cell r="C88" t="str">
            <v>M</v>
          </cell>
          <cell r="D88">
            <v>220</v>
          </cell>
          <cell r="F88">
            <v>350.24</v>
          </cell>
        </row>
        <row r="89">
          <cell r="A89" t="str">
            <v>04.110.05</v>
          </cell>
          <cell r="B89" t="str">
            <v>CORPO DE BDTC D=0,80M</v>
          </cell>
          <cell r="C89" t="str">
            <v>M</v>
          </cell>
          <cell r="D89">
            <v>450</v>
          </cell>
          <cell r="F89">
            <v>716.4</v>
          </cell>
        </row>
        <row r="90">
          <cell r="A90" t="str">
            <v>04.111.05</v>
          </cell>
          <cell r="B90" t="str">
            <v>BOCA BDTC D=1,00 M - ESC.= 15</v>
          </cell>
          <cell r="C90" t="str">
            <v>UND</v>
          </cell>
          <cell r="D90">
            <v>1700</v>
          </cell>
          <cell r="F90">
            <v>2706.4</v>
          </cell>
        </row>
        <row r="91">
          <cell r="A91" t="str">
            <v>04.111.06</v>
          </cell>
          <cell r="B91" t="str">
            <v>BOCA BDTC D=1,20 M - ESC.= 15</v>
          </cell>
          <cell r="C91" t="str">
            <v>UND</v>
          </cell>
          <cell r="D91">
            <v>2400</v>
          </cell>
          <cell r="F91">
            <v>3820.8</v>
          </cell>
        </row>
        <row r="92">
          <cell r="A92" t="str">
            <v>04.111.14</v>
          </cell>
          <cell r="B92" t="str">
            <v>BOCA  BDTC D=0,60M</v>
          </cell>
          <cell r="C92" t="str">
            <v>UND</v>
          </cell>
          <cell r="D92">
            <v>650</v>
          </cell>
          <cell r="F92">
            <v>1034.8</v>
          </cell>
        </row>
        <row r="93">
          <cell r="A93" t="str">
            <v>04.111.15</v>
          </cell>
          <cell r="B93" t="str">
            <v>BOCA  BDTC D=0,80M</v>
          </cell>
          <cell r="C93" t="str">
            <v>UND</v>
          </cell>
          <cell r="D93">
            <v>1100</v>
          </cell>
          <cell r="F93">
            <v>1751.2</v>
          </cell>
        </row>
        <row r="94">
          <cell r="A94" t="str">
            <v>04.200.02</v>
          </cell>
          <cell r="B94" t="str">
            <v>CORPO DE BSCC 2,00X2,00 M ALT. 0 A 1,00 M</v>
          </cell>
          <cell r="C94" t="str">
            <v>UND</v>
          </cell>
          <cell r="D94">
            <v>1200</v>
          </cell>
          <cell r="F94">
            <v>1910.4</v>
          </cell>
        </row>
        <row r="95">
          <cell r="A95" t="str">
            <v>04.200.03</v>
          </cell>
          <cell r="B95" t="str">
            <v>CORPO DE BSCC 2,50X2,50 M ALT. 0 A 1,00 M</v>
          </cell>
          <cell r="C95" t="str">
            <v>M</v>
          </cell>
          <cell r="D95">
            <v>1700</v>
          </cell>
          <cell r="F95">
            <v>2706.4</v>
          </cell>
        </row>
        <row r="96">
          <cell r="A96" t="str">
            <v>04.200.29</v>
          </cell>
          <cell r="B96" t="str">
            <v>CORPO DE BSCC 2,00x3,00M</v>
          </cell>
          <cell r="C96" t="str">
            <v>M</v>
          </cell>
          <cell r="D96">
            <v>2700</v>
          </cell>
          <cell r="F96">
            <v>4298.3999999999996</v>
          </cell>
        </row>
        <row r="97">
          <cell r="A97" t="str">
            <v>04.200.30</v>
          </cell>
          <cell r="B97" t="str">
            <v>CORPO DE BSCC 2,80x3,00M</v>
          </cell>
          <cell r="C97" t="str">
            <v>M</v>
          </cell>
          <cell r="D97">
            <v>2100</v>
          </cell>
          <cell r="F97">
            <v>3343.2</v>
          </cell>
        </row>
        <row r="98">
          <cell r="A98" t="str">
            <v>04.201.02</v>
          </cell>
          <cell r="B98" t="str">
            <v>BOCA DE BSCC 2,00X2,00 M NORMAL</v>
          </cell>
          <cell r="C98" t="str">
            <v>UND</v>
          </cell>
          <cell r="D98">
            <v>6900</v>
          </cell>
          <cell r="F98">
            <v>10984.8</v>
          </cell>
        </row>
        <row r="99">
          <cell r="A99" t="str">
            <v>04.201.03</v>
          </cell>
          <cell r="B99" t="str">
            <v>BOCA DE BSCC 2,50X2,50 M NORMAL</v>
          </cell>
          <cell r="C99" t="str">
            <v>UND</v>
          </cell>
          <cell r="D99">
            <v>6800</v>
          </cell>
          <cell r="F99">
            <v>10825.6</v>
          </cell>
        </row>
        <row r="100">
          <cell r="A100" t="str">
            <v>04.201.11</v>
          </cell>
          <cell r="B100" t="str">
            <v>BOCA DE BSCC 2,50X2,50 M - ESC.= 30</v>
          </cell>
          <cell r="C100" t="str">
            <v>UND</v>
          </cell>
          <cell r="D100">
            <v>8300</v>
          </cell>
          <cell r="F100">
            <v>13213.6</v>
          </cell>
        </row>
        <row r="101">
          <cell r="A101" t="str">
            <v>04.201.17</v>
          </cell>
          <cell r="B101" t="str">
            <v>BOCA DE BSCC 2,00x3,00M</v>
          </cell>
          <cell r="C101" t="str">
            <v>UND</v>
          </cell>
          <cell r="D101">
            <v>8300</v>
          </cell>
          <cell r="F101">
            <v>13213.6</v>
          </cell>
        </row>
        <row r="102">
          <cell r="A102" t="str">
            <v>04.201.18</v>
          </cell>
          <cell r="B102" t="str">
            <v>BOCA DE BSCC 2,80x2,50M</v>
          </cell>
          <cell r="C102" t="str">
            <v>UND</v>
          </cell>
          <cell r="D102">
            <v>16500</v>
          </cell>
          <cell r="F102">
            <v>26268</v>
          </cell>
        </row>
        <row r="103">
          <cell r="A103" t="str">
            <v>04.201.20</v>
          </cell>
          <cell r="B103" t="str">
            <v>BOCA DE BSCC   2,00x3,00M</v>
          </cell>
          <cell r="C103" t="str">
            <v>UN</v>
          </cell>
          <cell r="D103">
            <v>8300</v>
          </cell>
          <cell r="F103">
            <v>13213.6</v>
          </cell>
        </row>
        <row r="104">
          <cell r="A104" t="str">
            <v>04.230.01</v>
          </cell>
          <cell r="B104" t="str">
            <v>CORPO DE BSTM D=1,20M</v>
          </cell>
          <cell r="C104" t="str">
            <v>M</v>
          </cell>
          <cell r="D104">
            <v>2600</v>
          </cell>
          <cell r="F104">
            <v>4139.2</v>
          </cell>
        </row>
        <row r="105">
          <cell r="A105" t="str">
            <v>04.310.02</v>
          </cell>
          <cell r="B105" t="str">
            <v>CORPO DE BSTM -  D=1,20M</v>
          </cell>
          <cell r="C105" t="str">
            <v>M</v>
          </cell>
          <cell r="D105">
            <v>2600</v>
          </cell>
          <cell r="F105">
            <v>4139.2</v>
          </cell>
        </row>
        <row r="106">
          <cell r="A106" t="str">
            <v>04.400.03</v>
          </cell>
          <cell r="B106" t="str">
            <v>VALETA DE PROT. DE CORTES C/REVEST. CONCR.-VPC 03</v>
          </cell>
          <cell r="C106" t="str">
            <v>M</v>
          </cell>
          <cell r="D106">
            <v>25</v>
          </cell>
          <cell r="F106">
            <v>39.799999999999997</v>
          </cell>
        </row>
        <row r="107">
          <cell r="A107" t="str">
            <v>04.401.03</v>
          </cell>
          <cell r="B107" t="str">
            <v>VALETA DE PROT. DE ATERRO C/REVEST. CONCR.-VPA 03</v>
          </cell>
          <cell r="C107" t="str">
            <v>M</v>
          </cell>
          <cell r="D107">
            <v>25</v>
          </cell>
          <cell r="F107">
            <v>39.799999999999997</v>
          </cell>
        </row>
        <row r="108">
          <cell r="A108" t="str">
            <v>04.500.01</v>
          </cell>
          <cell r="B108" t="str">
            <v>DRENO LONGITUDINAL PROF. P/CORTE EM SOLO -DPS 01</v>
          </cell>
          <cell r="C108" t="str">
            <v>M</v>
          </cell>
          <cell r="D108">
            <v>12</v>
          </cell>
          <cell r="F108">
            <v>19.100000000000001</v>
          </cell>
        </row>
        <row r="109">
          <cell r="A109" t="str">
            <v>04.501.06</v>
          </cell>
          <cell r="B109" t="str">
            <v>DRENO VERTICAL DE AREIA</v>
          </cell>
          <cell r="C109" t="str">
            <v>M3</v>
          </cell>
          <cell r="D109">
            <v>63</v>
          </cell>
          <cell r="F109">
            <v>100.3</v>
          </cell>
        </row>
        <row r="110">
          <cell r="A110" t="str">
            <v>04.502.02</v>
          </cell>
          <cell r="B110" t="str">
            <v>BOCA DE SAIDA P/DRENO LONGITUDINAL PROF. BSD 02</v>
          </cell>
          <cell r="C110" t="str">
            <v>M</v>
          </cell>
          <cell r="D110">
            <v>40</v>
          </cell>
          <cell r="F110">
            <v>63.68</v>
          </cell>
        </row>
        <row r="111">
          <cell r="A111" t="str">
            <v>04.520.02</v>
          </cell>
          <cell r="B111" t="str">
            <v>GEOTEXTIL TECIDO RT&gt;=70KN/M</v>
          </cell>
          <cell r="C111" t="str">
            <v>M2</v>
          </cell>
          <cell r="D111">
            <v>15</v>
          </cell>
          <cell r="F111">
            <v>23.88</v>
          </cell>
        </row>
        <row r="112">
          <cell r="A112" t="str">
            <v>04.520.03</v>
          </cell>
          <cell r="B112" t="str">
            <v>GEOTEXTIL TECIDO RT&gt;35KN/M</v>
          </cell>
          <cell r="C112" t="str">
            <v>M2</v>
          </cell>
          <cell r="D112">
            <v>10</v>
          </cell>
          <cell r="F112">
            <v>15.92</v>
          </cell>
        </row>
        <row r="113">
          <cell r="A113" t="str">
            <v>04.520.05</v>
          </cell>
          <cell r="B113" t="str">
            <v>DRENO DE TALVEGUE C/ PEDRA DE MÃO, BRITA E AREIA</v>
          </cell>
          <cell r="C113" t="str">
            <v>M3</v>
          </cell>
          <cell r="D113">
            <v>35</v>
          </cell>
          <cell r="F113">
            <v>55.72</v>
          </cell>
        </row>
        <row r="114">
          <cell r="A114" t="str">
            <v>04.900.02</v>
          </cell>
          <cell r="B114" t="str">
            <v>SARJETA TRIANGULAR DE CONCRETO - STC 02</v>
          </cell>
          <cell r="C114" t="str">
            <v>M</v>
          </cell>
          <cell r="D114">
            <v>22</v>
          </cell>
          <cell r="F114">
            <v>35.020000000000003</v>
          </cell>
        </row>
        <row r="115">
          <cell r="A115" t="str">
            <v>04.900.09</v>
          </cell>
          <cell r="B115" t="str">
            <v>SARGETA TRIANGULAR DE CONCRETO TIPO STC-02B TIPO 90/30</v>
          </cell>
          <cell r="C115" t="str">
            <v>M</v>
          </cell>
          <cell r="D115">
            <v>22</v>
          </cell>
          <cell r="F115">
            <v>35.020000000000003</v>
          </cell>
        </row>
        <row r="116">
          <cell r="A116" t="str">
            <v>04.900.10</v>
          </cell>
          <cell r="B116" t="str">
            <v>SARGETA DE CONCRETO EM ATERRO -SCA-70/15</v>
          </cell>
          <cell r="C116" t="str">
            <v>M</v>
          </cell>
          <cell r="D116">
            <v>22</v>
          </cell>
          <cell r="F116">
            <v>35.020000000000003</v>
          </cell>
        </row>
        <row r="117">
          <cell r="A117" t="str">
            <v>04.900.11</v>
          </cell>
          <cell r="B117" t="str">
            <v>SARGETA DE CONCRETO EM ATERRO -SCA-70/20</v>
          </cell>
          <cell r="C117" t="str">
            <v>M</v>
          </cell>
          <cell r="D117">
            <v>22</v>
          </cell>
          <cell r="F117">
            <v>35.020000000000003</v>
          </cell>
        </row>
        <row r="118">
          <cell r="A118" t="str">
            <v>04.900.21</v>
          </cell>
          <cell r="B118" t="str">
            <v>SARJETA DE CANTEIRO CENTRAL DE CONCRETO - SCC 01</v>
          </cell>
          <cell r="C118" t="str">
            <v>M</v>
          </cell>
          <cell r="D118">
            <v>22</v>
          </cell>
          <cell r="F118">
            <v>35.020000000000003</v>
          </cell>
        </row>
        <row r="119">
          <cell r="A119" t="str">
            <v>04.910.05</v>
          </cell>
          <cell r="B119" t="str">
            <v>MEIO - FIO DE CONCRETO - MFC 05</v>
          </cell>
          <cell r="C119" t="str">
            <v>M</v>
          </cell>
          <cell r="D119">
            <v>20</v>
          </cell>
          <cell r="F119">
            <v>31.84</v>
          </cell>
        </row>
        <row r="120">
          <cell r="A120" t="str">
            <v>04.930.09</v>
          </cell>
          <cell r="B120" t="str">
            <v>CAIXA COLETORA DE SARJETA - CCS 09</v>
          </cell>
          <cell r="C120" t="str">
            <v>UND</v>
          </cell>
          <cell r="D120">
            <v>8600</v>
          </cell>
          <cell r="F120">
            <v>13691.2</v>
          </cell>
        </row>
        <row r="121">
          <cell r="A121" t="str">
            <v>04.930.10</v>
          </cell>
          <cell r="B121" t="str">
            <v>CAIXA COLETORA DE SARJETA - CCS 10</v>
          </cell>
          <cell r="C121" t="str">
            <v>UND</v>
          </cell>
          <cell r="D121">
            <v>1800</v>
          </cell>
          <cell r="F121">
            <v>2865.6</v>
          </cell>
        </row>
        <row r="122">
          <cell r="A122" t="str">
            <v>04.930.11</v>
          </cell>
          <cell r="B122" t="str">
            <v>CAIXA COLETORA DE SARJETA - CCS 11</v>
          </cell>
          <cell r="C122" t="str">
            <v>UND</v>
          </cell>
          <cell r="D122">
            <v>1750</v>
          </cell>
          <cell r="F122">
            <v>2786</v>
          </cell>
        </row>
        <row r="123">
          <cell r="A123" t="str">
            <v>04.931.10</v>
          </cell>
          <cell r="B123" t="str">
            <v>CAIXA COLETORA DE TALVEGUE - CCT 10</v>
          </cell>
          <cell r="C123" t="str">
            <v>UND</v>
          </cell>
          <cell r="D123">
            <v>2000</v>
          </cell>
          <cell r="F123">
            <v>3184</v>
          </cell>
        </row>
        <row r="124">
          <cell r="A124" t="str">
            <v>04.931.11</v>
          </cell>
          <cell r="B124" t="str">
            <v>CAIXA COLETORA DE TALVEGUE - CCT 11</v>
          </cell>
          <cell r="C124" t="str">
            <v>UND</v>
          </cell>
          <cell r="D124">
            <v>2100</v>
          </cell>
          <cell r="F124">
            <v>3343.2</v>
          </cell>
        </row>
        <row r="125">
          <cell r="A125" t="str">
            <v>04.941.01</v>
          </cell>
          <cell r="B125" t="str">
            <v>DESCIDA D'AGUA DE ATERROS EM DEGRAUS -DAD 01</v>
          </cell>
          <cell r="C125" t="str">
            <v>M</v>
          </cell>
          <cell r="D125">
            <v>120</v>
          </cell>
          <cell r="F125">
            <v>191.04</v>
          </cell>
        </row>
        <row r="126">
          <cell r="A126" t="str">
            <v>04.941.02</v>
          </cell>
          <cell r="B126" t="str">
            <v>DESCIDA D'AGUA DE ATERROS EM DEGRAUS ARM -DAD 02</v>
          </cell>
          <cell r="C126" t="str">
            <v>M</v>
          </cell>
          <cell r="D126">
            <v>110</v>
          </cell>
          <cell r="F126">
            <v>175.12</v>
          </cell>
        </row>
        <row r="127">
          <cell r="A127" t="str">
            <v>04.941.04</v>
          </cell>
          <cell r="B127" t="str">
            <v>DESCIDA D'AGUA DE ATERROS EM DEGRAUS ARM-DAD 04</v>
          </cell>
          <cell r="C127" t="str">
            <v>M</v>
          </cell>
          <cell r="D127">
            <v>250</v>
          </cell>
          <cell r="F127">
            <v>398</v>
          </cell>
        </row>
        <row r="128">
          <cell r="A128" t="str">
            <v>04.941.06</v>
          </cell>
          <cell r="B128" t="str">
            <v>DESCIDA D'AGUA DE ATERROS EM DEGRAUS ARM-DAD 06</v>
          </cell>
          <cell r="C128" t="str">
            <v>M</v>
          </cell>
          <cell r="D128">
            <v>300</v>
          </cell>
          <cell r="F128">
            <v>477.6</v>
          </cell>
        </row>
        <row r="129">
          <cell r="A129" t="str">
            <v>04.941.34</v>
          </cell>
          <cell r="B129" t="str">
            <v>DESCIDA D'AGUA DE CORTES EM DEGRAUS ARM-DCD 04</v>
          </cell>
          <cell r="C129" t="str">
            <v>M</v>
          </cell>
          <cell r="D129">
            <v>75</v>
          </cell>
          <cell r="F129">
            <v>119.4</v>
          </cell>
        </row>
        <row r="130">
          <cell r="A130" t="str">
            <v>04.941.35</v>
          </cell>
          <cell r="B130" t="str">
            <v>SAIDA D'ÁGUA EM  CORTE TIPO SDC - 01</v>
          </cell>
          <cell r="C130" t="str">
            <v>UN</v>
          </cell>
          <cell r="D130">
            <v>250</v>
          </cell>
          <cell r="F130">
            <v>398</v>
          </cell>
        </row>
        <row r="131">
          <cell r="A131" t="str">
            <v>04.941.36</v>
          </cell>
          <cell r="B131" t="str">
            <v>SAIDA D'ÁGUA EM  ATERRO TIPO SDA - 01</v>
          </cell>
          <cell r="C131" t="str">
            <v>UN</v>
          </cell>
          <cell r="D131">
            <v>410</v>
          </cell>
          <cell r="F131">
            <v>652.72</v>
          </cell>
        </row>
        <row r="132">
          <cell r="A132" t="str">
            <v>04.941.37</v>
          </cell>
          <cell r="B132" t="str">
            <v>SAIDA D'ÁGUA EM  ATERRO TIPO SDA - 02</v>
          </cell>
          <cell r="C132" t="str">
            <v>UN</v>
          </cell>
          <cell r="D132">
            <v>470</v>
          </cell>
          <cell r="F132">
            <v>748.24</v>
          </cell>
        </row>
        <row r="133">
          <cell r="A133" t="str">
            <v>04.946.01</v>
          </cell>
          <cell r="B133" t="str">
            <v>DESCIDA D'ÁGUA EM ATERRO DAS-01</v>
          </cell>
          <cell r="C133" t="str">
            <v>UN</v>
          </cell>
          <cell r="D133">
            <v>130</v>
          </cell>
          <cell r="F133">
            <v>206.96</v>
          </cell>
        </row>
        <row r="134">
          <cell r="A134" t="str">
            <v>04.946.02</v>
          </cell>
          <cell r="B134" t="str">
            <v>DESCIDA D'ÁGUA EM ATERRO DAS-01A</v>
          </cell>
          <cell r="C134" t="str">
            <v>UN</v>
          </cell>
          <cell r="D134">
            <v>150</v>
          </cell>
          <cell r="F134">
            <v>238.8</v>
          </cell>
        </row>
        <row r="135">
          <cell r="A135" t="str">
            <v>04.946.03</v>
          </cell>
          <cell r="B135" t="str">
            <v>DESCIDA D'ÁGUA EM ATERRO DAS-06</v>
          </cell>
          <cell r="C135" t="str">
            <v>UN</v>
          </cell>
          <cell r="D135">
            <v>200</v>
          </cell>
          <cell r="F135">
            <v>318.39999999999998</v>
          </cell>
        </row>
        <row r="136">
          <cell r="A136" t="str">
            <v>04.946.05</v>
          </cell>
          <cell r="B136" t="str">
            <v>DESCIDA D'ÁGUA EM ATERRO DSA-01</v>
          </cell>
          <cell r="C136" t="str">
            <v>UN</v>
          </cell>
          <cell r="D136">
            <v>130</v>
          </cell>
          <cell r="F136">
            <v>206.96</v>
          </cell>
        </row>
        <row r="137">
          <cell r="A137" t="str">
            <v>04.950.02</v>
          </cell>
          <cell r="B137" t="str">
            <v>DISSIPADOR DE ENERGIA - DES 02</v>
          </cell>
          <cell r="C137" t="str">
            <v>UND</v>
          </cell>
          <cell r="D137">
            <v>200</v>
          </cell>
          <cell r="F137">
            <v>318.39999999999998</v>
          </cell>
        </row>
        <row r="138">
          <cell r="A138" t="str">
            <v>04.950.03</v>
          </cell>
          <cell r="B138" t="str">
            <v>DISSIPADOR DE ENERGIA DES-03</v>
          </cell>
          <cell r="C138" t="str">
            <v>UN</v>
          </cell>
          <cell r="D138">
            <v>230</v>
          </cell>
          <cell r="F138">
            <v>366.16</v>
          </cell>
        </row>
        <row r="139">
          <cell r="A139" t="str">
            <v>04.950.23</v>
          </cell>
          <cell r="B139" t="str">
            <v>DISSIPADOR DE ENERGIA - DEB 03</v>
          </cell>
          <cell r="C139" t="str">
            <v>UND</v>
          </cell>
          <cell r="D139">
            <v>1000</v>
          </cell>
          <cell r="F139">
            <v>1592</v>
          </cell>
        </row>
        <row r="140">
          <cell r="A140" t="str">
            <v>04.950.24</v>
          </cell>
          <cell r="B140" t="str">
            <v>DISSIPADOR DE ENERGIA - DEB 04</v>
          </cell>
          <cell r="C140" t="str">
            <v>UND</v>
          </cell>
          <cell r="D140">
            <v>1500</v>
          </cell>
          <cell r="F140">
            <v>2388</v>
          </cell>
        </row>
        <row r="141">
          <cell r="A141" t="str">
            <v>04.950.27</v>
          </cell>
          <cell r="B141" t="str">
            <v>DISSIPADOR DE ENERGIA - DEB 07</v>
          </cell>
          <cell r="C141" t="str">
            <v>UND</v>
          </cell>
          <cell r="D141">
            <v>2100</v>
          </cell>
          <cell r="F141">
            <v>3343.2</v>
          </cell>
        </row>
        <row r="142">
          <cell r="A142" t="str">
            <v>04.950.28</v>
          </cell>
          <cell r="B142" t="str">
            <v>DISSIPADOR DE ENERGIA - DEB 08</v>
          </cell>
          <cell r="C142" t="str">
            <v>UND</v>
          </cell>
          <cell r="D142">
            <v>2800</v>
          </cell>
          <cell r="F142">
            <v>4457.6000000000004</v>
          </cell>
        </row>
        <row r="143">
          <cell r="A143" t="str">
            <v>04.960.01</v>
          </cell>
          <cell r="B143" t="str">
            <v>BOCA DE LOBO SIMPLES COM GRELHA DE CONCR.-BLS 01</v>
          </cell>
          <cell r="C143" t="str">
            <v>UND</v>
          </cell>
          <cell r="D143">
            <v>600</v>
          </cell>
          <cell r="F143">
            <v>955.2</v>
          </cell>
        </row>
        <row r="144">
          <cell r="A144" t="str">
            <v>04.961.01</v>
          </cell>
          <cell r="B144" t="str">
            <v>BOCA DE LOBO DUPLA COM GRELHA DE CONCRETO -BLD 01</v>
          </cell>
          <cell r="C144" t="str">
            <v>UND</v>
          </cell>
          <cell r="D144">
            <v>1100</v>
          </cell>
          <cell r="F144">
            <v>1751.2</v>
          </cell>
        </row>
        <row r="145">
          <cell r="A145" t="str">
            <v>04.962.01</v>
          </cell>
          <cell r="B145" t="str">
            <v>CAIXA DE LIGACAO E PASSAGEM - CLP 01</v>
          </cell>
          <cell r="C145" t="str">
            <v>UND</v>
          </cell>
          <cell r="D145">
            <v>320</v>
          </cell>
          <cell r="F145">
            <v>509.44</v>
          </cell>
        </row>
        <row r="146">
          <cell r="A146" t="str">
            <v>04.962.20</v>
          </cell>
          <cell r="B146" t="str">
            <v>CAIXA DE PASSAGEM EM CONCRETO - CP-01</v>
          </cell>
          <cell r="C146" t="str">
            <v>UND</v>
          </cell>
          <cell r="D146">
            <v>1100</v>
          </cell>
          <cell r="F146">
            <v>1751.2</v>
          </cell>
        </row>
        <row r="147">
          <cell r="A147" t="str">
            <v>04.962.21</v>
          </cell>
          <cell r="B147" t="str">
            <v>CAIXA DE PASSAGEM ESPECIAL P/BDTC D=0,60M - CPE-02</v>
          </cell>
          <cell r="C147" t="str">
            <v>UND</v>
          </cell>
          <cell r="D147">
            <v>1500</v>
          </cell>
          <cell r="F147">
            <v>2388</v>
          </cell>
        </row>
        <row r="148">
          <cell r="A148" t="str">
            <v>04.962.22</v>
          </cell>
          <cell r="B148" t="str">
            <v>CAIXA DE PASSAGEM ESPECIAL P/BDTC D=1,00M - CPE-04</v>
          </cell>
          <cell r="C148" t="str">
            <v>UND</v>
          </cell>
          <cell r="D148">
            <v>1300</v>
          </cell>
          <cell r="F148">
            <v>2069.6</v>
          </cell>
        </row>
        <row r="149">
          <cell r="A149" t="str">
            <v>04.962.23</v>
          </cell>
          <cell r="B149" t="str">
            <v>CAIXA DE PASSAGEM ESPECIAL P/BDTC D=1,20M - CPE-005</v>
          </cell>
          <cell r="C149" t="str">
            <v>UND</v>
          </cell>
          <cell r="D149">
            <v>1900</v>
          </cell>
          <cell r="F149">
            <v>3024.8</v>
          </cell>
        </row>
        <row r="150">
          <cell r="A150" t="str">
            <v>04.990.02</v>
          </cell>
          <cell r="B150" t="str">
            <v>TRANSPOSICAO DE SEGMENTO DE SARJETAS - TSS 02</v>
          </cell>
          <cell r="C150" t="str">
            <v>M</v>
          </cell>
          <cell r="D150">
            <v>55</v>
          </cell>
          <cell r="F150">
            <v>87.56</v>
          </cell>
        </row>
        <row r="151">
          <cell r="A151" t="str">
            <v>04.999.01</v>
          </cell>
          <cell r="B151" t="str">
            <v>REMOCAO DE BUEIROS EXISTENTES</v>
          </cell>
          <cell r="C151" t="str">
            <v>M</v>
          </cell>
          <cell r="D151">
            <v>105</v>
          </cell>
          <cell r="F151">
            <v>167.16</v>
          </cell>
        </row>
        <row r="152">
          <cell r="A152" t="str">
            <v>04.999.02</v>
          </cell>
          <cell r="B152" t="str">
            <v>DEMOLICAO DE DISPOSITIVOS DE CONCRETO</v>
          </cell>
          <cell r="C152" t="str">
            <v>M3</v>
          </cell>
          <cell r="D152">
            <v>70</v>
          </cell>
          <cell r="F152">
            <v>111.44</v>
          </cell>
        </row>
        <row r="153">
          <cell r="A153" t="str">
            <v>04.999.09</v>
          </cell>
          <cell r="B153" t="str">
            <v>REMOÇÃO DE BOCA DE BSTC</v>
          </cell>
          <cell r="C153" t="str">
            <v>UN</v>
          </cell>
          <cell r="D153">
            <v>100</v>
          </cell>
          <cell r="F153">
            <v>159.19999999999999</v>
          </cell>
        </row>
        <row r="154">
          <cell r="A154" t="str">
            <v>04.999.10</v>
          </cell>
          <cell r="B154" t="str">
            <v>REMOÇÃO DE BOCA BSTC</v>
          </cell>
          <cell r="C154" t="str">
            <v>UND</v>
          </cell>
          <cell r="D154">
            <v>200</v>
          </cell>
          <cell r="F154">
            <v>318.39999999999998</v>
          </cell>
        </row>
        <row r="155">
          <cell r="A155" t="str">
            <v>04.999.11</v>
          </cell>
          <cell r="B155" t="str">
            <v>REMOCAO DE BOCA BDTC</v>
          </cell>
          <cell r="C155" t="str">
            <v>UND</v>
          </cell>
          <cell r="D155">
            <v>260</v>
          </cell>
          <cell r="F155">
            <v>413.92</v>
          </cell>
        </row>
        <row r="156">
          <cell r="A156" t="str">
            <v>04.999.12</v>
          </cell>
          <cell r="B156" t="str">
            <v>LIMPEZA E DESOBST. DE BUEIRO SIMPLES TUB. DE CONCRETO</v>
          </cell>
          <cell r="C156" t="str">
            <v>M</v>
          </cell>
          <cell r="D156">
            <v>14</v>
          </cell>
          <cell r="F156">
            <v>22.29</v>
          </cell>
        </row>
        <row r="157">
          <cell r="A157" t="str">
            <v>04.999.13</v>
          </cell>
          <cell r="B157" t="str">
            <v>RESTAURAÇÃO DE OBRAS DANIFICADAS (CONCR.  Fck=15MPA)</v>
          </cell>
          <cell r="C157" t="str">
            <v>M3</v>
          </cell>
          <cell r="D157">
            <v>250</v>
          </cell>
          <cell r="F157">
            <v>398</v>
          </cell>
        </row>
        <row r="158">
          <cell r="A158" t="str">
            <v>04.999.14</v>
          </cell>
          <cell r="B158" t="str">
            <v>LIMP.,SUBST. JUNTAS ESTRAG.S, REC., GUARDA ROD./PINT. GERAL</v>
          </cell>
          <cell r="C158" t="str">
            <v>M2</v>
          </cell>
          <cell r="D158">
            <v>20</v>
          </cell>
          <cell r="F158">
            <v>31.84</v>
          </cell>
        </row>
        <row r="159">
          <cell r="A159" t="str">
            <v>04.999.20</v>
          </cell>
          <cell r="B159" t="str">
            <v>BARREIRA TIPO NEW JERSEY - SIMPLES</v>
          </cell>
          <cell r="C159" t="str">
            <v>M</v>
          </cell>
          <cell r="D159">
            <v>150</v>
          </cell>
          <cell r="F159">
            <v>238.8</v>
          </cell>
        </row>
        <row r="160">
          <cell r="A160" t="str">
            <v>04.999.21</v>
          </cell>
          <cell r="B160" t="str">
            <v>DEFENSA METÁLICA SIMPLES</v>
          </cell>
          <cell r="C160" t="str">
            <v>M</v>
          </cell>
          <cell r="D160">
            <v>80</v>
          </cell>
          <cell r="F160">
            <v>127.36</v>
          </cell>
        </row>
        <row r="161">
          <cell r="A161" t="str">
            <v>04.999.22</v>
          </cell>
          <cell r="B161" t="str">
            <v>BARREIRA TIPO NEW JERSEY - DUPLA</v>
          </cell>
          <cell r="C161" t="str">
            <v>M</v>
          </cell>
          <cell r="D161">
            <v>250</v>
          </cell>
          <cell r="F161">
            <v>398</v>
          </cell>
        </row>
        <row r="162">
          <cell r="A162" t="str">
            <v>04.999.51</v>
          </cell>
          <cell r="B162" t="str">
            <v>BLOQUEIO DE TRAVESSIAS CLANDESTINAS</v>
          </cell>
          <cell r="C162" t="str">
            <v>VB</v>
          </cell>
          <cell r="D162">
            <v>1400</v>
          </cell>
          <cell r="F162">
            <v>2228.8000000000002</v>
          </cell>
        </row>
        <row r="163">
          <cell r="A163" t="str">
            <v>05.100.00</v>
          </cell>
          <cell r="B163" t="str">
            <v>ENLEIVAMENTO</v>
          </cell>
          <cell r="C163" t="str">
            <v>M2</v>
          </cell>
          <cell r="D163">
            <v>2</v>
          </cell>
          <cell r="F163">
            <v>3.18</v>
          </cell>
        </row>
        <row r="164">
          <cell r="A164" t="str">
            <v>05.102.00</v>
          </cell>
          <cell r="B164" t="str">
            <v>HIDROSSEMEADURA</v>
          </cell>
          <cell r="C164" t="str">
            <v>M2</v>
          </cell>
          <cell r="D164">
            <v>1</v>
          </cell>
          <cell r="F164">
            <v>1.59</v>
          </cell>
        </row>
        <row r="165">
          <cell r="A165" t="str">
            <v>05.102.01</v>
          </cell>
          <cell r="B165" t="str">
            <v>PLANTIO DE ÁRVORES  E ARBUSTOS</v>
          </cell>
          <cell r="C165" t="str">
            <v>M2</v>
          </cell>
          <cell r="D165">
            <v>4</v>
          </cell>
          <cell r="F165">
            <v>6.37</v>
          </cell>
        </row>
        <row r="166">
          <cell r="A166" t="str">
            <v>05.300.02</v>
          </cell>
          <cell r="B166" t="str">
            <v>ENROCAMENTO DE PEDRA JOGADA</v>
          </cell>
          <cell r="C166" t="str">
            <v>M3</v>
          </cell>
          <cell r="D166">
            <v>75</v>
          </cell>
          <cell r="F166">
            <v>119.4</v>
          </cell>
        </row>
        <row r="167">
          <cell r="A167" t="str">
            <v>06.100.10</v>
          </cell>
          <cell r="B167" t="str">
            <v>PINTURA COM SUPERCONSERVADO "P" OU SIMILAR</v>
          </cell>
          <cell r="C167" t="str">
            <v>M2</v>
          </cell>
          <cell r="D167">
            <v>49</v>
          </cell>
          <cell r="F167">
            <v>78.010000000000005</v>
          </cell>
        </row>
        <row r="168">
          <cell r="A168" t="str">
            <v>06.210.01</v>
          </cell>
          <cell r="B168" t="str">
            <v>PORTICO METALICO</v>
          </cell>
          <cell r="C168" t="str">
            <v>UND</v>
          </cell>
          <cell r="D168">
            <v>28000</v>
          </cell>
          <cell r="F168">
            <v>44576</v>
          </cell>
        </row>
        <row r="169">
          <cell r="A169" t="str">
            <v>06.400.01</v>
          </cell>
          <cell r="B169" t="str">
            <v>CERCAS DE ARAME FARPADO COM MOURAO DE CONCRETO</v>
          </cell>
          <cell r="C169" t="str">
            <v>M</v>
          </cell>
          <cell r="D169">
            <v>12</v>
          </cell>
          <cell r="F169">
            <v>19.100000000000001</v>
          </cell>
        </row>
        <row r="170">
          <cell r="A170" t="str">
            <v>06.420.00</v>
          </cell>
          <cell r="B170" t="str">
            <v>ALAMBRADOS TRANÇADOS</v>
          </cell>
          <cell r="C170" t="str">
            <v>M</v>
          </cell>
          <cell r="D170">
            <v>50</v>
          </cell>
          <cell r="F170">
            <v>79.599999999999994</v>
          </cell>
        </row>
        <row r="171">
          <cell r="A171" t="str">
            <v>07.000.01</v>
          </cell>
          <cell r="B171" t="str">
            <v>PINTURA DE FAIXA MONO DIRECIONAL</v>
          </cell>
          <cell r="C171" t="str">
            <v>M2</v>
          </cell>
          <cell r="D171">
            <v>10</v>
          </cell>
          <cell r="F171">
            <v>15.92</v>
          </cell>
        </row>
        <row r="172">
          <cell r="A172" t="str">
            <v>07.000.02</v>
          </cell>
          <cell r="B172" t="str">
            <v>SETAS E DIZERES</v>
          </cell>
          <cell r="C172" t="str">
            <v>M2</v>
          </cell>
          <cell r="D172">
            <v>25</v>
          </cell>
          <cell r="F172">
            <v>39.799999999999997</v>
          </cell>
        </row>
        <row r="173">
          <cell r="A173" t="str">
            <v>07.000.03</v>
          </cell>
          <cell r="B173" t="str">
            <v>TACHA REFLETIVA MONO DIRECIONAL - TIPO SH - TRG</v>
          </cell>
          <cell r="C173" t="str">
            <v>UND</v>
          </cell>
          <cell r="D173">
            <v>15</v>
          </cell>
          <cell r="F173">
            <v>23.88</v>
          </cell>
        </row>
        <row r="174">
          <cell r="A174" t="str">
            <v>07.000.04</v>
          </cell>
          <cell r="B174" t="str">
            <v>TACHA REFLETIVA BIRECIONAL - TIPO SH - TRG</v>
          </cell>
          <cell r="C174" t="str">
            <v>UND</v>
          </cell>
          <cell r="D174">
            <v>25</v>
          </cell>
          <cell r="F174">
            <v>39.799999999999997</v>
          </cell>
        </row>
        <row r="175">
          <cell r="A175" t="str">
            <v>07.000.05</v>
          </cell>
          <cell r="B175" t="str">
            <v>TACHÃO REFLETIVO MONODIRECIONAL - TIPO SH - TRP</v>
          </cell>
          <cell r="C175" t="str">
            <v>UND</v>
          </cell>
          <cell r="D175">
            <v>45</v>
          </cell>
          <cell r="F175">
            <v>71.64</v>
          </cell>
        </row>
        <row r="176">
          <cell r="A176" t="str">
            <v>07.000.06</v>
          </cell>
          <cell r="B176" t="str">
            <v>TACHÃO REFLETIVO BIRECIONAL - TIPO SH - TRP</v>
          </cell>
          <cell r="C176" t="str">
            <v>UND</v>
          </cell>
          <cell r="D176">
            <v>70</v>
          </cell>
          <cell r="F176">
            <v>111.44</v>
          </cell>
        </row>
        <row r="177">
          <cell r="A177" t="str">
            <v>07.000.07</v>
          </cell>
          <cell r="B177" t="str">
            <v>PLACA TOTALM. REFLET. C/ PELÍCULA EM FLAT-TOP-GRAU TÉCN.</v>
          </cell>
          <cell r="C177" t="str">
            <v>M2</v>
          </cell>
          <cell r="D177">
            <v>250</v>
          </cell>
          <cell r="F177">
            <v>398</v>
          </cell>
        </row>
        <row r="178">
          <cell r="A178" t="str">
            <v>07.000.08</v>
          </cell>
          <cell r="B178" t="str">
            <v>BALIZADOR DE CONCRETO C/ PELÍCULA REFLETIVA</v>
          </cell>
          <cell r="C178" t="str">
            <v>UND</v>
          </cell>
          <cell r="D178">
            <v>17</v>
          </cell>
          <cell r="F178">
            <v>27.06</v>
          </cell>
        </row>
        <row r="179">
          <cell r="A179" t="str">
            <v>07.000.09</v>
          </cell>
          <cell r="B179" t="str">
            <v>MARCO QUILOMÉTRICO</v>
          </cell>
          <cell r="C179" t="str">
            <v>UND</v>
          </cell>
          <cell r="D179">
            <v>154</v>
          </cell>
          <cell r="F179">
            <v>245.17</v>
          </cell>
        </row>
        <row r="180">
          <cell r="A180" t="str">
            <v>08.002.01</v>
          </cell>
          <cell r="B180" t="str">
            <v>DEMOLIÇÃO DE PASSARELA DE CONCRETO</v>
          </cell>
          <cell r="C180" t="str">
            <v>M2</v>
          </cell>
          <cell r="D180">
            <v>40</v>
          </cell>
          <cell r="F180">
            <v>63.68</v>
          </cell>
        </row>
        <row r="181">
          <cell r="A181" t="str">
            <v>08.002.02</v>
          </cell>
          <cell r="B181" t="str">
            <v>DEMOLIÇÃO DE PASSARELA METÁLICA</v>
          </cell>
          <cell r="C181" t="str">
            <v>M2</v>
          </cell>
          <cell r="D181">
            <v>40</v>
          </cell>
          <cell r="F181">
            <v>63.68</v>
          </cell>
        </row>
        <row r="182">
          <cell r="A182" t="str">
            <v>08.101.01</v>
          </cell>
          <cell r="B182" t="str">
            <v>REMENDO PROFUNDO C/ DEMOLICAO MANUAL</v>
          </cell>
          <cell r="C182" t="str">
            <v>M3</v>
          </cell>
          <cell r="D182">
            <v>67.2</v>
          </cell>
          <cell r="F182">
            <v>106.98</v>
          </cell>
        </row>
        <row r="183">
          <cell r="A183" t="str">
            <v>08.101.02</v>
          </cell>
          <cell r="B183" t="str">
            <v>REMENDO PROFUNDO C/ DEMOLICAO MECANIZADA</v>
          </cell>
          <cell r="C183" t="str">
            <v>M3</v>
          </cell>
          <cell r="D183">
            <v>50</v>
          </cell>
          <cell r="F183">
            <v>79.599999999999994</v>
          </cell>
        </row>
        <row r="184">
          <cell r="A184" t="str">
            <v>08.109.31</v>
          </cell>
          <cell r="B184" t="str">
            <v>FRESAGEM CONTINUA A FRIO ESP.: 10 CM</v>
          </cell>
          <cell r="C184" t="str">
            <v>M2</v>
          </cell>
          <cell r="D184">
            <v>5.5</v>
          </cell>
          <cell r="F184">
            <v>8.76</v>
          </cell>
        </row>
        <row r="185">
          <cell r="A185" t="str">
            <v>08.301.02</v>
          </cell>
          <cell r="B185" t="str">
            <v>LIMPEZA DE VALA DE DRENAGEM</v>
          </cell>
          <cell r="C185" t="str">
            <v>M</v>
          </cell>
          <cell r="D185">
            <v>20</v>
          </cell>
          <cell r="F185">
            <v>31.84</v>
          </cell>
        </row>
        <row r="186">
          <cell r="A186" t="str">
            <v>08.302.10</v>
          </cell>
          <cell r="B186" t="str">
            <v>LIMPEZA E DESOBSTRUÇÃO DE BUEIRO SIMPLES TUB. DE CONC.</v>
          </cell>
          <cell r="C186" t="str">
            <v>M</v>
          </cell>
          <cell r="D186">
            <v>14</v>
          </cell>
          <cell r="F186">
            <v>22.29</v>
          </cell>
        </row>
        <row r="187">
          <cell r="A187" t="str">
            <v>08.302.11</v>
          </cell>
          <cell r="B187" t="str">
            <v>LIMPEZA E DESOBSTRUÇÃO DE BUEIRO DUPLO TUB. DE CONC.</v>
          </cell>
          <cell r="C187" t="str">
            <v>M</v>
          </cell>
          <cell r="D187">
            <v>28</v>
          </cell>
          <cell r="F187">
            <v>44.58</v>
          </cell>
        </row>
        <row r="188">
          <cell r="A188" t="str">
            <v>08.302.12</v>
          </cell>
          <cell r="B188" t="str">
            <v>LIMPEZA E DESOBSTRUÇÃO DE BUEIRO TRIPLO TUB. DE CONC.</v>
          </cell>
          <cell r="C188" t="str">
            <v>M</v>
          </cell>
          <cell r="D188">
            <v>42</v>
          </cell>
          <cell r="F188">
            <v>66.86</v>
          </cell>
        </row>
        <row r="189">
          <cell r="A189" t="str">
            <v>08.310.01</v>
          </cell>
          <cell r="B189" t="str">
            <v>ANDAIME SUSPENSOS COM PLATAFORMA</v>
          </cell>
          <cell r="C189" t="str">
            <v>M2</v>
          </cell>
          <cell r="D189">
            <v>98</v>
          </cell>
          <cell r="F189">
            <v>156.02000000000001</v>
          </cell>
        </row>
        <row r="190">
          <cell r="A190" t="str">
            <v>08.310.02</v>
          </cell>
          <cell r="B190" t="str">
            <v>LIMPEZA DE SUP. C/ JATO DE  ÁGUA S/ PRESSÃO</v>
          </cell>
          <cell r="C190" t="str">
            <v>M2</v>
          </cell>
          <cell r="D190">
            <v>10</v>
          </cell>
          <cell r="F190">
            <v>15.92</v>
          </cell>
        </row>
        <row r="191">
          <cell r="A191" t="str">
            <v>08.310.03</v>
          </cell>
          <cell r="B191" t="str">
            <v>LIMPEZA DE SUP. C/ JATEAMENTO DE AREIA</v>
          </cell>
          <cell r="C191" t="str">
            <v>M2</v>
          </cell>
          <cell r="D191">
            <v>20</v>
          </cell>
          <cell r="F191">
            <v>31.84</v>
          </cell>
        </row>
        <row r="192">
          <cell r="A192" t="str">
            <v>08.320.01</v>
          </cell>
          <cell r="B192" t="str">
            <v>FURO  EM CONCRETO D=1/2"</v>
          </cell>
          <cell r="C192" t="str">
            <v>UN</v>
          </cell>
          <cell r="D192">
            <v>70</v>
          </cell>
          <cell r="F192">
            <v>111.44</v>
          </cell>
        </row>
        <row r="193">
          <cell r="A193" t="str">
            <v>08.320.02</v>
          </cell>
          <cell r="B193" t="str">
            <v>APICOAMENTO DE CONCRETO</v>
          </cell>
          <cell r="C193" t="str">
            <v>M2</v>
          </cell>
          <cell r="D193">
            <v>20</v>
          </cell>
          <cell r="F193">
            <v>31.84</v>
          </cell>
        </row>
        <row r="194">
          <cell r="A194" t="str">
            <v>08.320.03</v>
          </cell>
          <cell r="B194" t="str">
            <v>ACABAMENTO DE SUPERFICIE RECUPERADA</v>
          </cell>
          <cell r="C194" t="str">
            <v>M2</v>
          </cell>
          <cell r="D194">
            <v>25</v>
          </cell>
          <cell r="F194">
            <v>39.799999999999997</v>
          </cell>
        </row>
        <row r="195">
          <cell r="A195" t="str">
            <v>08.320.04</v>
          </cell>
          <cell r="B195" t="str">
            <v>INJEÇÃO DE CIMENTO C/ GROUT E MICROSSILICA</v>
          </cell>
          <cell r="C195" t="str">
            <v>M3</v>
          </cell>
          <cell r="D195">
            <v>840</v>
          </cell>
          <cell r="F195">
            <v>1337.28</v>
          </cell>
        </row>
        <row r="196">
          <cell r="A196" t="str">
            <v>08.320.10</v>
          </cell>
          <cell r="B196" t="str">
            <v>JUNTA DE DILATAÇÃO</v>
          </cell>
          <cell r="C196" t="str">
            <v>M</v>
          </cell>
          <cell r="D196">
            <v>10</v>
          </cell>
          <cell r="F196">
            <v>15.92</v>
          </cell>
        </row>
        <row r="197">
          <cell r="A197" t="str">
            <v>08.320.11</v>
          </cell>
          <cell r="B197" t="str">
            <v>JUNTA TIPO JEENE  JJ2540 VV</v>
          </cell>
          <cell r="C197" t="str">
            <v>M</v>
          </cell>
          <cell r="D197">
            <v>280</v>
          </cell>
          <cell r="F197">
            <v>445.76</v>
          </cell>
        </row>
        <row r="198">
          <cell r="A198" t="str">
            <v>08.320.15</v>
          </cell>
          <cell r="B198" t="str">
            <v>CONCRETO PROJETADO  Fck:18 MPA</v>
          </cell>
          <cell r="C198" t="str">
            <v>M3</v>
          </cell>
          <cell r="D198">
            <v>560</v>
          </cell>
          <cell r="F198">
            <v>891.52</v>
          </cell>
        </row>
        <row r="199">
          <cell r="A199" t="str">
            <v>08.320.16</v>
          </cell>
          <cell r="B199" t="str">
            <v>MASTIQUE TIPO IGAS - K OU SIMILAR , FORN E APLICAÇÃO</v>
          </cell>
          <cell r="C199" t="str">
            <v>KG</v>
          </cell>
          <cell r="D199">
            <v>10</v>
          </cell>
          <cell r="F199">
            <v>15.92</v>
          </cell>
        </row>
        <row r="200">
          <cell r="A200" t="str">
            <v>08.320.17</v>
          </cell>
          <cell r="B200" t="str">
            <v>INJEÇÃO DE EPOXY EM FISSURAS</v>
          </cell>
          <cell r="C200" t="str">
            <v>KG</v>
          </cell>
          <cell r="D200">
            <v>42</v>
          </cell>
          <cell r="F200">
            <v>66.86</v>
          </cell>
        </row>
        <row r="201">
          <cell r="A201" t="str">
            <v>08.320.18</v>
          </cell>
          <cell r="B201" t="str">
            <v>RASPAGEM E PINTURA ANTI-CORROSIVA EM GUARDA CORPO</v>
          </cell>
          <cell r="C201" t="str">
            <v>M</v>
          </cell>
          <cell r="D201">
            <v>60</v>
          </cell>
          <cell r="F201">
            <v>95.52</v>
          </cell>
        </row>
        <row r="202">
          <cell r="A202" t="str">
            <v>08.900.00</v>
          </cell>
          <cell r="B202" t="str">
            <v>ROCADA MANUAL</v>
          </cell>
          <cell r="C202" t="str">
            <v>HA</v>
          </cell>
          <cell r="D202">
            <v>250</v>
          </cell>
          <cell r="F202">
            <v>398</v>
          </cell>
        </row>
        <row r="203">
          <cell r="A203" t="str">
            <v>08.910.00</v>
          </cell>
          <cell r="B203" t="str">
            <v>CAPINA MANUAL</v>
          </cell>
          <cell r="C203" t="str">
            <v>HA</v>
          </cell>
          <cell r="D203">
            <v>1000</v>
          </cell>
          <cell r="F203">
            <v>1592</v>
          </cell>
        </row>
        <row r="204">
          <cell r="A204" t="str">
            <v>09.520.00</v>
          </cell>
          <cell r="B204" t="str">
            <v>PASSEIO EM CONCRETO</v>
          </cell>
          <cell r="C204" t="str">
            <v>M2</v>
          </cell>
          <cell r="D204">
            <v>37</v>
          </cell>
          <cell r="F204">
            <v>58.9</v>
          </cell>
        </row>
        <row r="205">
          <cell r="A205" t="str">
            <v>09.520.01</v>
          </cell>
          <cell r="B205" t="str">
            <v>DEMOLIÇ.DE CERCA   ARAME FARP. C/ MOURÃO DE CONC./MAD.</v>
          </cell>
          <cell r="C205" t="str">
            <v>M</v>
          </cell>
          <cell r="D205">
            <v>6</v>
          </cell>
          <cell r="F205">
            <v>9.5500000000000007</v>
          </cell>
        </row>
        <row r="206">
          <cell r="A206" t="str">
            <v>09.530.01</v>
          </cell>
          <cell r="B206" t="str">
            <v>PORTEIRA TIPO OCPT (EXEC. INCL. CONF., FORN. ASSENT.)</v>
          </cell>
          <cell r="C206" t="str">
            <v>UND</v>
          </cell>
          <cell r="D206">
            <v>700</v>
          </cell>
          <cell r="F206">
            <v>1114.4000000000001</v>
          </cell>
        </row>
        <row r="207">
          <cell r="A207" t="str">
            <v>09.941.35</v>
          </cell>
          <cell r="B207" t="str">
            <v>SAÍDA D'ÃGUA DE CONCRETO EM CORTE TIPO SDC-01</v>
          </cell>
          <cell r="C207" t="str">
            <v>UN</v>
          </cell>
          <cell r="D207">
            <v>122</v>
          </cell>
          <cell r="F207">
            <v>194.22</v>
          </cell>
        </row>
        <row r="208">
          <cell r="A208" t="str">
            <v>10.100.01</v>
          </cell>
          <cell r="B208" t="str">
            <v xml:space="preserve">EXECUÇ. PASS. INF. PROCESSO NATM, </v>
          </cell>
          <cell r="C208" t="str">
            <v>M</v>
          </cell>
          <cell r="D208">
            <v>15000</v>
          </cell>
          <cell r="F208">
            <v>23880</v>
          </cell>
        </row>
        <row r="209">
          <cell r="A209" t="str">
            <v>10.100.02</v>
          </cell>
          <cell r="B209" t="str">
            <v>FORNECIMENTO E MONT. DE TUNNEL LINNER D=3,8M - E=2,7MM</v>
          </cell>
          <cell r="C209" t="str">
            <v>M</v>
          </cell>
          <cell r="D209">
            <v>1400</v>
          </cell>
          <cell r="F209">
            <v>2228.8000000000002</v>
          </cell>
        </row>
        <row r="210">
          <cell r="A210" t="str">
            <v>13.000.01</v>
          </cell>
          <cell r="B210" t="str">
            <v>TIRANTES d=32MM - AÇO GEWI 50/55</v>
          </cell>
          <cell r="C210" t="str">
            <v>M</v>
          </cell>
          <cell r="D210">
            <v>55</v>
          </cell>
          <cell r="F210">
            <v>87.56</v>
          </cell>
        </row>
        <row r="211">
          <cell r="A211" t="str">
            <v>13.100.00</v>
          </cell>
          <cell r="B211" t="str">
            <v>ABRIGO DE ONIBUS</v>
          </cell>
          <cell r="C211" t="str">
            <v>UND</v>
          </cell>
          <cell r="D211">
            <v>28000</v>
          </cell>
          <cell r="F211">
            <v>44576</v>
          </cell>
        </row>
        <row r="212">
          <cell r="A212" t="str">
            <v>13.100.01</v>
          </cell>
          <cell r="B212" t="str">
            <v>CONSTRUÇÃO DE EDIFICAÇÃO PARA "PRE"</v>
          </cell>
          <cell r="C212" t="str">
            <v>M2</v>
          </cell>
          <cell r="D212">
            <v>630</v>
          </cell>
          <cell r="F212">
            <v>1002.96</v>
          </cell>
        </row>
        <row r="213">
          <cell r="A213" t="str">
            <v>13.100.02</v>
          </cell>
          <cell r="B213" t="str">
            <v>CONSTRUÇÃO DE EDIFICAÇÃO PARA SAU</v>
          </cell>
          <cell r="C213" t="str">
            <v>M2</v>
          </cell>
          <cell r="D213">
            <v>630</v>
          </cell>
          <cell r="F213">
            <v>1002.96</v>
          </cell>
        </row>
        <row r="214">
          <cell r="A214" t="str">
            <v>13.100.03</v>
          </cell>
          <cell r="B214" t="str">
            <v>EDIFÍCIO DA ADMINISTRAÇÃO</v>
          </cell>
          <cell r="C214" t="str">
            <v>M2</v>
          </cell>
          <cell r="D214">
            <v>1000</v>
          </cell>
          <cell r="F214">
            <v>1592</v>
          </cell>
        </row>
        <row r="215">
          <cell r="A215" t="str">
            <v>13.100.04</v>
          </cell>
          <cell r="B215" t="str">
            <v>CASA DO GERADOR</v>
          </cell>
          <cell r="C215" t="str">
            <v>M2</v>
          </cell>
          <cell r="D215">
            <v>560</v>
          </cell>
          <cell r="F215">
            <v>891.52</v>
          </cell>
        </row>
        <row r="216">
          <cell r="A216" t="str">
            <v>13.100.05</v>
          </cell>
          <cell r="B216" t="str">
            <v>EDIFÍCIO DO COC</v>
          </cell>
          <cell r="C216" t="str">
            <v>M2</v>
          </cell>
          <cell r="D216">
            <v>1000</v>
          </cell>
          <cell r="F216">
            <v>1592</v>
          </cell>
        </row>
        <row r="217">
          <cell r="A217" t="str">
            <v>13.100.06</v>
          </cell>
          <cell r="B217" t="str">
            <v>EDIFÍCIO DA ADMINISTRAÇÃO</v>
          </cell>
          <cell r="C217" t="str">
            <v>M2</v>
          </cell>
          <cell r="D217">
            <v>1000</v>
          </cell>
          <cell r="F217">
            <v>1592</v>
          </cell>
        </row>
        <row r="218">
          <cell r="A218" t="str">
            <v>13.100.07</v>
          </cell>
          <cell r="B218" t="str">
            <v>REFORMA DO POSTO DA "PRE"</v>
          </cell>
          <cell r="C218" t="str">
            <v>VB</v>
          </cell>
          <cell r="D218">
            <v>14000</v>
          </cell>
          <cell r="F218">
            <v>22288</v>
          </cell>
        </row>
        <row r="219">
          <cell r="A219" t="str">
            <v>13.100.50</v>
          </cell>
          <cell r="B219" t="str">
            <v>ESTRUTURA METÁLICA COBERTURA</v>
          </cell>
          <cell r="C219" t="str">
            <v>M2</v>
          </cell>
          <cell r="D219">
            <v>84</v>
          </cell>
          <cell r="F219">
            <v>133.72999999999999</v>
          </cell>
        </row>
        <row r="220">
          <cell r="A220" t="str">
            <v>13.200.01</v>
          </cell>
          <cell r="B220" t="str">
            <v>REMOÇÃO E REMANEJAM. DE REDE DE ILUMINAÇÃO EXISTENTE</v>
          </cell>
          <cell r="C220" t="str">
            <v>M</v>
          </cell>
          <cell r="D220">
            <v>150</v>
          </cell>
          <cell r="F220">
            <v>238.8</v>
          </cell>
        </row>
        <row r="221">
          <cell r="A221" t="str">
            <v>13.200.02</v>
          </cell>
          <cell r="B221" t="str">
            <v>IMPLANTAÇÃO DE REDE DE ILUMINAÇÃO NOVA</v>
          </cell>
          <cell r="C221" t="str">
            <v>M</v>
          </cell>
          <cell r="D221">
            <v>150</v>
          </cell>
          <cell r="F221">
            <v>238.8</v>
          </cell>
        </row>
        <row r="222">
          <cell r="A222" t="str">
            <v>13.300.00</v>
          </cell>
          <cell r="B222" t="str">
            <v>SISTEMA DE ILUMINAÇÃO</v>
          </cell>
          <cell r="C222" t="str">
            <v>M</v>
          </cell>
          <cell r="D222">
            <v>140</v>
          </cell>
          <cell r="F222">
            <v>222.88</v>
          </cell>
        </row>
        <row r="223">
          <cell r="A223" t="str">
            <v>13.400.01</v>
          </cell>
          <cell r="B223" t="str">
            <v>PAISAGISMO</v>
          </cell>
          <cell r="C223" t="str">
            <v>M2</v>
          </cell>
          <cell r="D223">
            <v>7</v>
          </cell>
          <cell r="F223">
            <v>11.14</v>
          </cell>
        </row>
      </sheetData>
      <sheetData sheetId="35" refreshError="1"/>
      <sheetData sheetId="36" refreshError="1"/>
      <sheetData sheetId="37" refreshError="1"/>
      <sheetData sheetId="38" refreshError="1"/>
      <sheetData sheetId="39" refreshError="1"/>
      <sheetData sheetId="40" refreshError="1">
        <row r="20">
          <cell r="H20" t="b">
            <v>0</v>
          </cell>
          <cell r="J20">
            <v>1.0076751072701999</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JUL99)"/>
      <sheetName val="OBRJUL98"/>
      <sheetName val="OBRJU95"/>
      <sheetName val="CONTROLE"/>
      <sheetName val="IDENTIFICACAO"/>
    </sheetNames>
    <sheetDataSet>
      <sheetData sheetId="0" refreshError="1"/>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s uteis - Coleta"/>
      <sheetName val="tonelagem"/>
      <sheetName val="Número Habitantes"/>
      <sheetName val="Viagens"/>
      <sheetName val="Veic. Esc. Diurno"/>
      <sheetName val="Veic. Esc. Noturno"/>
      <sheetName val="Total de Veic."/>
      <sheetName val="Quilometragem Total"/>
      <sheetName val="Km Vega+CEEMA (Salvador)"/>
      <sheetName val="Quilometragem de Setor"/>
      <sheetName val="Combustível"/>
      <sheetName val="Número de Garis"/>
      <sheetName val="Número de Veículos de Produção"/>
      <sheetName val="Número de Funcionários Produção"/>
      <sheetName val="Número de Funcionários Coleta"/>
      <sheetName val="Total de Funcionários"/>
      <sheetName val="Sacos Plásticos"/>
      <sheetName val="Numero Varredores Escala"/>
      <sheetName val="km varrida total"/>
      <sheetName val="Dias uteis - Varrição"/>
      <sheetName val="ISO-Tonelada-Total horas pagas"/>
      <sheetName val="ISO-km varrida-horas pagas"/>
      <sheetName val="ISO-Absenteísmo Coletor"/>
      <sheetName val="ISO-Absenteísmo Varredor"/>
      <sheetName val="ISO-Absenteísmo Motorista"/>
      <sheetName val="Esc. Ve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quilometragem de setor"/>
      <sheetName val="I-1"/>
      <sheetName val="P. Unit"/>
      <sheetName val="COMPARATIVO"/>
    </sheetNames>
    <sheetDataSet>
      <sheetData sheetId="0" refreshError="1">
        <row r="12">
          <cell r="D12" t="str">
            <v>SUDECAP - SUPERINDENTÊNCIA DE DESENVOLVIMENTO DA CAPITAL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0</v>
          </cell>
        </row>
        <row r="12">
          <cell r="D12">
            <v>6112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I-1"/>
      <sheetName val="quilometragem de setor"/>
    </sheetNames>
    <sheetDataSet>
      <sheetData sheetId="0" refreshError="1">
        <row r="12">
          <cell r="D12" t="str">
            <v>SUDECAP - SUPERINDENTÊNCIA DE DESENVOLVIMENTO DA CAPITAL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0</v>
          </cell>
        </row>
        <row r="12">
          <cell r="D12">
            <v>6112</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Índice"/>
      <sheetName val="Funding"/>
      <sheetName val="CF_Moeda Constante"/>
      <sheetName val="OperCalc"/>
      <sheetName val="Depreciation"/>
      <sheetName val="Dividends"/>
      <sheetName val="Taxes"/>
      <sheetName val="BS"/>
      <sheetName val="CF"/>
      <sheetName val="IS"/>
      <sheetName val="Refinan"/>
      <sheetName val="Debt"/>
      <sheetName val="Investments"/>
      <sheetName val="MacroEcs"/>
      <sheetName val="Inputs"/>
      <sheetName val="Results"/>
      <sheetName val="TabAcionista"/>
      <sheetName val="TabAcionista2"/>
      <sheetName val="TabConsolidada"/>
      <sheetName val="Controle"/>
      <sheetName val="P. Unit"/>
      <sheetName val="COMPARATIVO"/>
      <sheetName val="cronofísico"/>
      <sheetName val="IDENTIFICACAO"/>
      <sheetName val="PL018407"/>
      <sheetName val="Luziania_Financial Model_v53_(2"/>
      <sheetName val="quilometragem de setor"/>
    </sheetNames>
    <sheetDataSet>
      <sheetData sheetId="0" refreshError="1"/>
      <sheetData sheetId="1" refreshError="1"/>
      <sheetData sheetId="2" refreshError="1"/>
      <sheetData sheetId="3" refreshError="1"/>
      <sheetData sheetId="4" refreshError="1"/>
      <sheetData sheetId="5" refreshError="1"/>
      <sheetData sheetId="6" refreshError="1">
        <row r="81">
          <cell r="D81">
            <v>0</v>
          </cell>
        </row>
      </sheetData>
      <sheetData sheetId="7" refreshError="1"/>
      <sheetData sheetId="8" refreshError="1"/>
      <sheetData sheetId="9" refreshError="1"/>
      <sheetData sheetId="10" refreshError="1"/>
      <sheetData sheetId="11" refreshError="1"/>
      <sheetData sheetId="12" refreshError="1">
        <row r="388">
          <cell r="D388">
            <v>0</v>
          </cell>
        </row>
      </sheetData>
      <sheetData sheetId="13" refreshError="1"/>
      <sheetData sheetId="14" refreshError="1"/>
      <sheetData sheetId="15" refreshError="1"/>
      <sheetData sheetId="16" refreshError="1">
        <row r="49">
          <cell r="G49">
            <v>2</v>
          </cell>
        </row>
        <row r="71">
          <cell r="D71">
            <v>2</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Índice"/>
      <sheetName val="Funding"/>
      <sheetName val="CF_Moeda Constante"/>
      <sheetName val="OperCalc"/>
      <sheetName val="Depreciation"/>
      <sheetName val="Dividends"/>
      <sheetName val="Taxes"/>
      <sheetName val="BS"/>
      <sheetName val="CF"/>
      <sheetName val="IS"/>
      <sheetName val="Refinan"/>
      <sheetName val="Debt"/>
      <sheetName val="Investments"/>
      <sheetName val="MacroEcs"/>
      <sheetName val="Inputs"/>
      <sheetName val="Results"/>
      <sheetName val="TabAcionista"/>
      <sheetName val="TabAcionista2"/>
      <sheetName val="TabConsolidada"/>
      <sheetName val="Controle"/>
      <sheetName val="P. Unit"/>
      <sheetName val="COMPARATIVO"/>
      <sheetName val="cronofísico"/>
      <sheetName val="IDENTIFICACAO"/>
      <sheetName val="PL018407"/>
      <sheetName val="Luziania_Financial Model_v53_(2"/>
      <sheetName val="quilometragem de setor"/>
    </sheetNames>
    <sheetDataSet>
      <sheetData sheetId="0" refreshError="1"/>
      <sheetData sheetId="1" refreshError="1"/>
      <sheetData sheetId="2" refreshError="1"/>
      <sheetData sheetId="3" refreshError="1"/>
      <sheetData sheetId="4" refreshError="1"/>
      <sheetData sheetId="5" refreshError="1"/>
      <sheetData sheetId="6" refreshError="1">
        <row r="81">
          <cell r="D81">
            <v>0</v>
          </cell>
        </row>
      </sheetData>
      <sheetData sheetId="7" refreshError="1"/>
      <sheetData sheetId="8" refreshError="1"/>
      <sheetData sheetId="9" refreshError="1"/>
      <sheetData sheetId="10" refreshError="1"/>
      <sheetData sheetId="11" refreshError="1"/>
      <sheetData sheetId="12" refreshError="1">
        <row r="388">
          <cell r="D388">
            <v>0</v>
          </cell>
        </row>
      </sheetData>
      <sheetData sheetId="13" refreshError="1"/>
      <sheetData sheetId="14" refreshError="1"/>
      <sheetData sheetId="15" refreshError="1"/>
      <sheetData sheetId="16" refreshError="1">
        <row r="49">
          <cell r="G49">
            <v>2</v>
          </cell>
        </row>
        <row r="71">
          <cell r="D71">
            <v>2</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Cronogr."/>
      <sheetName val="Adm. Local"/>
      <sheetName val="B.D.I."/>
      <sheetName val="Mão de Obra"/>
      <sheetName val="Plan3"/>
      <sheetName val="1.1 Col. Dom"/>
      <sheetName val="02."/>
      <sheetName val="1.2. Col. Dif"/>
      <sheetName val="1.3. Col. RSS"/>
      <sheetName val="1.4. Col. Sel."/>
      <sheetName val="1.5. Col. RCC"/>
      <sheetName val="2.1. Varr. Man."/>
      <sheetName val="2.2. Varr Mec. "/>
      <sheetName val="09."/>
      <sheetName val="10."/>
      <sheetName val="11."/>
      <sheetName val="12."/>
      <sheetName val="13."/>
      <sheetName val="14."/>
      <sheetName val="15."/>
      <sheetName val="16."/>
      <sheetName val="17.1"/>
      <sheetName val="17.2"/>
      <sheetName val="17.3"/>
      <sheetName val="17.4"/>
      <sheetName val="17.5"/>
      <sheetName val="17.6"/>
      <sheetName val="17.7"/>
      <sheetName val="17.8"/>
      <sheetName val="17.9"/>
      <sheetName val="18.1"/>
      <sheetName val="18.2"/>
      <sheetName val="19."/>
      <sheetName val="B. Benefício"/>
      <sheetName val="Ex. Médico"/>
      <sheetName val="C. EPI"/>
      <sheetName val="D. Veíc. Mat. e Ferr."/>
      <sheetName val="F. Enc. Soc."/>
      <sheetName val="30.01.11 - EQUIPE I"/>
      <sheetName val="30.01.13 - EQUIPE II"/>
      <sheetName val=" 30.01.01 - CAPINA MAN"/>
      <sheetName val=" 30.01.03 - CAPINA MAN"/>
      <sheetName val="30.01.07 - ROÇADA "/>
      <sheetName val="30.01.09 - ROÇADA"/>
      <sheetName val="Plan1"/>
      <sheetName val="Plan2"/>
      <sheetName val="OBRJU95"/>
    </sheetNames>
    <sheetDataSet>
      <sheetData sheetId="0"/>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quilometragem de setor"/>
      <sheetName val="I-1"/>
      <sheetName val="P. Unit"/>
      <sheetName val="COMPARATIVO"/>
    </sheetNames>
    <sheetDataSet>
      <sheetData sheetId="0" refreshError="1">
        <row r="12">
          <cell r="D12" t="str">
            <v>SUDECAP - SUPERINDENTÊNCIA DE DESENVOLVIMENTO DA CAPITAL</v>
          </cell>
        </row>
      </sheetData>
      <sheetData sheetId="1"/>
      <sheetData sheetId="2"/>
      <sheetData sheetId="3"/>
      <sheetData sheetId="4"/>
      <sheetData sheetId="5"/>
      <sheetData sheetId="6"/>
      <sheetData sheetId="7"/>
      <sheetData sheetId="8" refreshError="1">
        <row r="5">
          <cell r="D5">
            <v>0</v>
          </cell>
        </row>
        <row r="12">
          <cell r="D12">
            <v>6112</v>
          </cell>
        </row>
      </sheetData>
      <sheetData sheetId="9"/>
      <sheetData sheetId="10"/>
      <sheetData sheetId="11"/>
      <sheetData sheetId="12"/>
      <sheetData sheetId="13"/>
      <sheetData sheetId="14"/>
      <sheetData sheetId="15" refreshError="1"/>
      <sheetData sheetId="1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31">
          <cell r="C31" t="str">
            <v>TransfereGOV</v>
          </cell>
        </row>
      </sheetData>
      <sheetData sheetId="3"/>
      <sheetData sheetId="4"/>
      <sheetData sheetId="5">
        <row r="6">
          <cell r="B6" t="str">
            <v>Automática, conforme os agrupadores Nível 2 do Orçamento</v>
          </cell>
        </row>
        <row r="7">
          <cell r="B7" t="str">
            <v>Automática, conforme os agrupadores Nível 3 do Orçamento</v>
          </cell>
        </row>
        <row r="8">
          <cell r="B8" t="str">
            <v>Automática, conforme os agrupadores Nível 4 do Orçamento</v>
          </cell>
        </row>
        <row r="9">
          <cell r="B9" t="str">
            <v>Definir Manualmente</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ções (2)"/>
      <sheetName val="Disclaimer"/>
      <sheetName val="Simulações"/>
      <sheetName val="Premissas"/>
      <sheetName val="Fontes&amp;Usos"/>
      <sheetName val="Resultados"/>
      <sheetName val="Investimentos"/>
      <sheetName val="Ipueiras"/>
      <sheetName val="Simplício"/>
      <sheetName val="Paulistas"/>
      <sheetName val="Outputs"/>
      <sheetName val="Auxiliar"/>
      <sheetName val="Proventos"/>
      <sheetName val="Depreciação"/>
      <sheetName val="Dívida Resumo"/>
      <sheetName val="BNDES TJLP"/>
      <sheetName val="BEI"/>
      <sheetName val="BNDES IPCA"/>
      <sheetName val="Ponte"/>
      <sheetName val="Realavancagem"/>
      <sheetName val="Projeções Macro"/>
      <sheetName val="D4"/>
      <sheetName val="Projeções"/>
      <sheetName val="1.1 Col. Dom"/>
      <sheetName val="Results"/>
      <sheetName val="Dividends"/>
      <sheetName val="Deb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 Densities"/>
      <sheetName val="obrju95"/>
      <sheetName val="DENSITY"/>
    </sheetNames>
    <sheetDataSet>
      <sheetData sheetId="0">
        <row r="2">
          <cell r="I2">
            <v>453.59237000000002</v>
          </cell>
        </row>
        <row r="3">
          <cell r="I3">
            <v>28316.846592000002</v>
          </cell>
        </row>
        <row r="4">
          <cell r="I4">
            <v>764554.857984</v>
          </cell>
        </row>
        <row r="5">
          <cell r="I5">
            <v>3785.41</v>
          </cell>
        </row>
      </sheetData>
      <sheetData sheetId="1" refreshError="1"/>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 Densities"/>
      <sheetName val="obrju95"/>
      <sheetName val="DENSITY"/>
      <sheetName val="1.1 Col. Dom"/>
      <sheetName val="PARETOS"/>
    </sheetNames>
    <sheetDataSet>
      <sheetData sheetId="0" refreshError="1">
        <row r="2">
          <cell r="I2">
            <v>453.59237000000002</v>
          </cell>
        </row>
        <row r="3">
          <cell r="I3">
            <v>28316.846592000002</v>
          </cell>
        </row>
        <row r="4">
          <cell r="I4">
            <v>764554.857984</v>
          </cell>
        </row>
        <row r="5">
          <cell r="I5">
            <v>3785.41</v>
          </cell>
        </row>
      </sheetData>
      <sheetData sheetId="1" refreshError="1"/>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 Densities"/>
      <sheetName val="obrju95"/>
      <sheetName val="DENSITY"/>
      <sheetName val="1.1 Col. Dom"/>
      <sheetName val="PARETOS"/>
    </sheetNames>
    <sheetDataSet>
      <sheetData sheetId="0">
        <row r="2">
          <cell r="I2">
            <v>453.59237000000002</v>
          </cell>
        </row>
        <row r="3">
          <cell r="I3">
            <v>28316.846592000002</v>
          </cell>
        </row>
        <row r="4">
          <cell r="I4">
            <v>764554.857984</v>
          </cell>
        </row>
        <row r="5">
          <cell r="I5">
            <v>3785.41</v>
          </cell>
        </row>
      </sheetData>
      <sheetData sheetId="1"/>
      <sheetData sheetId="2"/>
      <sheetData sheetId="3"/>
      <sheetData sheetId="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ta"/>
      <sheetName val="Anexo 01"/>
      <sheetName val="Preços Parâmetros"/>
      <sheetName val="Descrição"/>
      <sheetName val="CONTROLE"/>
      <sheetName val="IDENTIFICACAO"/>
      <sheetName val="Investimentos"/>
    </sheetNames>
    <sheetDataSet>
      <sheetData sheetId="0" refreshError="1"/>
      <sheetData sheetId="1" refreshError="1"/>
      <sheetData sheetId="2" refreshError="1">
        <row r="4">
          <cell r="A4" t="str">
            <v>1,1 Dicloroeteno</v>
          </cell>
        </row>
        <row r="5">
          <cell r="A5" t="str">
            <v>1,2 Dicloroetano</v>
          </cell>
        </row>
        <row r="6">
          <cell r="A6" t="str">
            <v>2,4 D</v>
          </cell>
        </row>
        <row r="7">
          <cell r="A7" t="str">
            <v>2,4,5 T</v>
          </cell>
        </row>
        <row r="8">
          <cell r="A8" t="str">
            <v>2,4,5 TP</v>
          </cell>
        </row>
        <row r="9">
          <cell r="A9" t="str">
            <v>2,4,6 Triclorofenol</v>
          </cell>
        </row>
        <row r="10">
          <cell r="A10" t="str">
            <v>Acidez</v>
          </cell>
        </row>
        <row r="11">
          <cell r="A11" t="str">
            <v>Acrilamida</v>
          </cell>
        </row>
        <row r="12">
          <cell r="A12" t="str">
            <v>AIB</v>
          </cell>
        </row>
        <row r="13">
          <cell r="A13" t="str">
            <v>Alaclor</v>
          </cell>
        </row>
        <row r="14">
          <cell r="A14" t="str">
            <v>Alcalinidade Bicarbonato</v>
          </cell>
        </row>
        <row r="15">
          <cell r="A15" t="str">
            <v>Alcalinidade Carbonato</v>
          </cell>
        </row>
        <row r="16">
          <cell r="A16" t="str">
            <v>Alcalinidade Hidróxido</v>
          </cell>
        </row>
        <row r="17">
          <cell r="A17" t="str">
            <v>Alcalinidade Total</v>
          </cell>
        </row>
        <row r="18">
          <cell r="A18" t="str">
            <v>Aldrin</v>
          </cell>
        </row>
        <row r="19">
          <cell r="A19" t="str">
            <v>Alumínio</v>
          </cell>
        </row>
        <row r="20">
          <cell r="A20" t="str">
            <v>Amônia</v>
          </cell>
        </row>
        <row r="21">
          <cell r="A21" t="str">
            <v>Antimônio</v>
          </cell>
        </row>
        <row r="22">
          <cell r="A22" t="str">
            <v>Arsênio</v>
          </cell>
        </row>
        <row r="23">
          <cell r="A23" t="str">
            <v>Ativos isolados</v>
          </cell>
        </row>
        <row r="24">
          <cell r="A24" t="str">
            <v>Atrazina</v>
          </cell>
        </row>
        <row r="25">
          <cell r="A25" t="str">
            <v>Bacilus Cereus</v>
          </cell>
        </row>
        <row r="26">
          <cell r="A26" t="str">
            <v>Bário</v>
          </cell>
        </row>
        <row r="27">
          <cell r="A27" t="str">
            <v>Bentazona</v>
          </cell>
        </row>
        <row r="28">
          <cell r="A28" t="str">
            <v>Benzeno</v>
          </cell>
        </row>
        <row r="29">
          <cell r="A29" t="str">
            <v>Benzimidazois (por ativo)</v>
          </cell>
        </row>
        <row r="30">
          <cell r="A30" t="str">
            <v>Benzopirenos</v>
          </cell>
        </row>
        <row r="31">
          <cell r="A31" t="str">
            <v>Berílio</v>
          </cell>
        </row>
        <row r="32">
          <cell r="A32" t="str">
            <v>Boro</v>
          </cell>
        </row>
        <row r="33">
          <cell r="A33" t="str">
            <v>Bromato</v>
          </cell>
        </row>
        <row r="34">
          <cell r="A34" t="str">
            <v>BTX em água</v>
          </cell>
        </row>
        <row r="35">
          <cell r="A35" t="str">
            <v>Cádmio</v>
          </cell>
        </row>
        <row r="36">
          <cell r="A36" t="str">
            <v>Cálcio</v>
          </cell>
        </row>
        <row r="37">
          <cell r="A37" t="str">
            <v>Captan</v>
          </cell>
        </row>
        <row r="38">
          <cell r="A38" t="str">
            <v>Carbamatos</v>
          </cell>
        </row>
        <row r="39">
          <cell r="A39" t="str">
            <v>Carbaril</v>
          </cell>
        </row>
        <row r="40">
          <cell r="A40" t="str">
            <v>Carbono Orgânico Total (TOC)</v>
          </cell>
        </row>
        <row r="41">
          <cell r="A41" t="str">
            <v>Chumbo</v>
          </cell>
        </row>
        <row r="42">
          <cell r="A42" t="str">
            <v>Cianetos</v>
          </cell>
        </row>
        <row r="43">
          <cell r="A43" t="str">
            <v>Cinzas</v>
          </cell>
        </row>
        <row r="44">
          <cell r="A44" t="str">
            <v>Clordano</v>
          </cell>
        </row>
        <row r="45">
          <cell r="A45" t="str">
            <v>Cloreto de Vinila</v>
          </cell>
        </row>
        <row r="46">
          <cell r="A46" t="str">
            <v>Cloretos</v>
          </cell>
        </row>
        <row r="47">
          <cell r="A47" t="str">
            <v>Clorito</v>
          </cell>
        </row>
        <row r="48">
          <cell r="A48" t="str">
            <v>Cloro Livre</v>
          </cell>
        </row>
        <row r="49">
          <cell r="A49" t="str">
            <v>Cloro total</v>
          </cell>
        </row>
        <row r="50">
          <cell r="A50" t="str">
            <v>Clorofórmio</v>
          </cell>
        </row>
        <row r="51">
          <cell r="A51" t="str">
            <v>Clostridios S. Redutores</v>
          </cell>
        </row>
        <row r="52">
          <cell r="A52" t="str">
            <v>Cobalto</v>
          </cell>
        </row>
        <row r="53">
          <cell r="A53" t="str">
            <v>Cobre</v>
          </cell>
        </row>
        <row r="54">
          <cell r="A54" t="str">
            <v>Coliformes Fecal</v>
          </cell>
        </row>
        <row r="55">
          <cell r="A55" t="str">
            <v>Coliformes Total</v>
          </cell>
        </row>
        <row r="56">
          <cell r="A56" t="str">
            <v>Condutividade Especifica</v>
          </cell>
        </row>
        <row r="57">
          <cell r="A57" t="str">
            <v>Cont. ovos/larvas Helmintos</v>
          </cell>
        </row>
        <row r="58">
          <cell r="A58" t="str">
            <v xml:space="preserve">Contagem de Bactérias </v>
          </cell>
        </row>
        <row r="59">
          <cell r="A59" t="str">
            <v>Cor Aparente</v>
          </cell>
        </row>
        <row r="60">
          <cell r="A60" t="str">
            <v>Cor Real</v>
          </cell>
        </row>
        <row r="61">
          <cell r="A61" t="str">
            <v>Cromo</v>
          </cell>
        </row>
        <row r="62">
          <cell r="A62" t="str">
            <v>Cromo Hexavalente</v>
          </cell>
        </row>
        <row r="63">
          <cell r="A63" t="str">
            <v>Cromo Trivalente</v>
          </cell>
        </row>
        <row r="64">
          <cell r="A64" t="str">
            <v>DBO</v>
          </cell>
        </row>
        <row r="65">
          <cell r="A65" t="str">
            <v>DDT ( isômeros )</v>
          </cell>
        </row>
        <row r="66">
          <cell r="A66" t="str">
            <v>Demeton</v>
          </cell>
        </row>
        <row r="67">
          <cell r="A67" t="str">
            <v>Desidratação de lodo</v>
          </cell>
        </row>
        <row r="68">
          <cell r="A68" t="str">
            <v>Dicloroetano</v>
          </cell>
        </row>
        <row r="69">
          <cell r="A69" t="str">
            <v>Dicloroeteno</v>
          </cell>
        </row>
        <row r="70">
          <cell r="A70" t="str">
            <v>Diclorometano</v>
          </cell>
        </row>
        <row r="71">
          <cell r="A71" t="str">
            <v>Dieldrin</v>
          </cell>
        </row>
        <row r="72">
          <cell r="A72" t="str">
            <v>Ditiocarbamatos</v>
          </cell>
        </row>
        <row r="73">
          <cell r="A73" t="str">
            <v>Dodecacloro</v>
          </cell>
        </row>
        <row r="74">
          <cell r="A74" t="str">
            <v>DQO</v>
          </cell>
        </row>
        <row r="75">
          <cell r="A75" t="str">
            <v>Dureza Total</v>
          </cell>
        </row>
        <row r="76">
          <cell r="A76" t="str">
            <v>Endossulfan</v>
          </cell>
        </row>
        <row r="77">
          <cell r="A77" t="str">
            <v>Endrin</v>
          </cell>
        </row>
        <row r="78">
          <cell r="A78" t="str">
            <v>Estanho</v>
          </cell>
        </row>
        <row r="79">
          <cell r="A79" t="str">
            <v>Estireno</v>
          </cell>
        </row>
        <row r="80">
          <cell r="A80" t="str">
            <v>Estrôncio</v>
          </cell>
        </row>
        <row r="81">
          <cell r="A81" t="str">
            <v>Etilbenzeno</v>
          </cell>
        </row>
        <row r="82">
          <cell r="A82" t="str">
            <v>Fenóis</v>
          </cell>
        </row>
        <row r="83">
          <cell r="A83" t="str">
            <v>Fenoxiacéticos (como 2,4-D)</v>
          </cell>
        </row>
        <row r="84">
          <cell r="A84" t="str">
            <v>Ferro Solúvel</v>
          </cell>
        </row>
        <row r="85">
          <cell r="A85" t="str">
            <v>Ferro Total</v>
          </cell>
        </row>
        <row r="86">
          <cell r="A86" t="str">
            <v>Fluoretos</v>
          </cell>
        </row>
        <row r="87">
          <cell r="A87" t="str">
            <v>Fosfato Total</v>
          </cell>
        </row>
        <row r="88">
          <cell r="A88" t="str">
            <v>Fósforo Total</v>
          </cell>
        </row>
        <row r="89">
          <cell r="A89" t="str">
            <v>Glifosato</v>
          </cell>
        </row>
        <row r="90">
          <cell r="A90" t="str">
            <v>Gution</v>
          </cell>
        </row>
        <row r="91">
          <cell r="A91" t="str">
            <v>Heptacloro</v>
          </cell>
        </row>
        <row r="92">
          <cell r="A92" t="str">
            <v>Heptacloro epóxido</v>
          </cell>
        </row>
        <row r="93">
          <cell r="A93" t="str">
            <v>Hexaclorobenzeno</v>
          </cell>
        </row>
        <row r="94">
          <cell r="A94" t="str">
            <v>Lindano</v>
          </cell>
        </row>
        <row r="95">
          <cell r="A95" t="str">
            <v>Lítio</v>
          </cell>
        </row>
        <row r="96">
          <cell r="A96" t="str">
            <v>Magnésio</v>
          </cell>
        </row>
        <row r="97">
          <cell r="A97" t="str">
            <v>Malation</v>
          </cell>
        </row>
        <row r="98">
          <cell r="A98" t="str">
            <v>Manganês Solúvel</v>
          </cell>
        </row>
        <row r="99">
          <cell r="A99" t="str">
            <v>Manganês Total</v>
          </cell>
        </row>
        <row r="100">
          <cell r="A100" t="str">
            <v>Mercúrio</v>
          </cell>
        </row>
        <row r="101">
          <cell r="A101" t="str">
            <v>Metolacloro</v>
          </cell>
        </row>
        <row r="102">
          <cell r="A102" t="str">
            <v>Mercaptanas</v>
          </cell>
        </row>
        <row r="103">
          <cell r="A103" t="str">
            <v>Metoxicloro</v>
          </cell>
        </row>
        <row r="104">
          <cell r="A104" t="str">
            <v>Microcistinas</v>
          </cell>
        </row>
        <row r="105">
          <cell r="A105" t="str">
            <v>Molibdênio</v>
          </cell>
        </row>
        <row r="106">
          <cell r="A106" t="str">
            <v>Molinato</v>
          </cell>
        </row>
        <row r="107">
          <cell r="A107" t="str">
            <v>Monocloramina</v>
          </cell>
        </row>
        <row r="108">
          <cell r="A108" t="str">
            <v>Monoclorobenzeno</v>
          </cell>
        </row>
        <row r="109">
          <cell r="A109" t="str">
            <v>Multiresidual em alimentos (método holandes)</v>
          </cell>
        </row>
        <row r="110">
          <cell r="A110" t="str">
            <v>Níquel</v>
          </cell>
        </row>
        <row r="111">
          <cell r="A111" t="str">
            <v>Nitratos</v>
          </cell>
        </row>
        <row r="112">
          <cell r="A112" t="str">
            <v xml:space="preserve">Nitritos </v>
          </cell>
        </row>
        <row r="113">
          <cell r="A113" t="str">
            <v xml:space="preserve">Nitrogênio Amoniacal </v>
          </cell>
        </row>
        <row r="114">
          <cell r="A114" t="str">
            <v>Nitrogênio Total</v>
          </cell>
        </row>
        <row r="115">
          <cell r="A115" t="str">
            <v>OD</v>
          </cell>
        </row>
        <row r="116">
          <cell r="A116" t="str">
            <v>Óxido de Ferro</v>
          </cell>
        </row>
        <row r="117">
          <cell r="A117" t="str">
            <v>Óxido de Zinco</v>
          </cell>
        </row>
        <row r="118">
          <cell r="A118" t="str">
            <v>Óxido de Manganês</v>
          </cell>
        </row>
        <row r="119">
          <cell r="A119" t="str">
            <v>Odor</v>
          </cell>
        </row>
        <row r="120">
          <cell r="A120" t="str">
            <v>Óleos e Graxas</v>
          </cell>
        </row>
        <row r="121">
          <cell r="A121" t="str">
            <v>Organoclorados</v>
          </cell>
        </row>
        <row r="122">
          <cell r="A122" t="str">
            <v>Organofosf. e Carbamatos</v>
          </cell>
        </row>
        <row r="123">
          <cell r="A123" t="str">
            <v>Organofosforados sistêmicos</v>
          </cell>
        </row>
        <row r="124">
          <cell r="A124" t="str">
            <v>Organometálicos</v>
          </cell>
        </row>
        <row r="125">
          <cell r="A125" t="str">
            <v>Oxigênio Consumido</v>
          </cell>
        </row>
        <row r="126">
          <cell r="A126" t="str">
            <v>Paration</v>
          </cell>
        </row>
        <row r="127">
          <cell r="A127" t="str">
            <v>PCB´S</v>
          </cell>
        </row>
        <row r="128">
          <cell r="A128" t="str">
            <v>Pendimetalina</v>
          </cell>
        </row>
        <row r="129">
          <cell r="A129" t="str">
            <v>Pentaclorofenol</v>
          </cell>
        </row>
        <row r="130">
          <cell r="A130" t="str">
            <v>Permetrina</v>
          </cell>
        </row>
        <row r="131">
          <cell r="A131" t="str">
            <v>pH</v>
          </cell>
        </row>
        <row r="132">
          <cell r="A132" t="str">
            <v>Piretróides</v>
          </cell>
        </row>
        <row r="133">
          <cell r="A133" t="str">
            <v>Potássio</v>
          </cell>
        </row>
        <row r="134">
          <cell r="A134" t="str">
            <v>Prata</v>
          </cell>
        </row>
        <row r="135">
          <cell r="A135" t="str">
            <v>Polissulfetos</v>
          </cell>
        </row>
        <row r="136">
          <cell r="A136" t="str">
            <v>Propanil</v>
          </cell>
        </row>
        <row r="137">
          <cell r="A137" t="str">
            <v>Pseudomonas aeruginosa</v>
          </cell>
        </row>
        <row r="138">
          <cell r="A138" t="str">
            <v>Radioatividade alfa global</v>
          </cell>
        </row>
        <row r="139">
          <cell r="A139" t="str">
            <v>Radioatividade beta global</v>
          </cell>
        </row>
        <row r="140">
          <cell r="A140" t="str">
            <v xml:space="preserve">Sabor </v>
          </cell>
        </row>
        <row r="141">
          <cell r="A141" t="str">
            <v>Salinidade</v>
          </cell>
        </row>
        <row r="142">
          <cell r="A142" t="str">
            <v>Salmonellas</v>
          </cell>
        </row>
        <row r="143">
          <cell r="A143" t="str">
            <v>Selênio</v>
          </cell>
        </row>
        <row r="144">
          <cell r="A144" t="str">
            <v>Sílica</v>
          </cell>
        </row>
        <row r="145">
          <cell r="A145" t="str">
            <v>Simazina</v>
          </cell>
        </row>
        <row r="146">
          <cell r="A146" t="str">
            <v>Sódio</v>
          </cell>
        </row>
        <row r="147">
          <cell r="A147" t="str">
            <v>Sólidos em Suspensão</v>
          </cell>
        </row>
        <row r="148">
          <cell r="A148" t="str">
            <v>Sólidos Sedimentáveis</v>
          </cell>
        </row>
        <row r="149">
          <cell r="A149" t="str">
            <v>Sólidos Totais</v>
          </cell>
        </row>
        <row r="150">
          <cell r="A150" t="str">
            <v>Sólidos Totais Dissolvidos</v>
          </cell>
        </row>
        <row r="151">
          <cell r="A151" t="str">
            <v>Sólidos Totais Dissolvidos Fixos</v>
          </cell>
        </row>
        <row r="152">
          <cell r="A152" t="str">
            <v>Sólidos Totais Dissolvidos Voláteis</v>
          </cell>
        </row>
        <row r="153">
          <cell r="A153" t="str">
            <v>Staphylococcus aureus</v>
          </cell>
        </row>
        <row r="154">
          <cell r="A154" t="str">
            <v>Streptococos fecais</v>
          </cell>
        </row>
        <row r="155">
          <cell r="A155" t="str">
            <v>Sulfatos</v>
          </cell>
        </row>
        <row r="156">
          <cell r="A156" t="str">
            <v>Sulfeto de Carbono</v>
          </cell>
        </row>
        <row r="157">
          <cell r="A157" t="str">
            <v>Sulfeto de Hidrogênio</v>
          </cell>
        </row>
        <row r="158">
          <cell r="A158" t="str">
            <v>Sulfetos</v>
          </cell>
        </row>
        <row r="159">
          <cell r="A159" t="str">
            <v>Sulfitos</v>
          </cell>
        </row>
        <row r="160">
          <cell r="A160" t="str">
            <v>Surfactantes</v>
          </cell>
        </row>
        <row r="161">
          <cell r="A161" t="str">
            <v>Temperatura</v>
          </cell>
        </row>
        <row r="162">
          <cell r="A162" t="str">
            <v>Tetracloreto de Carbono</v>
          </cell>
        </row>
        <row r="163">
          <cell r="A163" t="str">
            <v>Tetracloroeteno</v>
          </cell>
        </row>
        <row r="164">
          <cell r="A164" t="str">
            <v>Tolueno</v>
          </cell>
        </row>
        <row r="165">
          <cell r="A165" t="str">
            <v>Toxafeno</v>
          </cell>
        </row>
        <row r="166">
          <cell r="A166" t="str">
            <v>Triazinas</v>
          </cell>
        </row>
        <row r="167">
          <cell r="A167" t="str">
            <v>Tiossulfatos</v>
          </cell>
        </row>
        <row r="168">
          <cell r="A168" t="str">
            <v>Triazois</v>
          </cell>
        </row>
        <row r="169">
          <cell r="A169" t="str">
            <v>Triclorobenzeno</v>
          </cell>
        </row>
        <row r="170">
          <cell r="A170" t="str">
            <v>Tricloroetano</v>
          </cell>
        </row>
        <row r="171">
          <cell r="A171" t="str">
            <v>Tricloroeteno</v>
          </cell>
        </row>
        <row r="172">
          <cell r="A172" t="str">
            <v>Trifluralina</v>
          </cell>
        </row>
        <row r="173">
          <cell r="A173" t="str">
            <v>Trihalometanos</v>
          </cell>
        </row>
        <row r="174">
          <cell r="A174" t="str">
            <v>Turbidez</v>
          </cell>
        </row>
        <row r="175">
          <cell r="A175" t="str">
            <v>Umidade</v>
          </cell>
        </row>
        <row r="176">
          <cell r="A176" t="str">
            <v>Urânio total</v>
          </cell>
        </row>
        <row r="177">
          <cell r="A177" t="str">
            <v>Uréias</v>
          </cell>
        </row>
        <row r="178">
          <cell r="A178" t="str">
            <v>Vanádio</v>
          </cell>
        </row>
        <row r="179">
          <cell r="A179" t="str">
            <v>Viabilidade ovos Helmintos</v>
          </cell>
        </row>
        <row r="180">
          <cell r="A180" t="str">
            <v>Xileno</v>
          </cell>
        </row>
        <row r="181">
          <cell r="A181" t="str">
            <v>Zinco</v>
          </cell>
        </row>
      </sheetData>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s Parâmetros"/>
      <sheetName val="Proposta"/>
      <sheetName val="Anexo 01"/>
      <sheetName val="Descrição"/>
      <sheetName val="CONTROLE"/>
      <sheetName val="IDENTIFICACAO"/>
    </sheetNames>
    <sheetDataSet>
      <sheetData sheetId="0"/>
      <sheetData sheetId="1"/>
      <sheetData sheetId="2">
        <row r="4">
          <cell r="A4" t="str">
            <v>1,1 Dicloroeteno</v>
          </cell>
        </row>
      </sheetData>
      <sheetData sheetId="3"/>
      <sheetData sheetId="4"/>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018407 - PMB"/>
      <sheetName val="ESTUDO COMPOSIÇAO"/>
      <sheetName val="QUADRO PESSOAL"/>
      <sheetName val="ENCARGOS SOCIAIS"/>
      <sheetName val="INDIRETOS"/>
      <sheetName val="BDI"/>
      <sheetName val="CRONOGRAMA"/>
      <sheetName val="PL018407"/>
      <sheetName val="Preços Parâmetros"/>
    </sheetNames>
    <sheetDataSet>
      <sheetData sheetId="0"/>
      <sheetData sheetId="1"/>
      <sheetData sheetId="2"/>
      <sheetData sheetId="3"/>
      <sheetData sheetId="4"/>
      <sheetData sheetId="5"/>
      <sheetData sheetId="6"/>
      <sheetData sheetId="7">
        <row r="7">
          <cell r="A7" t="str">
            <v>01.</v>
          </cell>
          <cell r="B7" t="str">
            <v>INSTALAÇAO DA OBRA</v>
          </cell>
          <cell r="E7">
            <v>0</v>
          </cell>
        </row>
        <row r="8">
          <cell r="A8" t="str">
            <v>01.01.</v>
          </cell>
          <cell r="B8" t="str">
            <v>ESCRITORIO DE OBRA</v>
          </cell>
          <cell r="E8">
            <v>0</v>
          </cell>
        </row>
        <row r="9">
          <cell r="A9" t="str">
            <v>01.01.14</v>
          </cell>
          <cell r="B9" t="str">
            <v>ESCRITORIO DA EMPREITEIRA</v>
          </cell>
          <cell r="C9" t="str">
            <v>M2</v>
          </cell>
          <cell r="D9">
            <v>10.89</v>
          </cell>
          <cell r="E9">
            <v>193.56</v>
          </cell>
        </row>
        <row r="10">
          <cell r="A10" t="str">
            <v>01.02.</v>
          </cell>
          <cell r="B10" t="str">
            <v>BARRACAO DE OBRA</v>
          </cell>
          <cell r="E10">
            <v>0</v>
          </cell>
        </row>
        <row r="11">
          <cell r="A11" t="str">
            <v>01.02.16</v>
          </cell>
          <cell r="B11" t="str">
            <v>DEPOSITO E FERRAMENTARIA</v>
          </cell>
          <cell r="C11" t="str">
            <v>M2</v>
          </cell>
          <cell r="D11">
            <v>7.26</v>
          </cell>
          <cell r="E11">
            <v>135.86000000000001</v>
          </cell>
        </row>
        <row r="12">
          <cell r="A12" t="str">
            <v>01.02.23</v>
          </cell>
          <cell r="B12" t="str">
            <v>INSTALACÁO SANITARIA</v>
          </cell>
          <cell r="C12" t="str">
            <v>M2</v>
          </cell>
          <cell r="D12">
            <v>4.84</v>
          </cell>
          <cell r="E12">
            <v>210.87</v>
          </cell>
        </row>
        <row r="13">
          <cell r="A13" t="str">
            <v>01.03.</v>
          </cell>
          <cell r="B13" t="str">
            <v>PLACA DE OBRA AFIXADA COM PEÇAS DE MADEIRA 8X12CM</v>
          </cell>
          <cell r="E13">
            <v>0</v>
          </cell>
        </row>
        <row r="14">
          <cell r="A14" t="str">
            <v>01.03.03</v>
          </cell>
          <cell r="B14" t="str">
            <v>3,0 x 2,0 M - PADRAO PMB</v>
          </cell>
          <cell r="C14" t="str">
            <v>UN</v>
          </cell>
          <cell r="D14">
            <v>1</v>
          </cell>
          <cell r="E14">
            <v>743.54</v>
          </cell>
        </row>
        <row r="15">
          <cell r="A15" t="str">
            <v>01.06.</v>
          </cell>
          <cell r="B15" t="str">
            <v>INSTALAÇAO PROVISORIA - CONCESSIONARIA</v>
          </cell>
          <cell r="E15">
            <v>0</v>
          </cell>
        </row>
        <row r="16">
          <cell r="A16" t="str">
            <v>01.06.01</v>
          </cell>
          <cell r="B16" t="str">
            <v>PADRAO CEMIG  - TRIFASICO ATE 30 KVA</v>
          </cell>
          <cell r="C16" t="str">
            <v>UN</v>
          </cell>
          <cell r="D16">
            <v>1</v>
          </cell>
          <cell r="E16">
            <v>376.07</v>
          </cell>
        </row>
        <row r="17">
          <cell r="A17" t="str">
            <v>01.06.05</v>
          </cell>
          <cell r="B17" t="str">
            <v>PADRAO COPASA - CAIXA E HIDROMETRO D= 3/4"</v>
          </cell>
          <cell r="C17" t="str">
            <v>UN</v>
          </cell>
          <cell r="D17">
            <v>1</v>
          </cell>
          <cell r="E17">
            <v>156</v>
          </cell>
        </row>
        <row r="18">
          <cell r="A18" t="str">
            <v>01.08.</v>
          </cell>
          <cell r="B18" t="str">
            <v>REDE INTERNA E PROVISORIA DE AGUA E ESGOTO</v>
          </cell>
          <cell r="E18">
            <v>0</v>
          </cell>
        </row>
        <row r="19">
          <cell r="A19" t="str">
            <v>01.08.01</v>
          </cell>
          <cell r="B19" t="str">
            <v>TUBO PVC      D= 100 MM</v>
          </cell>
          <cell r="C19" t="str">
            <v>M</v>
          </cell>
          <cell r="D19">
            <v>20</v>
          </cell>
          <cell r="E19">
            <v>11.52</v>
          </cell>
        </row>
        <row r="20">
          <cell r="A20" t="str">
            <v>01.08.20</v>
          </cell>
          <cell r="B20" t="str">
            <v>TUBO PVC AGUA SOLDA E CONEXOES D=20MM (1/2")</v>
          </cell>
          <cell r="C20" t="str">
            <v>M</v>
          </cell>
          <cell r="D20">
            <v>30</v>
          </cell>
          <cell r="E20">
            <v>2.3199999999999998</v>
          </cell>
        </row>
        <row r="21">
          <cell r="A21" t="str">
            <v>01.17.</v>
          </cell>
          <cell r="B21" t="str">
            <v>LOCAÇAO DE OBRA</v>
          </cell>
          <cell r="E21">
            <v>0</v>
          </cell>
        </row>
        <row r="22">
          <cell r="A22" t="str">
            <v>01.17.03</v>
          </cell>
          <cell r="B22" t="str">
            <v>GABARITO</v>
          </cell>
          <cell r="C22" t="str">
            <v>M</v>
          </cell>
          <cell r="D22">
            <v>51.2</v>
          </cell>
          <cell r="E22">
            <v>6.16</v>
          </cell>
        </row>
        <row r="23">
          <cell r="B23" t="str">
            <v>SUB-TOTAL DO ITEM 01</v>
          </cell>
          <cell r="E23">
            <v>0</v>
          </cell>
        </row>
        <row r="24">
          <cell r="E24">
            <v>0</v>
          </cell>
        </row>
        <row r="25">
          <cell r="A25" t="str">
            <v>03.</v>
          </cell>
          <cell r="B25" t="str">
            <v>TRABALHOS EM TERRA</v>
          </cell>
          <cell r="E25">
            <v>0</v>
          </cell>
        </row>
        <row r="26">
          <cell r="A26" t="str">
            <v>03.05.</v>
          </cell>
          <cell r="B26" t="str">
            <v>ESCAVAÇAO E CARGA MECANIZADA</v>
          </cell>
          <cell r="E26">
            <v>0</v>
          </cell>
        </row>
        <row r="27">
          <cell r="A27" t="str">
            <v>03.05.03</v>
          </cell>
          <cell r="B27" t="str">
            <v>EM MATERIAL DE 1a CATEGORIA-MATERIAL DE EMPRESTIMO</v>
          </cell>
          <cell r="C27" t="str">
            <v>M3</v>
          </cell>
          <cell r="D27">
            <v>414.09</v>
          </cell>
          <cell r="E27">
            <v>3.78</v>
          </cell>
        </row>
        <row r="28">
          <cell r="A28" t="str">
            <v>03.13.</v>
          </cell>
          <cell r="B28" t="str">
            <v>TRANSPORTE DE MATERIAL DE QUALQUER NATUREZA</v>
          </cell>
          <cell r="E28">
            <v>0</v>
          </cell>
        </row>
        <row r="29">
          <cell r="A29" t="str">
            <v>03.13.03</v>
          </cell>
          <cell r="B29" t="str">
            <v>2 KM &lt; DMT &lt;= 5 KM</v>
          </cell>
          <cell r="C29" t="str">
            <v>M3KM</v>
          </cell>
          <cell r="D29">
            <v>797</v>
          </cell>
          <cell r="E29">
            <v>1.44</v>
          </cell>
        </row>
        <row r="30">
          <cell r="A30" t="str">
            <v>03.13.04</v>
          </cell>
          <cell r="B30" t="str">
            <v>DMT  &gt; 5 KM</v>
          </cell>
          <cell r="C30" t="str">
            <v>M3KM</v>
          </cell>
          <cell r="D30">
            <v>1398</v>
          </cell>
          <cell r="E30">
            <v>0.85</v>
          </cell>
        </row>
        <row r="31">
          <cell r="A31" t="str">
            <v>03.15.</v>
          </cell>
          <cell r="B31" t="str">
            <v>ATERRO COMPACTADO</v>
          </cell>
          <cell r="E31">
            <v>0</v>
          </cell>
        </row>
        <row r="32">
          <cell r="A32" t="str">
            <v>03.15.02</v>
          </cell>
          <cell r="B32" t="str">
            <v>COM PLACA VIBRATORIA</v>
          </cell>
          <cell r="C32" t="str">
            <v>M3</v>
          </cell>
          <cell r="D32">
            <v>421</v>
          </cell>
          <cell r="E32">
            <v>10.210000000000001</v>
          </cell>
        </row>
        <row r="33">
          <cell r="A33" t="str">
            <v>03.17.</v>
          </cell>
          <cell r="B33" t="str">
            <v>ESCAVAÇAO MANUAL DE VALAS</v>
          </cell>
          <cell r="E33">
            <v>0</v>
          </cell>
        </row>
        <row r="34">
          <cell r="A34" t="str">
            <v>03.17.01</v>
          </cell>
          <cell r="B34" t="str">
            <v>H &lt;= 1,5 M</v>
          </cell>
          <cell r="C34" t="str">
            <v>M3</v>
          </cell>
          <cell r="D34">
            <v>19.25</v>
          </cell>
          <cell r="E34">
            <v>20.29</v>
          </cell>
        </row>
        <row r="35">
          <cell r="A35" t="str">
            <v>03.22.</v>
          </cell>
          <cell r="B35" t="str">
            <v>REATERRO DE VALA</v>
          </cell>
          <cell r="E35">
            <v>0</v>
          </cell>
        </row>
        <row r="36">
          <cell r="A36" t="str">
            <v>03.22.02</v>
          </cell>
          <cell r="B36" t="str">
            <v>COMPACTADO COM EQUIP. PLACA VIBRATORIA OU SIMILAR</v>
          </cell>
          <cell r="C36" t="str">
            <v>M3</v>
          </cell>
          <cell r="D36">
            <v>13.75</v>
          </cell>
          <cell r="E36">
            <v>10.210000000000001</v>
          </cell>
        </row>
        <row r="37">
          <cell r="A37" t="str">
            <v>03.23.</v>
          </cell>
          <cell r="B37" t="str">
            <v>REGULARIZAÇAO E COMPACTAÇAO DE TERRENO</v>
          </cell>
          <cell r="E37">
            <v>0</v>
          </cell>
        </row>
        <row r="38">
          <cell r="A38" t="str">
            <v>03.23.03</v>
          </cell>
          <cell r="B38" t="str">
            <v>COM PLACA VIBRATORIA</v>
          </cell>
          <cell r="C38" t="str">
            <v>M2</v>
          </cell>
          <cell r="D38">
            <v>827</v>
          </cell>
          <cell r="E38">
            <v>2.11</v>
          </cell>
        </row>
        <row r="39">
          <cell r="B39" t="str">
            <v>SUB-TOTAL DO ITEM 03</v>
          </cell>
          <cell r="E39">
            <v>0</v>
          </cell>
        </row>
        <row r="40">
          <cell r="E40">
            <v>0</v>
          </cell>
        </row>
        <row r="41">
          <cell r="A41" t="str">
            <v>04.</v>
          </cell>
          <cell r="B41" t="str">
            <v>FUNDAÇOES</v>
          </cell>
          <cell r="E41">
            <v>0</v>
          </cell>
        </row>
        <row r="42">
          <cell r="A42" t="str">
            <v>04.03.</v>
          </cell>
          <cell r="B42" t="str">
            <v>ESTACA BROCA PERFURADA A TRADO MANUAL</v>
          </cell>
          <cell r="E42">
            <v>0</v>
          </cell>
        </row>
        <row r="43">
          <cell r="A43" t="str">
            <v>04.03.12</v>
          </cell>
          <cell r="B43" t="str">
            <v>PERFURAÇAO E CONCRETO 1:3:6  D= 20 CM</v>
          </cell>
          <cell r="C43" t="str">
            <v>M</v>
          </cell>
          <cell r="D43">
            <v>45</v>
          </cell>
          <cell r="E43">
            <v>19.559999999999999</v>
          </cell>
        </row>
        <row r="44">
          <cell r="A44" t="str">
            <v>04.13.</v>
          </cell>
          <cell r="B44" t="str">
            <v>FORMA, ESCORAMENTO E DESFORMA EM FUNDAÇAO</v>
          </cell>
          <cell r="E44">
            <v>0</v>
          </cell>
        </row>
        <row r="45">
          <cell r="A45" t="str">
            <v>04.13.14</v>
          </cell>
          <cell r="B45" t="str">
            <v>DE COMPENSADO RESINADO ESPESSURA MINIMA &gt;= 12MM</v>
          </cell>
          <cell r="C45" t="str">
            <v>M2</v>
          </cell>
          <cell r="D45">
            <v>55</v>
          </cell>
          <cell r="E45">
            <v>31</v>
          </cell>
        </row>
        <row r="46">
          <cell r="A46" t="str">
            <v>04.15.</v>
          </cell>
          <cell r="B46" t="str">
            <v>ARMAÇAO INCL. CORTE, DOBRA E COLOCAÇAO EM FUNDAÇAO</v>
          </cell>
          <cell r="E46">
            <v>0</v>
          </cell>
        </row>
        <row r="47">
          <cell r="A47" t="str">
            <v>04.15.07</v>
          </cell>
          <cell r="B47" t="str">
            <v>AÇO CA-50/60</v>
          </cell>
          <cell r="C47" t="str">
            <v>KG</v>
          </cell>
          <cell r="D47">
            <v>294</v>
          </cell>
          <cell r="E47">
            <v>5.98</v>
          </cell>
        </row>
        <row r="48">
          <cell r="A48" t="str">
            <v>04.21.</v>
          </cell>
          <cell r="B48" t="str">
            <v>CONCRETO CONVENCIONAL B1,B2 LANÇADO EM FUNDAÇAO</v>
          </cell>
          <cell r="E48">
            <v>0</v>
          </cell>
        </row>
        <row r="49">
          <cell r="A49" t="str">
            <v>04.21.01</v>
          </cell>
          <cell r="B49" t="str">
            <v>1:4:8 BRITA CALCAREA</v>
          </cell>
          <cell r="C49" t="str">
            <v>M3</v>
          </cell>
          <cell r="D49">
            <v>0.61</v>
          </cell>
          <cell r="E49">
            <v>216.19</v>
          </cell>
        </row>
        <row r="50">
          <cell r="A50" t="str">
            <v>04.21.20</v>
          </cell>
          <cell r="B50" t="str">
            <v>FCK &gt;= 20.0 MPa, BRITA CALCAREA</v>
          </cell>
          <cell r="C50" t="str">
            <v>M3</v>
          </cell>
          <cell r="D50">
            <v>4.8899999999999997</v>
          </cell>
          <cell r="E50">
            <v>283.49</v>
          </cell>
        </row>
        <row r="51">
          <cell r="A51" t="str">
            <v>04.32.</v>
          </cell>
          <cell r="B51" t="str">
            <v>MURO DE ARRIMO (BLOCO CONCRETO CHEIO DE CONCRETO)</v>
          </cell>
          <cell r="E51">
            <v>0</v>
          </cell>
        </row>
        <row r="52">
          <cell r="A52" t="str">
            <v>04.32.01</v>
          </cell>
          <cell r="B52" t="str">
            <v>MURO DE ARRIMO EM BLOCO DE CONCRETO E=20 CM CHEIO DE CONCRETO TRCO 1:3:6, INCLUSIVE ARMACAO</v>
          </cell>
          <cell r="C52" t="str">
            <v>M2</v>
          </cell>
          <cell r="D52">
            <v>34.11</v>
          </cell>
          <cell r="E52">
            <v>63.69</v>
          </cell>
        </row>
        <row r="53">
          <cell r="B53" t="str">
            <v>SUB-TOTAL DO ITEM 04</v>
          </cell>
          <cell r="E53">
            <v>0</v>
          </cell>
        </row>
        <row r="54">
          <cell r="E54">
            <v>0</v>
          </cell>
        </row>
        <row r="55">
          <cell r="A55" t="str">
            <v>06.</v>
          </cell>
          <cell r="B55" t="str">
            <v>ESTRUTURAS DE CONCRETO E METALICA</v>
          </cell>
          <cell r="E55">
            <v>0</v>
          </cell>
        </row>
        <row r="56">
          <cell r="A56" t="str">
            <v>06.01.</v>
          </cell>
          <cell r="B56" t="str">
            <v>FORMA, ESCORAMENTO E DESFORMA EM ESTRUTURA</v>
          </cell>
          <cell r="E56">
            <v>0</v>
          </cell>
        </row>
        <row r="57">
          <cell r="A57" t="str">
            <v>06.01.05</v>
          </cell>
          <cell r="B57" t="str">
            <v>DE COMPENSADO RESINADO ESPESSURA &gt;= 12MM</v>
          </cell>
          <cell r="C57" t="str">
            <v>M2</v>
          </cell>
          <cell r="D57">
            <v>37</v>
          </cell>
          <cell r="E57">
            <v>31.22</v>
          </cell>
        </row>
        <row r="58">
          <cell r="A58" t="str">
            <v>06.03.</v>
          </cell>
          <cell r="B58" t="str">
            <v>ARMAÇAO INCL.CORTE, DOBRA E COLOCAÇAO EM ESTRUTURA</v>
          </cell>
          <cell r="E58">
            <v>0</v>
          </cell>
        </row>
        <row r="59">
          <cell r="A59" t="str">
            <v>06.03.07</v>
          </cell>
          <cell r="B59" t="str">
            <v>AÇO CA-50/60</v>
          </cell>
          <cell r="C59" t="str">
            <v>KG</v>
          </cell>
          <cell r="D59">
            <v>221</v>
          </cell>
          <cell r="E59">
            <v>5.98</v>
          </cell>
        </row>
        <row r="60">
          <cell r="A60" t="str">
            <v>06.05.</v>
          </cell>
          <cell r="B60" t="str">
            <v>CONCRETO CONVENCIONAL B1,B2 LANÇADO EM ESTRUTURA</v>
          </cell>
          <cell r="E60">
            <v>0</v>
          </cell>
        </row>
        <row r="61">
          <cell r="A61" t="str">
            <v>06.05.20</v>
          </cell>
          <cell r="B61" t="str">
            <v>FCK &gt;= 20,0 MPA</v>
          </cell>
          <cell r="C61" t="str">
            <v>M3</v>
          </cell>
          <cell r="D61">
            <v>3.67</v>
          </cell>
          <cell r="E61">
            <v>299.88</v>
          </cell>
        </row>
        <row r="62">
          <cell r="A62" t="str">
            <v>06.11.</v>
          </cell>
          <cell r="B62" t="str">
            <v>LAJE PRE-MOLDADA, A REVESTIR INCLUSIVE CAPEAMENTO</v>
          </cell>
          <cell r="E62">
            <v>0</v>
          </cell>
        </row>
        <row r="63">
          <cell r="A63" t="str">
            <v>06.11.24</v>
          </cell>
          <cell r="B63" t="str">
            <v>SC= 200 KG/M2, L= 4,0 M</v>
          </cell>
          <cell r="C63" t="str">
            <v>M2</v>
          </cell>
          <cell r="D63">
            <v>59.5</v>
          </cell>
          <cell r="E63">
            <v>51.45</v>
          </cell>
        </row>
        <row r="64">
          <cell r="B64" t="str">
            <v>SUB-TOTAL DO ITEM 06</v>
          </cell>
          <cell r="E64">
            <v>0</v>
          </cell>
        </row>
        <row r="65">
          <cell r="E65">
            <v>0</v>
          </cell>
        </row>
        <row r="66">
          <cell r="A66" t="str">
            <v>07.</v>
          </cell>
          <cell r="B66" t="str">
            <v>ALVENARIAS E DIVISOES</v>
          </cell>
          <cell r="E66">
            <v>0</v>
          </cell>
        </row>
        <row r="67">
          <cell r="A67" t="str">
            <v>07.03.</v>
          </cell>
          <cell r="B67" t="str">
            <v>ALVENARIA DE TIJOLO FURADO(BLOCO CERAMICO VEDAÇÃO)</v>
          </cell>
          <cell r="E67">
            <v>0</v>
          </cell>
        </row>
        <row r="68">
          <cell r="A68" t="str">
            <v>07.03.03</v>
          </cell>
          <cell r="B68" t="str">
            <v>E= 10 CM, A REVESTIR</v>
          </cell>
          <cell r="C68" t="str">
            <v>M2</v>
          </cell>
          <cell r="D68">
            <v>47.04</v>
          </cell>
          <cell r="E68">
            <v>23.81</v>
          </cell>
        </row>
        <row r="69">
          <cell r="A69" t="str">
            <v>07.03.05</v>
          </cell>
          <cell r="B69" t="str">
            <v>E= 15 CM, A REVESTIR</v>
          </cell>
          <cell r="C69" t="str">
            <v>M2</v>
          </cell>
          <cell r="D69">
            <v>122.92</v>
          </cell>
          <cell r="E69">
            <v>31.28</v>
          </cell>
        </row>
        <row r="70">
          <cell r="A70" t="str">
            <v>07.35.</v>
          </cell>
          <cell r="B70" t="str">
            <v>VERGAS E CONTRA-VERGAS DE CONCRETO PRE-FABRICADAS</v>
          </cell>
          <cell r="E70">
            <v>0</v>
          </cell>
        </row>
        <row r="71">
          <cell r="A71" t="str">
            <v>07.35.01</v>
          </cell>
          <cell r="B71" t="str">
            <v>10 CM X 10 CM (LARGURA X ALTURA)</v>
          </cell>
          <cell r="C71" t="str">
            <v>M</v>
          </cell>
          <cell r="D71">
            <v>29.8</v>
          </cell>
          <cell r="E71">
            <v>19.399999999999999</v>
          </cell>
        </row>
        <row r="72">
          <cell r="B72" t="str">
            <v>SUB-TOTAL DO ITEM 07</v>
          </cell>
          <cell r="E72">
            <v>0</v>
          </cell>
        </row>
        <row r="73">
          <cell r="E73">
            <v>0</v>
          </cell>
        </row>
        <row r="74">
          <cell r="A74" t="str">
            <v>08.</v>
          </cell>
          <cell r="B74" t="str">
            <v>COBERTURAS E FORROS</v>
          </cell>
          <cell r="E74">
            <v>0</v>
          </cell>
        </row>
        <row r="75">
          <cell r="A75" t="str">
            <v>08.01.</v>
          </cell>
          <cell r="B75" t="str">
            <v>ENGRADAMENTO EM MADEIRA PARAJU</v>
          </cell>
          <cell r="E75">
            <v>0</v>
          </cell>
        </row>
        <row r="76">
          <cell r="A76" t="str">
            <v>08.01.11</v>
          </cell>
          <cell r="B76" t="str">
            <v>PARA COBERTURA EM TELHA ONDULADA</v>
          </cell>
          <cell r="C76" t="str">
            <v>M2</v>
          </cell>
          <cell r="D76">
            <v>137.38999999999999</v>
          </cell>
          <cell r="E76">
            <v>29.08</v>
          </cell>
        </row>
        <row r="77">
          <cell r="A77" t="str">
            <v>08.03.</v>
          </cell>
          <cell r="B77" t="str">
            <v>COBERTURA DE TELA DE FIBROCIMENTO SEM AMIANTO</v>
          </cell>
          <cell r="E77">
            <v>0</v>
          </cell>
        </row>
        <row r="78">
          <cell r="A78" t="str">
            <v>08.03.06</v>
          </cell>
          <cell r="B78" t="str">
            <v>E=8,0 CM</v>
          </cell>
          <cell r="C78" t="str">
            <v>M2</v>
          </cell>
          <cell r="D78">
            <v>137.38999999999999</v>
          </cell>
          <cell r="E78">
            <v>29.61</v>
          </cell>
        </row>
        <row r="79">
          <cell r="A79" t="str">
            <v>08.15.</v>
          </cell>
          <cell r="B79" t="str">
            <v>CUMEEIRA</v>
          </cell>
          <cell r="E79">
            <v>0</v>
          </cell>
        </row>
        <row r="80">
          <cell r="A80" t="str">
            <v>08.15.06</v>
          </cell>
          <cell r="B80" t="str">
            <v>ONDULADA DE FIBROCIMENTO</v>
          </cell>
          <cell r="C80" t="str">
            <v>M</v>
          </cell>
          <cell r="D80">
            <v>18.95</v>
          </cell>
          <cell r="E80">
            <v>38.64</v>
          </cell>
        </row>
        <row r="81">
          <cell r="B81" t="str">
            <v>SUB-TOTAL DO ITEM 08</v>
          </cell>
          <cell r="E81">
            <v>0</v>
          </cell>
        </row>
        <row r="82">
          <cell r="E82">
            <v>0</v>
          </cell>
        </row>
        <row r="83">
          <cell r="A83" t="str">
            <v>09.</v>
          </cell>
          <cell r="B83" t="str">
            <v>IMPERMEABILIZAÇOES E ISOLAMENTOS</v>
          </cell>
          <cell r="E83">
            <v>0</v>
          </cell>
        </row>
        <row r="84">
          <cell r="A84" t="str">
            <v>09.12.</v>
          </cell>
          <cell r="B84" t="str">
            <v>PINTURA ASFALTICA IMPERMEABILIZANTE</v>
          </cell>
          <cell r="E84">
            <v>0</v>
          </cell>
        </row>
        <row r="85">
          <cell r="A85" t="str">
            <v>09.12.01</v>
          </cell>
          <cell r="B85" t="str">
            <v>PINTURA COM NEUTROL OU SIMILAR</v>
          </cell>
          <cell r="C85" t="str">
            <v>M2</v>
          </cell>
          <cell r="D85">
            <v>52.44</v>
          </cell>
          <cell r="E85">
            <v>8.09</v>
          </cell>
        </row>
        <row r="86">
          <cell r="B86" t="str">
            <v>SUB-TOTAL DO ITEM 09</v>
          </cell>
          <cell r="E86">
            <v>0</v>
          </cell>
        </row>
        <row r="87">
          <cell r="E87">
            <v>0</v>
          </cell>
        </row>
        <row r="88">
          <cell r="A88" t="str">
            <v>10.</v>
          </cell>
          <cell r="B88" t="str">
            <v>INSTALAÇAO HIDRO-SANITARIA, INCENDIO E GAS</v>
          </cell>
          <cell r="E88">
            <v>0</v>
          </cell>
        </row>
        <row r="89">
          <cell r="A89" t="str">
            <v>10.01.</v>
          </cell>
          <cell r="B89" t="str">
            <v>INSTALACAO HIDROSANITARIA</v>
          </cell>
          <cell r="E89">
            <v>0</v>
          </cell>
        </row>
        <row r="90">
          <cell r="A90" t="str">
            <v>10.01.01</v>
          </cell>
          <cell r="B90" t="str">
            <v>INSTALACAO HIDROSANITARIA(MÃO DE OBRA E MATERIAIS CONFORME PROJETO)</v>
          </cell>
          <cell r="C90" t="str">
            <v>VB</v>
          </cell>
          <cell r="D90">
            <v>1</v>
          </cell>
          <cell r="E90">
            <v>8044.36</v>
          </cell>
        </row>
        <row r="91">
          <cell r="B91" t="str">
            <v>SUB-TOTAL DO ITEM 10</v>
          </cell>
          <cell r="E91">
            <v>0</v>
          </cell>
        </row>
        <row r="92">
          <cell r="E92">
            <v>0</v>
          </cell>
        </row>
        <row r="93">
          <cell r="A93" t="str">
            <v>11.</v>
          </cell>
          <cell r="B93" t="str">
            <v>INSTALAÇA0 ELETRICA E TELEFONICA</v>
          </cell>
          <cell r="E93">
            <v>0</v>
          </cell>
        </row>
        <row r="94">
          <cell r="A94" t="str">
            <v>11.02.</v>
          </cell>
          <cell r="B94" t="str">
            <v>INSTALACAO ELETRICA E TELEFONICA</v>
          </cell>
          <cell r="E94">
            <v>0</v>
          </cell>
        </row>
        <row r="95">
          <cell r="A95" t="str">
            <v>11.02.01</v>
          </cell>
          <cell r="B95" t="str">
            <v>INSTALACAO ELETRICA E TELEFONICA(MAO DE OBRA E MATERIAIS CONFORME PROJETO)</v>
          </cell>
          <cell r="C95" t="str">
            <v>VB</v>
          </cell>
          <cell r="D95">
            <v>1</v>
          </cell>
          <cell r="E95">
            <v>4900</v>
          </cell>
        </row>
        <row r="96">
          <cell r="B96" t="str">
            <v>SUB-TOTAL DO ITEM 11</v>
          </cell>
          <cell r="E96">
            <v>0</v>
          </cell>
        </row>
        <row r="97">
          <cell r="E97">
            <v>0</v>
          </cell>
        </row>
        <row r="98">
          <cell r="A98" t="str">
            <v>13.</v>
          </cell>
          <cell r="B98" t="str">
            <v>SERRALHERIA</v>
          </cell>
          <cell r="E98">
            <v>0</v>
          </cell>
        </row>
        <row r="99">
          <cell r="A99" t="str">
            <v>13.01.</v>
          </cell>
          <cell r="B99" t="str">
            <v>JANELAS EM FERRO 1X1/8"</v>
          </cell>
          <cell r="E99">
            <v>0</v>
          </cell>
        </row>
        <row r="100">
          <cell r="A100" t="str">
            <v>13.01.01</v>
          </cell>
          <cell r="B100" t="str">
            <v>J1-JANELA DE CORRER 140X120 CM</v>
          </cell>
          <cell r="C100" t="str">
            <v>UN</v>
          </cell>
          <cell r="D100">
            <v>6</v>
          </cell>
          <cell r="E100">
            <v>264.94</v>
          </cell>
        </row>
        <row r="101">
          <cell r="A101" t="str">
            <v>13.01.05</v>
          </cell>
          <cell r="B101" t="str">
            <v>J2-JANELA TIPO BASCULANTE 60X60 CM</v>
          </cell>
          <cell r="C101" t="str">
            <v>UN</v>
          </cell>
          <cell r="D101">
            <v>4</v>
          </cell>
          <cell r="E101">
            <v>58.07</v>
          </cell>
        </row>
        <row r="102">
          <cell r="A102" t="str">
            <v>13.31.</v>
          </cell>
          <cell r="B102" t="str">
            <v>PORTAO EM TELA</v>
          </cell>
          <cell r="E102">
            <v>0</v>
          </cell>
        </row>
        <row r="103">
          <cell r="A103" t="str">
            <v>13.31.15</v>
          </cell>
          <cell r="B103" t="str">
            <v>PORTAO EM TELA #2"E FIO 12" E TUBOS DIN 2440 D=2", COM DUAS FOLHAS DE ABRIR 300X250 CM</v>
          </cell>
          <cell r="C103" t="str">
            <v>UN</v>
          </cell>
          <cell r="D103">
            <v>3</v>
          </cell>
          <cell r="E103">
            <v>1620.25</v>
          </cell>
        </row>
        <row r="104">
          <cell r="A104" t="str">
            <v>13.31.20</v>
          </cell>
          <cell r="B104" t="str">
            <v>PORTAO EM TELA #2"E FIO 12" E TUBOS DIN 2440 D=2", COM UMA FOLHA DE ABRIR 100X210 CM</v>
          </cell>
          <cell r="C104" t="str">
            <v>UN</v>
          </cell>
          <cell r="D104">
            <v>2</v>
          </cell>
          <cell r="E104">
            <v>453.67</v>
          </cell>
        </row>
        <row r="105">
          <cell r="A105" t="str">
            <v>13.33.</v>
          </cell>
          <cell r="B105" t="str">
            <v>PORTA VENEZIANA CEGA</v>
          </cell>
          <cell r="E105">
            <v>0</v>
          </cell>
        </row>
        <row r="106">
          <cell r="A106" t="str">
            <v>13.33.10</v>
          </cell>
          <cell r="B106" t="str">
            <v>PORTA VENEZIANA CEGA 80X210 CM, ALIANCA OU SIMILAR</v>
          </cell>
          <cell r="C106" t="str">
            <v>UN</v>
          </cell>
          <cell r="D106">
            <v>5</v>
          </cell>
          <cell r="E106">
            <v>255.64</v>
          </cell>
        </row>
        <row r="107">
          <cell r="A107" t="str">
            <v>13.33.15</v>
          </cell>
          <cell r="B107" t="str">
            <v>PORTA VENEZIANA CEGA 60X210 CM, ALIANCA OU SIMILAR</v>
          </cell>
          <cell r="C107" t="str">
            <v>UN</v>
          </cell>
          <cell r="D107">
            <v>3</v>
          </cell>
          <cell r="E107">
            <v>215.88</v>
          </cell>
        </row>
        <row r="108">
          <cell r="B108" t="str">
            <v>SUB-TOTAL DO ITEM 13</v>
          </cell>
          <cell r="E108">
            <v>0</v>
          </cell>
        </row>
        <row r="109">
          <cell r="E109">
            <v>0</v>
          </cell>
        </row>
        <row r="110">
          <cell r="A110" t="str">
            <v>14.</v>
          </cell>
          <cell r="B110" t="str">
            <v>REVESTIMENTOS</v>
          </cell>
          <cell r="E110">
            <v>0</v>
          </cell>
        </row>
        <row r="111">
          <cell r="A111" t="str">
            <v>14.05.</v>
          </cell>
          <cell r="B111" t="str">
            <v>REVESTIMENTO COM ARGAMASSA DE CIMENTO, CAL E AREIA</v>
          </cell>
          <cell r="E111">
            <v>0</v>
          </cell>
        </row>
        <row r="112">
          <cell r="A112" t="str">
            <v>14.05.05</v>
          </cell>
          <cell r="B112" t="str">
            <v>CHAPISCO COM ARGAMASSA 1:3 CIM./AREIA, A COLHER</v>
          </cell>
          <cell r="C112" t="str">
            <v>M2</v>
          </cell>
          <cell r="D112">
            <v>399.42</v>
          </cell>
          <cell r="E112">
            <v>3.33</v>
          </cell>
        </row>
        <row r="113">
          <cell r="A113" t="str">
            <v>14.05.21</v>
          </cell>
          <cell r="B113" t="str">
            <v>EMBOÇO COM ARGAMASSA 1:6 CIMENTO E AREIA</v>
          </cell>
          <cell r="C113" t="str">
            <v>M2</v>
          </cell>
          <cell r="D113">
            <v>65.239999999999995</v>
          </cell>
          <cell r="E113">
            <v>10.91</v>
          </cell>
        </row>
        <row r="114">
          <cell r="A114" t="str">
            <v>14.05.31</v>
          </cell>
          <cell r="B114" t="str">
            <v>REBOCO COM ARGAMASSA 1:7 CIMENTO E AREIA</v>
          </cell>
          <cell r="C114" t="str">
            <v>M2</v>
          </cell>
          <cell r="D114">
            <v>334.28</v>
          </cell>
          <cell r="E114">
            <v>14.22</v>
          </cell>
        </row>
        <row r="115">
          <cell r="A115" t="str">
            <v>14.15.</v>
          </cell>
          <cell r="B115" t="str">
            <v>REVESTIMENTO COM AZULEJO</v>
          </cell>
          <cell r="E115">
            <v>0</v>
          </cell>
        </row>
        <row r="116">
          <cell r="A116" t="str">
            <v>14.15.05</v>
          </cell>
          <cell r="B116" t="str">
            <v>BRANCO 15X15 CM, EXTRA</v>
          </cell>
          <cell r="C116" t="str">
            <v>M2</v>
          </cell>
          <cell r="D116">
            <v>65.239999999999995</v>
          </cell>
          <cell r="E116">
            <v>36.74</v>
          </cell>
        </row>
        <row r="117">
          <cell r="B117" t="str">
            <v>SUB-TOTAL DO ITEM 14</v>
          </cell>
          <cell r="E117">
            <v>0</v>
          </cell>
        </row>
        <row r="118">
          <cell r="E118">
            <v>0</v>
          </cell>
        </row>
        <row r="119">
          <cell r="A119" t="str">
            <v>15.</v>
          </cell>
          <cell r="B119" t="str">
            <v>PISOS, RODAPES, SOLEIRAS E PEITORIS</v>
          </cell>
          <cell r="E119">
            <v>0</v>
          </cell>
        </row>
        <row r="120">
          <cell r="A120" t="str">
            <v>15.02.</v>
          </cell>
          <cell r="B120" t="str">
            <v>LAJE DE TRANSIÇAO</v>
          </cell>
          <cell r="E120">
            <v>0</v>
          </cell>
        </row>
        <row r="121">
          <cell r="A121" t="str">
            <v>15.02.05</v>
          </cell>
          <cell r="B121" t="str">
            <v>E= 6,0 CM, SEM JUNTA FCK&gt;=10 MPA (MANUAL)</v>
          </cell>
          <cell r="C121" t="str">
            <v>M2</v>
          </cell>
          <cell r="D121">
            <v>88.1</v>
          </cell>
          <cell r="E121">
            <v>18.38</v>
          </cell>
        </row>
        <row r="122">
          <cell r="A122" t="str">
            <v>15.05.</v>
          </cell>
          <cell r="B122" t="str">
            <v>PISO CIMENT.DESEMP.FELTRADO,ARG.1:3,JUNTA PL.17X3M</v>
          </cell>
          <cell r="E122">
            <v>0</v>
          </cell>
        </row>
        <row r="123">
          <cell r="A123" t="str">
            <v>15.05.06</v>
          </cell>
          <cell r="B123" t="str">
            <v>E= 2,5 CM, COM JUNTA DE 2 X 2 M</v>
          </cell>
          <cell r="C123" t="str">
            <v>M2</v>
          </cell>
          <cell r="D123">
            <v>28.59</v>
          </cell>
          <cell r="E123">
            <v>19.100000000000001</v>
          </cell>
        </row>
        <row r="124">
          <cell r="A124" t="str">
            <v>15.06.</v>
          </cell>
          <cell r="B124" t="str">
            <v>PISO CIMENTADO NATADO COM ARGAMASSA 1:3, SEM JUNTA</v>
          </cell>
          <cell r="E124">
            <v>0</v>
          </cell>
        </row>
        <row r="125">
          <cell r="A125" t="str">
            <v>15.06.06</v>
          </cell>
          <cell r="B125" t="str">
            <v>E= 2,5 CM</v>
          </cell>
          <cell r="C125" t="str">
            <v>M2</v>
          </cell>
          <cell r="D125">
            <v>59.51</v>
          </cell>
          <cell r="E125">
            <v>18.23</v>
          </cell>
        </row>
        <row r="126">
          <cell r="A126" t="str">
            <v>15.39.</v>
          </cell>
          <cell r="B126" t="str">
            <v>PAVIMENTO DE CONCRETO INTERTRAVADO</v>
          </cell>
          <cell r="E126">
            <v>0</v>
          </cell>
        </row>
        <row r="127">
          <cell r="A127" t="str">
            <v>15.39.10</v>
          </cell>
          <cell r="B127" t="str">
            <v>PECAS PRE-MOLDADAS 6,0CM 35MPA (VIAS LOCAIS)</v>
          </cell>
          <cell r="C127" t="str">
            <v>M2</v>
          </cell>
          <cell r="D127">
            <v>711.36</v>
          </cell>
          <cell r="E127">
            <v>62.08</v>
          </cell>
        </row>
        <row r="128">
          <cell r="A128" t="str">
            <v>15.46.</v>
          </cell>
          <cell r="B128" t="str">
            <v>RODAPE DE PEDRA</v>
          </cell>
          <cell r="E128">
            <v>0</v>
          </cell>
        </row>
        <row r="129">
          <cell r="A129" t="str">
            <v>15.46.02</v>
          </cell>
          <cell r="B129" t="str">
            <v>ARDOSIA H= 5 CM</v>
          </cell>
          <cell r="C129" t="str">
            <v>M</v>
          </cell>
          <cell r="D129">
            <v>64.5</v>
          </cell>
          <cell r="E129">
            <v>5.57</v>
          </cell>
        </row>
        <row r="130">
          <cell r="A130" t="str">
            <v>15.54.</v>
          </cell>
          <cell r="B130" t="str">
            <v>SOLEIRA DE PEDRA</v>
          </cell>
          <cell r="E130">
            <v>0</v>
          </cell>
        </row>
        <row r="131">
          <cell r="A131" t="str">
            <v>15.54.05</v>
          </cell>
          <cell r="B131" t="str">
            <v>SOLEIRA DE ARDOSIA, E= 2 CM</v>
          </cell>
          <cell r="C131" t="str">
            <v>M2</v>
          </cell>
          <cell r="D131">
            <v>0.64</v>
          </cell>
          <cell r="E131">
            <v>67.97</v>
          </cell>
        </row>
        <row r="132">
          <cell r="A132" t="str">
            <v>15.58.</v>
          </cell>
          <cell r="B132" t="str">
            <v>PEITORIL DE PEDRA</v>
          </cell>
          <cell r="E132">
            <v>0</v>
          </cell>
        </row>
        <row r="133">
          <cell r="A133" t="str">
            <v>15.58.05</v>
          </cell>
          <cell r="B133" t="str">
            <v>PEITORIL DE ARDOSIA,  E= 2 CM</v>
          </cell>
          <cell r="C133" t="str">
            <v>M2</v>
          </cell>
          <cell r="D133">
            <v>2.16</v>
          </cell>
          <cell r="E133">
            <v>67.97</v>
          </cell>
        </row>
        <row r="134">
          <cell r="B134" t="str">
            <v>SUB-TOTAL DO ITEM 15</v>
          </cell>
          <cell r="E134">
            <v>0</v>
          </cell>
        </row>
        <row r="135">
          <cell r="E135">
            <v>0</v>
          </cell>
        </row>
        <row r="136">
          <cell r="A136" t="str">
            <v>16.</v>
          </cell>
          <cell r="B136" t="str">
            <v>VIDROS, ESPELHOS E ACESSORIOS</v>
          </cell>
          <cell r="E136">
            <v>0</v>
          </cell>
        </row>
        <row r="137">
          <cell r="A137" t="str">
            <v>16.02.</v>
          </cell>
          <cell r="B137" t="str">
            <v>VIDRO LISO</v>
          </cell>
          <cell r="E137">
            <v>0</v>
          </cell>
        </row>
        <row r="138">
          <cell r="A138" t="str">
            <v>16.02.03</v>
          </cell>
          <cell r="B138" t="str">
            <v>INCOLOR, E= 4MM, COLOCADO</v>
          </cell>
          <cell r="C138" t="str">
            <v>M2</v>
          </cell>
          <cell r="D138">
            <v>10.08</v>
          </cell>
          <cell r="E138">
            <v>58</v>
          </cell>
        </row>
        <row r="139">
          <cell r="A139" t="str">
            <v>16.04.</v>
          </cell>
          <cell r="B139" t="str">
            <v>VIDRO FANTASIA</v>
          </cell>
          <cell r="E139">
            <v>0</v>
          </cell>
        </row>
        <row r="140">
          <cell r="A140" t="str">
            <v>16.04.05</v>
          </cell>
          <cell r="B140" t="str">
            <v>E= 4MM, COLOCADO</v>
          </cell>
          <cell r="C140" t="str">
            <v>M2</v>
          </cell>
          <cell r="D140">
            <v>1.44</v>
          </cell>
          <cell r="E140">
            <v>47</v>
          </cell>
        </row>
        <row r="141">
          <cell r="B141" t="str">
            <v>SUB-TOTAL DO ITEM 16</v>
          </cell>
          <cell r="E141">
            <v>0</v>
          </cell>
        </row>
        <row r="142">
          <cell r="E142">
            <v>0</v>
          </cell>
        </row>
        <row r="143">
          <cell r="A143" t="str">
            <v>17.</v>
          </cell>
          <cell r="B143" t="str">
            <v>PINTURA</v>
          </cell>
          <cell r="E143">
            <v>0</v>
          </cell>
        </row>
        <row r="144">
          <cell r="A144" t="str">
            <v>17.07.</v>
          </cell>
          <cell r="B144" t="str">
            <v>LATEX PVA INCLUS. SELADOR PVA OU FUNDO PREPARADOR</v>
          </cell>
          <cell r="E144">
            <v>0</v>
          </cell>
        </row>
        <row r="145">
          <cell r="A145" t="str">
            <v>17.07.05</v>
          </cell>
          <cell r="B145" t="str">
            <v>EXCLUSIVE EMASSAMENTO COM SELADOR PVA</v>
          </cell>
          <cell r="C145" t="str">
            <v>M2</v>
          </cell>
          <cell r="D145">
            <v>334.18</v>
          </cell>
          <cell r="E145">
            <v>7.01</v>
          </cell>
        </row>
        <row r="146">
          <cell r="A146" t="str">
            <v>17.25.</v>
          </cell>
          <cell r="B146" t="str">
            <v>PINTURA ESMALTE SINTETICO</v>
          </cell>
          <cell r="E146">
            <v>0</v>
          </cell>
        </row>
        <row r="147">
          <cell r="A147" t="str">
            <v>17.25.33</v>
          </cell>
          <cell r="B147" t="str">
            <v>ACETINADO E FUNDO ANTIOXIDANTE EM ESQUAD.METALICA</v>
          </cell>
          <cell r="C147" t="str">
            <v>M2</v>
          </cell>
          <cell r="D147">
            <v>59.58</v>
          </cell>
          <cell r="E147">
            <v>11.17</v>
          </cell>
        </row>
        <row r="148">
          <cell r="B148" t="str">
            <v>SUB-TOTAL DO ITEM 17</v>
          </cell>
          <cell r="E148">
            <v>0</v>
          </cell>
        </row>
        <row r="149">
          <cell r="E149">
            <v>0</v>
          </cell>
        </row>
        <row r="150">
          <cell r="A150" t="str">
            <v>18.</v>
          </cell>
          <cell r="B150" t="str">
            <v>SERVICOS DIVERSOS</v>
          </cell>
          <cell r="E150">
            <v>0</v>
          </cell>
        </row>
        <row r="151">
          <cell r="A151" t="str">
            <v>18.08.</v>
          </cell>
          <cell r="B151" t="str">
            <v>BANCADA</v>
          </cell>
          <cell r="E151">
            <v>0</v>
          </cell>
        </row>
        <row r="152">
          <cell r="A152" t="str">
            <v>18.08.33</v>
          </cell>
          <cell r="B152" t="str">
            <v>DE ARDOSIA E= 3 CM, APOIADA EM PAREDES</v>
          </cell>
          <cell r="C152" t="str">
            <v>M2</v>
          </cell>
          <cell r="D152">
            <v>0.6</v>
          </cell>
          <cell r="E152">
            <v>129</v>
          </cell>
        </row>
        <row r="153">
          <cell r="A153" t="str">
            <v>18.08.85</v>
          </cell>
          <cell r="B153" t="str">
            <v>FURAÇAO E COLAGEM DE BOJO</v>
          </cell>
          <cell r="C153" t="str">
            <v>UN</v>
          </cell>
          <cell r="D153">
            <v>1</v>
          </cell>
          <cell r="E153">
            <v>41</v>
          </cell>
        </row>
        <row r="154">
          <cell r="A154" t="str">
            <v>18.08.86</v>
          </cell>
          <cell r="B154" t="str">
            <v>RODABANCA EM ARDOSIA E=2CM, H=7CM</v>
          </cell>
          <cell r="C154" t="str">
            <v>M</v>
          </cell>
          <cell r="D154">
            <v>2.2000000000000002</v>
          </cell>
          <cell r="E154">
            <v>5.6</v>
          </cell>
        </row>
        <row r="155">
          <cell r="B155" t="str">
            <v>SUB-TOTAL DO ITEM 18</v>
          </cell>
        </row>
        <row r="156">
          <cell r="E156">
            <v>0</v>
          </cell>
        </row>
        <row r="157">
          <cell r="A157" t="str">
            <v>21.</v>
          </cell>
          <cell r="B157" t="str">
            <v>URBANIZAÇAO E OBRAS COMPLEMENTARES</v>
          </cell>
          <cell r="E157">
            <v>0</v>
          </cell>
        </row>
        <row r="158">
          <cell r="A158" t="str">
            <v>21.05.</v>
          </cell>
          <cell r="B158" t="str">
            <v>PASSEIOS</v>
          </cell>
          <cell r="E158">
            <v>0</v>
          </cell>
        </row>
        <row r="159">
          <cell r="A159" t="str">
            <v>21.05.01</v>
          </cell>
          <cell r="B159" t="str">
            <v>DE CONCRETO 15 MPA E=6CM JUNTA SECA 3M MANUAL</v>
          </cell>
          <cell r="C159" t="str">
            <v>M2</v>
          </cell>
          <cell r="D159">
            <v>290.22000000000003</v>
          </cell>
          <cell r="E159">
            <v>17.309999999999999</v>
          </cell>
        </row>
        <row r="160">
          <cell r="A160" t="str">
            <v>21.15.</v>
          </cell>
          <cell r="B160" t="str">
            <v>CERCA DE MOURAO A CADA 2,5 M</v>
          </cell>
          <cell r="E160">
            <v>0</v>
          </cell>
        </row>
        <row r="161">
          <cell r="A161" t="str">
            <v>21.15.05</v>
          </cell>
          <cell r="B161" t="str">
            <v>TIPO 5-MOURAO PV E TELA GALV.#2"FIO12,4 FIOS ARAME</v>
          </cell>
          <cell r="C161" t="str">
            <v>M</v>
          </cell>
          <cell r="D161">
            <v>122.2</v>
          </cell>
          <cell r="E161">
            <v>58.56</v>
          </cell>
        </row>
      </sheetData>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018407 - PMB"/>
      <sheetName val="ESTUDO COMPOSIÇAO"/>
      <sheetName val="QUADRO PESSOAL"/>
      <sheetName val="ENCARGOS SOCIAIS"/>
      <sheetName val="INDIRETOS"/>
      <sheetName val="BDI"/>
      <sheetName val="CRONOGRAMA"/>
      <sheetName val="PL018407"/>
      <sheetName val="CONTROLE"/>
      <sheetName val="IDENTIFICACAO"/>
    </sheetNames>
    <sheetDataSet>
      <sheetData sheetId="0"/>
      <sheetData sheetId="1"/>
      <sheetData sheetId="2"/>
      <sheetData sheetId="3"/>
      <sheetData sheetId="4"/>
      <sheetData sheetId="5"/>
      <sheetData sheetId="6"/>
      <sheetData sheetId="7">
        <row r="7">
          <cell r="A7" t="str">
            <v>01.</v>
          </cell>
          <cell r="B7" t="str">
            <v>INSTALAÇAO DA OBRA</v>
          </cell>
          <cell r="E7">
            <v>0</v>
          </cell>
        </row>
        <row r="8">
          <cell r="A8" t="str">
            <v>01.01.</v>
          </cell>
          <cell r="B8" t="str">
            <v>ESCRITORIO DE OBRA</v>
          </cell>
          <cell r="E8">
            <v>0</v>
          </cell>
        </row>
        <row r="9">
          <cell r="A9" t="str">
            <v>01.01.14</v>
          </cell>
          <cell r="B9" t="str">
            <v>ESCRITORIO DA EMPREITEIRA</v>
          </cell>
          <cell r="C9" t="str">
            <v>M2</v>
          </cell>
          <cell r="D9">
            <v>10.89</v>
          </cell>
          <cell r="E9">
            <v>193.56</v>
          </cell>
        </row>
        <row r="10">
          <cell r="A10" t="str">
            <v>01.02.</v>
          </cell>
          <cell r="B10" t="str">
            <v>BARRACAO DE OBRA</v>
          </cell>
          <cell r="E10">
            <v>0</v>
          </cell>
        </row>
        <row r="11">
          <cell r="A11" t="str">
            <v>01.02.16</v>
          </cell>
          <cell r="B11" t="str">
            <v>DEPOSITO E FERRAMENTARIA</v>
          </cell>
          <cell r="C11" t="str">
            <v>M2</v>
          </cell>
          <cell r="D11">
            <v>7.26</v>
          </cell>
          <cell r="E11">
            <v>135.86000000000001</v>
          </cell>
        </row>
        <row r="12">
          <cell r="A12" t="str">
            <v>01.02.23</v>
          </cell>
          <cell r="B12" t="str">
            <v>INSTALACÁO SANITARIA</v>
          </cell>
          <cell r="C12" t="str">
            <v>M2</v>
          </cell>
          <cell r="D12">
            <v>4.84</v>
          </cell>
          <cell r="E12">
            <v>210.87</v>
          </cell>
        </row>
        <row r="13">
          <cell r="A13" t="str">
            <v>01.03.</v>
          </cell>
          <cell r="B13" t="str">
            <v>PLACA DE OBRA AFIXADA COM PEÇAS DE MADEIRA 8X12CM</v>
          </cell>
          <cell r="E13">
            <v>0</v>
          </cell>
        </row>
        <row r="14">
          <cell r="A14" t="str">
            <v>01.03.03</v>
          </cell>
          <cell r="B14" t="str">
            <v>3,0 x 2,0 M - PADRAO PMB</v>
          </cell>
          <cell r="C14" t="str">
            <v>UN</v>
          </cell>
          <cell r="D14">
            <v>1</v>
          </cell>
          <cell r="E14">
            <v>743.54</v>
          </cell>
        </row>
        <row r="15">
          <cell r="A15" t="str">
            <v>01.06.</v>
          </cell>
          <cell r="B15" t="str">
            <v>INSTALAÇAO PROVISORIA - CONCESSIONARIA</v>
          </cell>
          <cell r="E15">
            <v>0</v>
          </cell>
        </row>
        <row r="16">
          <cell r="A16" t="str">
            <v>01.06.01</v>
          </cell>
          <cell r="B16" t="str">
            <v>PADRAO CEMIG  - TRIFASICO ATE 30 KVA</v>
          </cell>
          <cell r="C16" t="str">
            <v>UN</v>
          </cell>
          <cell r="D16">
            <v>1</v>
          </cell>
          <cell r="E16">
            <v>376.07</v>
          </cell>
        </row>
        <row r="17">
          <cell r="A17" t="str">
            <v>01.06.05</v>
          </cell>
          <cell r="B17" t="str">
            <v>PADRAO COPASA - CAIXA E HIDROMETRO D= 3/4"</v>
          </cell>
          <cell r="C17" t="str">
            <v>UN</v>
          </cell>
          <cell r="D17">
            <v>1</v>
          </cell>
          <cell r="E17">
            <v>156</v>
          </cell>
        </row>
        <row r="18">
          <cell r="A18" t="str">
            <v>01.08.</v>
          </cell>
          <cell r="B18" t="str">
            <v>REDE INTERNA E PROVISORIA DE AGUA E ESGOTO</v>
          </cell>
          <cell r="E18">
            <v>0</v>
          </cell>
        </row>
        <row r="19">
          <cell r="A19" t="str">
            <v>01.08.01</v>
          </cell>
          <cell r="B19" t="str">
            <v>TUBO PVC      D= 100 MM</v>
          </cell>
          <cell r="C19" t="str">
            <v>M</v>
          </cell>
          <cell r="D19">
            <v>20</v>
          </cell>
          <cell r="E19">
            <v>11.52</v>
          </cell>
        </row>
        <row r="20">
          <cell r="A20" t="str">
            <v>01.08.20</v>
          </cell>
          <cell r="B20" t="str">
            <v>TUBO PVC AGUA SOLDA E CONEXOES D=20MM (1/2")</v>
          </cell>
          <cell r="C20" t="str">
            <v>M</v>
          </cell>
          <cell r="D20">
            <v>30</v>
          </cell>
          <cell r="E20">
            <v>2.3199999999999998</v>
          </cell>
        </row>
        <row r="21">
          <cell r="A21" t="str">
            <v>01.17.</v>
          </cell>
          <cell r="B21" t="str">
            <v>LOCAÇAO DE OBRA</v>
          </cell>
          <cell r="E21">
            <v>0</v>
          </cell>
        </row>
        <row r="22">
          <cell r="A22" t="str">
            <v>01.17.03</v>
          </cell>
          <cell r="B22" t="str">
            <v>GABARITO</v>
          </cell>
          <cell r="C22" t="str">
            <v>M</v>
          </cell>
          <cell r="D22">
            <v>51.2</v>
          </cell>
          <cell r="E22">
            <v>6.16</v>
          </cell>
        </row>
        <row r="23">
          <cell r="B23" t="str">
            <v>SUB-TOTAL DO ITEM 01</v>
          </cell>
          <cell r="E23">
            <v>0</v>
          </cell>
        </row>
        <row r="24">
          <cell r="E24">
            <v>0</v>
          </cell>
        </row>
        <row r="25">
          <cell r="A25" t="str">
            <v>03.</v>
          </cell>
          <cell r="B25" t="str">
            <v>TRABALHOS EM TERRA</v>
          </cell>
          <cell r="E25">
            <v>0</v>
          </cell>
        </row>
        <row r="26">
          <cell r="A26" t="str">
            <v>03.05.</v>
          </cell>
          <cell r="B26" t="str">
            <v>ESCAVAÇAO E CARGA MECANIZADA</v>
          </cell>
          <cell r="E26">
            <v>0</v>
          </cell>
        </row>
        <row r="27">
          <cell r="A27" t="str">
            <v>03.05.03</v>
          </cell>
          <cell r="B27" t="str">
            <v>EM MATERIAL DE 1a CATEGORIA-MATERIAL DE EMPRESTIMO</v>
          </cell>
          <cell r="C27" t="str">
            <v>M3</v>
          </cell>
          <cell r="D27">
            <v>414.09</v>
          </cell>
          <cell r="E27">
            <v>3.78</v>
          </cell>
        </row>
        <row r="28">
          <cell r="A28" t="str">
            <v>03.13.</v>
          </cell>
          <cell r="B28" t="str">
            <v>TRANSPORTE DE MATERIAL DE QUALQUER NATUREZA</v>
          </cell>
          <cell r="E28">
            <v>0</v>
          </cell>
        </row>
        <row r="29">
          <cell r="A29" t="str">
            <v>03.13.03</v>
          </cell>
          <cell r="B29" t="str">
            <v>2 KM &lt; DMT &lt;= 5 KM</v>
          </cell>
          <cell r="C29" t="str">
            <v>M3KM</v>
          </cell>
          <cell r="D29">
            <v>797</v>
          </cell>
          <cell r="E29">
            <v>1.44</v>
          </cell>
        </row>
        <row r="30">
          <cell r="A30" t="str">
            <v>03.13.04</v>
          </cell>
          <cell r="B30" t="str">
            <v>DMT  &gt; 5 KM</v>
          </cell>
          <cell r="C30" t="str">
            <v>M3KM</v>
          </cell>
          <cell r="D30">
            <v>1398</v>
          </cell>
          <cell r="E30">
            <v>0.85</v>
          </cell>
        </row>
        <row r="31">
          <cell r="A31" t="str">
            <v>03.15.</v>
          </cell>
          <cell r="B31" t="str">
            <v>ATERRO COMPACTADO</v>
          </cell>
          <cell r="E31">
            <v>0</v>
          </cell>
        </row>
        <row r="32">
          <cell r="A32" t="str">
            <v>03.15.02</v>
          </cell>
          <cell r="B32" t="str">
            <v>COM PLACA VIBRATORIA</v>
          </cell>
          <cell r="C32" t="str">
            <v>M3</v>
          </cell>
          <cell r="D32">
            <v>421</v>
          </cell>
          <cell r="E32">
            <v>10.210000000000001</v>
          </cell>
        </row>
        <row r="33">
          <cell r="A33" t="str">
            <v>03.17.</v>
          </cell>
          <cell r="B33" t="str">
            <v>ESCAVAÇAO MANUAL DE VALAS</v>
          </cell>
          <cell r="E33">
            <v>0</v>
          </cell>
        </row>
        <row r="34">
          <cell r="A34" t="str">
            <v>03.17.01</v>
          </cell>
          <cell r="B34" t="str">
            <v>H &lt;= 1,5 M</v>
          </cell>
          <cell r="C34" t="str">
            <v>M3</v>
          </cell>
          <cell r="D34">
            <v>19.25</v>
          </cell>
          <cell r="E34">
            <v>20.29</v>
          </cell>
        </row>
        <row r="35">
          <cell r="A35" t="str">
            <v>03.22.</v>
          </cell>
          <cell r="B35" t="str">
            <v>REATERRO DE VALA</v>
          </cell>
          <cell r="E35">
            <v>0</v>
          </cell>
        </row>
        <row r="36">
          <cell r="A36" t="str">
            <v>03.22.02</v>
          </cell>
          <cell r="B36" t="str">
            <v>COMPACTADO COM EQUIP. PLACA VIBRATORIA OU SIMILAR</v>
          </cell>
          <cell r="C36" t="str">
            <v>M3</v>
          </cell>
          <cell r="D36">
            <v>13.75</v>
          </cell>
          <cell r="E36">
            <v>10.210000000000001</v>
          </cell>
        </row>
        <row r="37">
          <cell r="A37" t="str">
            <v>03.23.</v>
          </cell>
          <cell r="B37" t="str">
            <v>REGULARIZAÇAO E COMPACTAÇAO DE TERRENO</v>
          </cell>
          <cell r="E37">
            <v>0</v>
          </cell>
        </row>
        <row r="38">
          <cell r="A38" t="str">
            <v>03.23.03</v>
          </cell>
          <cell r="B38" t="str">
            <v>COM PLACA VIBRATORIA</v>
          </cell>
          <cell r="C38" t="str">
            <v>M2</v>
          </cell>
          <cell r="D38">
            <v>827</v>
          </cell>
          <cell r="E38">
            <v>2.11</v>
          </cell>
        </row>
        <row r="39">
          <cell r="B39" t="str">
            <v>SUB-TOTAL DO ITEM 03</v>
          </cell>
          <cell r="E39">
            <v>0</v>
          </cell>
        </row>
        <row r="40">
          <cell r="E40">
            <v>0</v>
          </cell>
        </row>
        <row r="41">
          <cell r="A41" t="str">
            <v>04.</v>
          </cell>
          <cell r="B41" t="str">
            <v>FUNDAÇOES</v>
          </cell>
          <cell r="E41">
            <v>0</v>
          </cell>
        </row>
        <row r="42">
          <cell r="A42" t="str">
            <v>04.03.</v>
          </cell>
          <cell r="B42" t="str">
            <v>ESTACA BROCA PERFURADA A TRADO MANUAL</v>
          </cell>
          <cell r="E42">
            <v>0</v>
          </cell>
        </row>
        <row r="43">
          <cell r="A43" t="str">
            <v>04.03.12</v>
          </cell>
          <cell r="B43" t="str">
            <v>PERFURAÇAO E CONCRETO 1:3:6  D= 20 CM</v>
          </cell>
          <cell r="C43" t="str">
            <v>M</v>
          </cell>
          <cell r="D43">
            <v>45</v>
          </cell>
          <cell r="E43">
            <v>19.559999999999999</v>
          </cell>
        </row>
        <row r="44">
          <cell r="A44" t="str">
            <v>04.13.</v>
          </cell>
          <cell r="B44" t="str">
            <v>FORMA, ESCORAMENTO E DESFORMA EM FUNDAÇAO</v>
          </cell>
          <cell r="E44">
            <v>0</v>
          </cell>
        </row>
        <row r="45">
          <cell r="A45" t="str">
            <v>04.13.14</v>
          </cell>
          <cell r="B45" t="str">
            <v>DE COMPENSADO RESINADO ESPESSURA MINIMA &gt;= 12MM</v>
          </cell>
          <cell r="C45" t="str">
            <v>M2</v>
          </cell>
          <cell r="D45">
            <v>55</v>
          </cell>
          <cell r="E45">
            <v>31</v>
          </cell>
        </row>
        <row r="46">
          <cell r="A46" t="str">
            <v>04.15.</v>
          </cell>
          <cell r="B46" t="str">
            <v>ARMAÇAO INCL. CORTE, DOBRA E COLOCAÇAO EM FUNDAÇAO</v>
          </cell>
          <cell r="E46">
            <v>0</v>
          </cell>
        </row>
        <row r="47">
          <cell r="A47" t="str">
            <v>04.15.07</v>
          </cell>
          <cell r="B47" t="str">
            <v>AÇO CA-50/60</v>
          </cell>
          <cell r="C47" t="str">
            <v>KG</v>
          </cell>
          <cell r="D47">
            <v>294</v>
          </cell>
          <cell r="E47">
            <v>5.98</v>
          </cell>
        </row>
        <row r="48">
          <cell r="A48" t="str">
            <v>04.21.</v>
          </cell>
          <cell r="B48" t="str">
            <v>CONCRETO CONVENCIONAL B1,B2 LANÇADO EM FUNDAÇAO</v>
          </cell>
          <cell r="E48">
            <v>0</v>
          </cell>
        </row>
        <row r="49">
          <cell r="A49" t="str">
            <v>04.21.01</v>
          </cell>
          <cell r="B49" t="str">
            <v>1:4:8 BRITA CALCAREA</v>
          </cell>
          <cell r="C49" t="str">
            <v>M3</v>
          </cell>
          <cell r="D49">
            <v>0.61</v>
          </cell>
          <cell r="E49">
            <v>216.19</v>
          </cell>
        </row>
        <row r="50">
          <cell r="A50" t="str">
            <v>04.21.20</v>
          </cell>
          <cell r="B50" t="str">
            <v>FCK &gt;= 20.0 MPa, BRITA CALCAREA</v>
          </cell>
          <cell r="C50" t="str">
            <v>M3</v>
          </cell>
          <cell r="D50">
            <v>4.8899999999999997</v>
          </cell>
          <cell r="E50">
            <v>283.49</v>
          </cell>
        </row>
        <row r="51">
          <cell r="A51" t="str">
            <v>04.32.</v>
          </cell>
          <cell r="B51" t="str">
            <v>MURO DE ARRIMO (BLOCO CONCRETO CHEIO DE CONCRETO)</v>
          </cell>
          <cell r="E51">
            <v>0</v>
          </cell>
        </row>
        <row r="52">
          <cell r="A52" t="str">
            <v>04.32.01</v>
          </cell>
          <cell r="B52" t="str">
            <v>MURO DE ARRIMO EM BLOCO DE CONCRETO E=20 CM CHEIO DE CONCRETO TRCO 1:3:6, INCLUSIVE ARMACAO</v>
          </cell>
          <cell r="C52" t="str">
            <v>M2</v>
          </cell>
          <cell r="D52">
            <v>34.11</v>
          </cell>
          <cell r="E52">
            <v>63.69</v>
          </cell>
        </row>
        <row r="53">
          <cell r="B53" t="str">
            <v>SUB-TOTAL DO ITEM 04</v>
          </cell>
          <cell r="E53">
            <v>0</v>
          </cell>
        </row>
        <row r="54">
          <cell r="E54">
            <v>0</v>
          </cell>
        </row>
        <row r="55">
          <cell r="A55" t="str">
            <v>06.</v>
          </cell>
          <cell r="B55" t="str">
            <v>ESTRUTURAS DE CONCRETO E METALICA</v>
          </cell>
          <cell r="E55">
            <v>0</v>
          </cell>
        </row>
        <row r="56">
          <cell r="A56" t="str">
            <v>06.01.</v>
          </cell>
          <cell r="B56" t="str">
            <v>FORMA, ESCORAMENTO E DESFORMA EM ESTRUTURA</v>
          </cell>
          <cell r="E56">
            <v>0</v>
          </cell>
        </row>
        <row r="57">
          <cell r="A57" t="str">
            <v>06.01.05</v>
          </cell>
          <cell r="B57" t="str">
            <v>DE COMPENSADO RESINADO ESPESSURA &gt;= 12MM</v>
          </cell>
          <cell r="C57" t="str">
            <v>M2</v>
          </cell>
          <cell r="D57">
            <v>37</v>
          </cell>
          <cell r="E57">
            <v>31.22</v>
          </cell>
        </row>
        <row r="58">
          <cell r="A58" t="str">
            <v>06.03.</v>
          </cell>
          <cell r="B58" t="str">
            <v>ARMAÇAO INCL.CORTE, DOBRA E COLOCAÇAO EM ESTRUTURA</v>
          </cell>
          <cell r="E58">
            <v>0</v>
          </cell>
        </row>
        <row r="59">
          <cell r="A59" t="str">
            <v>06.03.07</v>
          </cell>
          <cell r="B59" t="str">
            <v>AÇO CA-50/60</v>
          </cell>
          <cell r="C59" t="str">
            <v>KG</v>
          </cell>
          <cell r="D59">
            <v>221</v>
          </cell>
          <cell r="E59">
            <v>5.98</v>
          </cell>
        </row>
        <row r="60">
          <cell r="A60" t="str">
            <v>06.05.</v>
          </cell>
          <cell r="B60" t="str">
            <v>CONCRETO CONVENCIONAL B1,B2 LANÇADO EM ESTRUTURA</v>
          </cell>
          <cell r="E60">
            <v>0</v>
          </cell>
        </row>
        <row r="61">
          <cell r="A61" t="str">
            <v>06.05.20</v>
          </cell>
          <cell r="B61" t="str">
            <v>FCK &gt;= 20,0 MPA</v>
          </cell>
          <cell r="C61" t="str">
            <v>M3</v>
          </cell>
          <cell r="D61">
            <v>3.67</v>
          </cell>
          <cell r="E61">
            <v>299.88</v>
          </cell>
        </row>
        <row r="62">
          <cell r="A62" t="str">
            <v>06.11.</v>
          </cell>
          <cell r="B62" t="str">
            <v>LAJE PRE-MOLDADA, A REVESTIR INCLUSIVE CAPEAMENTO</v>
          </cell>
          <cell r="E62">
            <v>0</v>
          </cell>
        </row>
        <row r="63">
          <cell r="A63" t="str">
            <v>06.11.24</v>
          </cell>
          <cell r="B63" t="str">
            <v>SC= 200 KG/M2, L= 4,0 M</v>
          </cell>
          <cell r="C63" t="str">
            <v>M2</v>
          </cell>
          <cell r="D63">
            <v>59.5</v>
          </cell>
          <cell r="E63">
            <v>51.45</v>
          </cell>
        </row>
        <row r="64">
          <cell r="B64" t="str">
            <v>SUB-TOTAL DO ITEM 06</v>
          </cell>
          <cell r="E64">
            <v>0</v>
          </cell>
        </row>
        <row r="65">
          <cell r="E65">
            <v>0</v>
          </cell>
        </row>
        <row r="66">
          <cell r="A66" t="str">
            <v>07.</v>
          </cell>
          <cell r="B66" t="str">
            <v>ALVENARIAS E DIVISOES</v>
          </cell>
          <cell r="E66">
            <v>0</v>
          </cell>
        </row>
        <row r="67">
          <cell r="A67" t="str">
            <v>07.03.</v>
          </cell>
          <cell r="B67" t="str">
            <v>ALVENARIA DE TIJOLO FURADO(BLOCO CERAMICO VEDAÇÃO)</v>
          </cell>
          <cell r="E67">
            <v>0</v>
          </cell>
        </row>
        <row r="68">
          <cell r="A68" t="str">
            <v>07.03.03</v>
          </cell>
          <cell r="B68" t="str">
            <v>E= 10 CM, A REVESTIR</v>
          </cell>
          <cell r="C68" t="str">
            <v>M2</v>
          </cell>
          <cell r="D68">
            <v>47.04</v>
          </cell>
          <cell r="E68">
            <v>23.81</v>
          </cell>
        </row>
        <row r="69">
          <cell r="A69" t="str">
            <v>07.03.05</v>
          </cell>
          <cell r="B69" t="str">
            <v>E= 15 CM, A REVESTIR</v>
          </cell>
          <cell r="C69" t="str">
            <v>M2</v>
          </cell>
          <cell r="D69">
            <v>122.92</v>
          </cell>
          <cell r="E69">
            <v>31.28</v>
          </cell>
        </row>
        <row r="70">
          <cell r="A70" t="str">
            <v>07.35.</v>
          </cell>
          <cell r="B70" t="str">
            <v>VERGAS E CONTRA-VERGAS DE CONCRETO PRE-FABRICADAS</v>
          </cell>
          <cell r="E70">
            <v>0</v>
          </cell>
        </row>
        <row r="71">
          <cell r="A71" t="str">
            <v>07.35.01</v>
          </cell>
          <cell r="B71" t="str">
            <v>10 CM X 10 CM (LARGURA X ALTURA)</v>
          </cell>
          <cell r="C71" t="str">
            <v>M</v>
          </cell>
          <cell r="D71">
            <v>29.8</v>
          </cell>
          <cell r="E71">
            <v>19.399999999999999</v>
          </cell>
        </row>
        <row r="72">
          <cell r="B72" t="str">
            <v>SUB-TOTAL DO ITEM 07</v>
          </cell>
          <cell r="E72">
            <v>0</v>
          </cell>
        </row>
        <row r="73">
          <cell r="E73">
            <v>0</v>
          </cell>
        </row>
        <row r="74">
          <cell r="A74" t="str">
            <v>08.</v>
          </cell>
          <cell r="B74" t="str">
            <v>COBERTURAS E FORROS</v>
          </cell>
          <cell r="E74">
            <v>0</v>
          </cell>
        </row>
        <row r="75">
          <cell r="A75" t="str">
            <v>08.01.</v>
          </cell>
          <cell r="B75" t="str">
            <v>ENGRADAMENTO EM MADEIRA PARAJU</v>
          </cell>
          <cell r="E75">
            <v>0</v>
          </cell>
        </row>
        <row r="76">
          <cell r="A76" t="str">
            <v>08.01.11</v>
          </cell>
          <cell r="B76" t="str">
            <v>PARA COBERTURA EM TELHA ONDULADA</v>
          </cell>
          <cell r="C76" t="str">
            <v>M2</v>
          </cell>
          <cell r="D76">
            <v>137.38999999999999</v>
          </cell>
          <cell r="E76">
            <v>29.08</v>
          </cell>
        </row>
        <row r="77">
          <cell r="A77" t="str">
            <v>08.03.</v>
          </cell>
          <cell r="B77" t="str">
            <v>COBERTURA DE TELA DE FIBROCIMENTO SEM AMIANTO</v>
          </cell>
          <cell r="E77">
            <v>0</v>
          </cell>
        </row>
        <row r="78">
          <cell r="A78" t="str">
            <v>08.03.06</v>
          </cell>
          <cell r="B78" t="str">
            <v>E=8,0 CM</v>
          </cell>
          <cell r="C78" t="str">
            <v>M2</v>
          </cell>
          <cell r="D78">
            <v>137.38999999999999</v>
          </cell>
          <cell r="E78">
            <v>29.61</v>
          </cell>
        </row>
        <row r="79">
          <cell r="A79" t="str">
            <v>08.15.</v>
          </cell>
          <cell r="B79" t="str">
            <v>CUMEEIRA</v>
          </cell>
          <cell r="E79">
            <v>0</v>
          </cell>
        </row>
        <row r="80">
          <cell r="A80" t="str">
            <v>08.15.06</v>
          </cell>
          <cell r="B80" t="str">
            <v>ONDULADA DE FIBROCIMENTO</v>
          </cell>
          <cell r="C80" t="str">
            <v>M</v>
          </cell>
          <cell r="D80">
            <v>18.95</v>
          </cell>
          <cell r="E80">
            <v>38.64</v>
          </cell>
        </row>
        <row r="81">
          <cell r="B81" t="str">
            <v>SUB-TOTAL DO ITEM 08</v>
          </cell>
          <cell r="E81">
            <v>0</v>
          </cell>
        </row>
        <row r="82">
          <cell r="E82">
            <v>0</v>
          </cell>
        </row>
        <row r="83">
          <cell r="A83" t="str">
            <v>09.</v>
          </cell>
          <cell r="B83" t="str">
            <v>IMPERMEABILIZAÇOES E ISOLAMENTOS</v>
          </cell>
          <cell r="E83">
            <v>0</v>
          </cell>
        </row>
        <row r="84">
          <cell r="A84" t="str">
            <v>09.12.</v>
          </cell>
          <cell r="B84" t="str">
            <v>PINTURA ASFALTICA IMPERMEABILIZANTE</v>
          </cell>
          <cell r="E84">
            <v>0</v>
          </cell>
        </row>
        <row r="85">
          <cell r="A85" t="str">
            <v>09.12.01</v>
          </cell>
          <cell r="B85" t="str">
            <v>PINTURA COM NEUTROL OU SIMILAR</v>
          </cell>
          <cell r="C85" t="str">
            <v>M2</v>
          </cell>
          <cell r="D85">
            <v>52.44</v>
          </cell>
          <cell r="E85">
            <v>8.09</v>
          </cell>
        </row>
        <row r="86">
          <cell r="B86" t="str">
            <v>SUB-TOTAL DO ITEM 09</v>
          </cell>
          <cell r="E86">
            <v>0</v>
          </cell>
        </row>
        <row r="87">
          <cell r="E87">
            <v>0</v>
          </cell>
        </row>
        <row r="88">
          <cell r="A88" t="str">
            <v>10.</v>
          </cell>
          <cell r="B88" t="str">
            <v>INSTALAÇAO HIDRO-SANITARIA, INCENDIO E GAS</v>
          </cell>
          <cell r="E88">
            <v>0</v>
          </cell>
        </row>
        <row r="89">
          <cell r="A89" t="str">
            <v>10.01.</v>
          </cell>
          <cell r="B89" t="str">
            <v>INSTALACAO HIDROSANITARIA</v>
          </cell>
          <cell r="E89">
            <v>0</v>
          </cell>
        </row>
        <row r="90">
          <cell r="A90" t="str">
            <v>10.01.01</v>
          </cell>
          <cell r="B90" t="str">
            <v>INSTALACAO HIDROSANITARIA(MÃO DE OBRA E MATERIAIS CONFORME PROJETO)</v>
          </cell>
          <cell r="C90" t="str">
            <v>VB</v>
          </cell>
          <cell r="D90">
            <v>1</v>
          </cell>
          <cell r="E90">
            <v>8044.36</v>
          </cell>
        </row>
        <row r="91">
          <cell r="B91" t="str">
            <v>SUB-TOTAL DO ITEM 10</v>
          </cell>
          <cell r="E91">
            <v>0</v>
          </cell>
        </row>
        <row r="92">
          <cell r="E92">
            <v>0</v>
          </cell>
        </row>
        <row r="93">
          <cell r="A93" t="str">
            <v>11.</v>
          </cell>
          <cell r="B93" t="str">
            <v>INSTALAÇA0 ELETRICA E TELEFONICA</v>
          </cell>
          <cell r="E93">
            <v>0</v>
          </cell>
        </row>
        <row r="94">
          <cell r="A94" t="str">
            <v>11.02.</v>
          </cell>
          <cell r="B94" t="str">
            <v>INSTALACAO ELETRICA E TELEFONICA</v>
          </cell>
          <cell r="E94">
            <v>0</v>
          </cell>
        </row>
        <row r="95">
          <cell r="A95" t="str">
            <v>11.02.01</v>
          </cell>
          <cell r="B95" t="str">
            <v>INSTALACAO ELETRICA E TELEFONICA(MAO DE OBRA E MATERIAIS CONFORME PROJETO)</v>
          </cell>
          <cell r="C95" t="str">
            <v>VB</v>
          </cell>
          <cell r="D95">
            <v>1</v>
          </cell>
          <cell r="E95">
            <v>4900</v>
          </cell>
        </row>
        <row r="96">
          <cell r="B96" t="str">
            <v>SUB-TOTAL DO ITEM 11</v>
          </cell>
          <cell r="E96">
            <v>0</v>
          </cell>
        </row>
        <row r="97">
          <cell r="E97">
            <v>0</v>
          </cell>
        </row>
        <row r="98">
          <cell r="A98" t="str">
            <v>13.</v>
          </cell>
          <cell r="B98" t="str">
            <v>SERRALHERIA</v>
          </cell>
          <cell r="E98">
            <v>0</v>
          </cell>
        </row>
        <row r="99">
          <cell r="A99" t="str">
            <v>13.01.</v>
          </cell>
          <cell r="B99" t="str">
            <v>JANELAS EM FERRO 1X1/8"</v>
          </cell>
          <cell r="E99">
            <v>0</v>
          </cell>
        </row>
        <row r="100">
          <cell r="A100" t="str">
            <v>13.01.01</v>
          </cell>
          <cell r="B100" t="str">
            <v>J1-JANELA DE CORRER 140X120 CM</v>
          </cell>
          <cell r="C100" t="str">
            <v>UN</v>
          </cell>
          <cell r="D100">
            <v>6</v>
          </cell>
          <cell r="E100">
            <v>264.94</v>
          </cell>
        </row>
        <row r="101">
          <cell r="A101" t="str">
            <v>13.01.05</v>
          </cell>
          <cell r="B101" t="str">
            <v>J2-JANELA TIPO BASCULANTE 60X60 CM</v>
          </cell>
          <cell r="C101" t="str">
            <v>UN</v>
          </cell>
          <cell r="D101">
            <v>4</v>
          </cell>
          <cell r="E101">
            <v>58.07</v>
          </cell>
        </row>
        <row r="102">
          <cell r="A102" t="str">
            <v>13.31.</v>
          </cell>
          <cell r="B102" t="str">
            <v>PORTAO EM TELA</v>
          </cell>
          <cell r="E102">
            <v>0</v>
          </cell>
        </row>
        <row r="103">
          <cell r="A103" t="str">
            <v>13.31.15</v>
          </cell>
          <cell r="B103" t="str">
            <v>PORTAO EM TELA #2"E FIO 12" E TUBOS DIN 2440 D=2", COM DUAS FOLHAS DE ABRIR 300X250 CM</v>
          </cell>
          <cell r="C103" t="str">
            <v>UN</v>
          </cell>
          <cell r="D103">
            <v>3</v>
          </cell>
          <cell r="E103">
            <v>1620.25</v>
          </cell>
        </row>
        <row r="104">
          <cell r="A104" t="str">
            <v>13.31.20</v>
          </cell>
          <cell r="B104" t="str">
            <v>PORTAO EM TELA #2"E FIO 12" E TUBOS DIN 2440 D=2", COM UMA FOLHA DE ABRIR 100X210 CM</v>
          </cell>
          <cell r="C104" t="str">
            <v>UN</v>
          </cell>
          <cell r="D104">
            <v>2</v>
          </cell>
          <cell r="E104">
            <v>453.67</v>
          </cell>
        </row>
        <row r="105">
          <cell r="A105" t="str">
            <v>13.33.</v>
          </cell>
          <cell r="B105" t="str">
            <v>PORTA VENEZIANA CEGA</v>
          </cell>
          <cell r="E105">
            <v>0</v>
          </cell>
        </row>
        <row r="106">
          <cell r="A106" t="str">
            <v>13.33.10</v>
          </cell>
          <cell r="B106" t="str">
            <v>PORTA VENEZIANA CEGA 80X210 CM, ALIANCA OU SIMILAR</v>
          </cell>
          <cell r="C106" t="str">
            <v>UN</v>
          </cell>
          <cell r="D106">
            <v>5</v>
          </cell>
          <cell r="E106">
            <v>255.64</v>
          </cell>
        </row>
        <row r="107">
          <cell r="A107" t="str">
            <v>13.33.15</v>
          </cell>
          <cell r="B107" t="str">
            <v>PORTA VENEZIANA CEGA 60X210 CM, ALIANCA OU SIMILAR</v>
          </cell>
          <cell r="C107" t="str">
            <v>UN</v>
          </cell>
          <cell r="D107">
            <v>3</v>
          </cell>
          <cell r="E107">
            <v>215.88</v>
          </cell>
        </row>
        <row r="108">
          <cell r="B108" t="str">
            <v>SUB-TOTAL DO ITEM 13</v>
          </cell>
          <cell r="E108">
            <v>0</v>
          </cell>
        </row>
        <row r="109">
          <cell r="E109">
            <v>0</v>
          </cell>
        </row>
        <row r="110">
          <cell r="A110" t="str">
            <v>14.</v>
          </cell>
          <cell r="B110" t="str">
            <v>REVESTIMENTOS</v>
          </cell>
          <cell r="E110">
            <v>0</v>
          </cell>
        </row>
        <row r="111">
          <cell r="A111" t="str">
            <v>14.05.</v>
          </cell>
          <cell r="B111" t="str">
            <v>REVESTIMENTO COM ARGAMASSA DE CIMENTO, CAL E AREIA</v>
          </cell>
          <cell r="E111">
            <v>0</v>
          </cell>
        </row>
        <row r="112">
          <cell r="A112" t="str">
            <v>14.05.05</v>
          </cell>
          <cell r="B112" t="str">
            <v>CHAPISCO COM ARGAMASSA 1:3 CIM./AREIA, A COLHER</v>
          </cell>
          <cell r="C112" t="str">
            <v>M2</v>
          </cell>
          <cell r="D112">
            <v>399.42</v>
          </cell>
          <cell r="E112">
            <v>3.33</v>
          </cell>
        </row>
        <row r="113">
          <cell r="A113" t="str">
            <v>14.05.21</v>
          </cell>
          <cell r="B113" t="str">
            <v>EMBOÇO COM ARGAMASSA 1:6 CIMENTO E AREIA</v>
          </cell>
          <cell r="C113" t="str">
            <v>M2</v>
          </cell>
          <cell r="D113">
            <v>65.239999999999995</v>
          </cell>
          <cell r="E113">
            <v>10.91</v>
          </cell>
        </row>
        <row r="114">
          <cell r="A114" t="str">
            <v>14.05.31</v>
          </cell>
          <cell r="B114" t="str">
            <v>REBOCO COM ARGAMASSA 1:7 CIMENTO E AREIA</v>
          </cell>
          <cell r="C114" t="str">
            <v>M2</v>
          </cell>
          <cell r="D114">
            <v>334.28</v>
          </cell>
          <cell r="E114">
            <v>14.22</v>
          </cell>
        </row>
        <row r="115">
          <cell r="A115" t="str">
            <v>14.15.</v>
          </cell>
          <cell r="B115" t="str">
            <v>REVESTIMENTO COM AZULEJO</v>
          </cell>
          <cell r="E115">
            <v>0</v>
          </cell>
        </row>
        <row r="116">
          <cell r="A116" t="str">
            <v>14.15.05</v>
          </cell>
          <cell r="B116" t="str">
            <v>BRANCO 15X15 CM, EXTRA</v>
          </cell>
          <cell r="C116" t="str">
            <v>M2</v>
          </cell>
          <cell r="D116">
            <v>65.239999999999995</v>
          </cell>
          <cell r="E116">
            <v>36.74</v>
          </cell>
        </row>
        <row r="117">
          <cell r="B117" t="str">
            <v>SUB-TOTAL DO ITEM 14</v>
          </cell>
          <cell r="E117">
            <v>0</v>
          </cell>
        </row>
        <row r="118">
          <cell r="E118">
            <v>0</v>
          </cell>
        </row>
        <row r="119">
          <cell r="A119" t="str">
            <v>15.</v>
          </cell>
          <cell r="B119" t="str">
            <v>PISOS, RODAPES, SOLEIRAS E PEITORIS</v>
          </cell>
          <cell r="E119">
            <v>0</v>
          </cell>
        </row>
        <row r="120">
          <cell r="A120" t="str">
            <v>15.02.</v>
          </cell>
          <cell r="B120" t="str">
            <v>LAJE DE TRANSIÇAO</v>
          </cell>
          <cell r="E120">
            <v>0</v>
          </cell>
        </row>
        <row r="121">
          <cell r="A121" t="str">
            <v>15.02.05</v>
          </cell>
          <cell r="B121" t="str">
            <v>E= 6,0 CM, SEM JUNTA FCK&gt;=10 MPA (MANUAL)</v>
          </cell>
          <cell r="C121" t="str">
            <v>M2</v>
          </cell>
          <cell r="D121">
            <v>88.1</v>
          </cell>
          <cell r="E121">
            <v>18.38</v>
          </cell>
        </row>
        <row r="122">
          <cell r="A122" t="str">
            <v>15.05.</v>
          </cell>
          <cell r="B122" t="str">
            <v>PISO CIMENT.DESEMP.FELTRADO,ARG.1:3,JUNTA PL.17X3M</v>
          </cell>
          <cell r="E122">
            <v>0</v>
          </cell>
        </row>
        <row r="123">
          <cell r="A123" t="str">
            <v>15.05.06</v>
          </cell>
          <cell r="B123" t="str">
            <v>E= 2,5 CM, COM JUNTA DE 2 X 2 M</v>
          </cell>
          <cell r="C123" t="str">
            <v>M2</v>
          </cell>
          <cell r="D123">
            <v>28.59</v>
          </cell>
          <cell r="E123">
            <v>19.100000000000001</v>
          </cell>
        </row>
        <row r="124">
          <cell r="A124" t="str">
            <v>15.06.</v>
          </cell>
          <cell r="B124" t="str">
            <v>PISO CIMENTADO NATADO COM ARGAMASSA 1:3, SEM JUNTA</v>
          </cell>
          <cell r="E124">
            <v>0</v>
          </cell>
        </row>
        <row r="125">
          <cell r="A125" t="str">
            <v>15.06.06</v>
          </cell>
          <cell r="B125" t="str">
            <v>E= 2,5 CM</v>
          </cell>
          <cell r="C125" t="str">
            <v>M2</v>
          </cell>
          <cell r="D125">
            <v>59.51</v>
          </cell>
          <cell r="E125">
            <v>18.23</v>
          </cell>
        </row>
        <row r="126">
          <cell r="A126" t="str">
            <v>15.39.</v>
          </cell>
          <cell r="B126" t="str">
            <v>PAVIMENTO DE CONCRETO INTERTRAVADO</v>
          </cell>
          <cell r="E126">
            <v>0</v>
          </cell>
        </row>
        <row r="127">
          <cell r="A127" t="str">
            <v>15.39.10</v>
          </cell>
          <cell r="B127" t="str">
            <v>PECAS PRE-MOLDADAS 6,0CM 35MPA (VIAS LOCAIS)</v>
          </cell>
          <cell r="C127" t="str">
            <v>M2</v>
          </cell>
          <cell r="D127">
            <v>711.36</v>
          </cell>
          <cell r="E127">
            <v>62.08</v>
          </cell>
        </row>
        <row r="128">
          <cell r="A128" t="str">
            <v>15.46.</v>
          </cell>
          <cell r="B128" t="str">
            <v>RODAPE DE PEDRA</v>
          </cell>
          <cell r="E128">
            <v>0</v>
          </cell>
        </row>
        <row r="129">
          <cell r="A129" t="str">
            <v>15.46.02</v>
          </cell>
          <cell r="B129" t="str">
            <v>ARDOSIA H= 5 CM</v>
          </cell>
          <cell r="C129" t="str">
            <v>M</v>
          </cell>
          <cell r="D129">
            <v>64.5</v>
          </cell>
          <cell r="E129">
            <v>5.57</v>
          </cell>
        </row>
        <row r="130">
          <cell r="A130" t="str">
            <v>15.54.</v>
          </cell>
          <cell r="B130" t="str">
            <v>SOLEIRA DE PEDRA</v>
          </cell>
          <cell r="E130">
            <v>0</v>
          </cell>
        </row>
        <row r="131">
          <cell r="A131" t="str">
            <v>15.54.05</v>
          </cell>
          <cell r="B131" t="str">
            <v>SOLEIRA DE ARDOSIA, E= 2 CM</v>
          </cell>
          <cell r="C131" t="str">
            <v>M2</v>
          </cell>
          <cell r="D131">
            <v>0.64</v>
          </cell>
          <cell r="E131">
            <v>67.97</v>
          </cell>
        </row>
        <row r="132">
          <cell r="A132" t="str">
            <v>15.58.</v>
          </cell>
          <cell r="B132" t="str">
            <v>PEITORIL DE PEDRA</v>
          </cell>
          <cell r="E132">
            <v>0</v>
          </cell>
        </row>
        <row r="133">
          <cell r="A133" t="str">
            <v>15.58.05</v>
          </cell>
          <cell r="B133" t="str">
            <v>PEITORIL DE ARDOSIA,  E= 2 CM</v>
          </cell>
          <cell r="C133" t="str">
            <v>M2</v>
          </cell>
          <cell r="D133">
            <v>2.16</v>
          </cell>
          <cell r="E133">
            <v>67.97</v>
          </cell>
        </row>
        <row r="134">
          <cell r="B134" t="str">
            <v>SUB-TOTAL DO ITEM 15</v>
          </cell>
          <cell r="E134">
            <v>0</v>
          </cell>
        </row>
        <row r="135">
          <cell r="E135">
            <v>0</v>
          </cell>
        </row>
        <row r="136">
          <cell r="A136" t="str">
            <v>16.</v>
          </cell>
          <cell r="B136" t="str">
            <v>VIDROS, ESPELHOS E ACESSORIOS</v>
          </cell>
          <cell r="E136">
            <v>0</v>
          </cell>
        </row>
        <row r="137">
          <cell r="A137" t="str">
            <v>16.02.</v>
          </cell>
          <cell r="B137" t="str">
            <v>VIDRO LISO</v>
          </cell>
          <cell r="E137">
            <v>0</v>
          </cell>
        </row>
        <row r="138">
          <cell r="A138" t="str">
            <v>16.02.03</v>
          </cell>
          <cell r="B138" t="str">
            <v>INCOLOR, E= 4MM, COLOCADO</v>
          </cell>
          <cell r="C138" t="str">
            <v>M2</v>
          </cell>
          <cell r="D138">
            <v>10.08</v>
          </cell>
          <cell r="E138">
            <v>58</v>
          </cell>
        </row>
        <row r="139">
          <cell r="A139" t="str">
            <v>16.04.</v>
          </cell>
          <cell r="B139" t="str">
            <v>VIDRO FANTASIA</v>
          </cell>
          <cell r="E139">
            <v>0</v>
          </cell>
        </row>
        <row r="140">
          <cell r="A140" t="str">
            <v>16.04.05</v>
          </cell>
          <cell r="B140" t="str">
            <v>E= 4MM, COLOCADO</v>
          </cell>
          <cell r="C140" t="str">
            <v>M2</v>
          </cell>
          <cell r="D140">
            <v>1.44</v>
          </cell>
          <cell r="E140">
            <v>47</v>
          </cell>
        </row>
        <row r="141">
          <cell r="B141" t="str">
            <v>SUB-TOTAL DO ITEM 16</v>
          </cell>
          <cell r="E141">
            <v>0</v>
          </cell>
        </row>
        <row r="142">
          <cell r="E142">
            <v>0</v>
          </cell>
        </row>
        <row r="143">
          <cell r="A143" t="str">
            <v>17.</v>
          </cell>
          <cell r="B143" t="str">
            <v>PINTURA</v>
          </cell>
          <cell r="E143">
            <v>0</v>
          </cell>
        </row>
        <row r="144">
          <cell r="A144" t="str">
            <v>17.07.</v>
          </cell>
          <cell r="B144" t="str">
            <v>LATEX PVA INCLUS. SELADOR PVA OU FUNDO PREPARADOR</v>
          </cell>
          <cell r="E144">
            <v>0</v>
          </cell>
        </row>
        <row r="145">
          <cell r="A145" t="str">
            <v>17.07.05</v>
          </cell>
          <cell r="B145" t="str">
            <v>EXCLUSIVE EMASSAMENTO COM SELADOR PVA</v>
          </cell>
          <cell r="C145" t="str">
            <v>M2</v>
          </cell>
          <cell r="D145">
            <v>334.18</v>
          </cell>
          <cell r="E145">
            <v>7.01</v>
          </cell>
        </row>
        <row r="146">
          <cell r="A146" t="str">
            <v>17.25.</v>
          </cell>
          <cell r="B146" t="str">
            <v>PINTURA ESMALTE SINTETICO</v>
          </cell>
          <cell r="E146">
            <v>0</v>
          </cell>
        </row>
        <row r="147">
          <cell r="A147" t="str">
            <v>17.25.33</v>
          </cell>
          <cell r="B147" t="str">
            <v>ACETINADO E FUNDO ANTIOXIDANTE EM ESQUAD.METALICA</v>
          </cell>
          <cell r="C147" t="str">
            <v>M2</v>
          </cell>
          <cell r="D147">
            <v>59.58</v>
          </cell>
          <cell r="E147">
            <v>11.17</v>
          </cell>
        </row>
        <row r="148">
          <cell r="B148" t="str">
            <v>SUB-TOTAL DO ITEM 17</v>
          </cell>
          <cell r="E148">
            <v>0</v>
          </cell>
        </row>
        <row r="149">
          <cell r="E149">
            <v>0</v>
          </cell>
        </row>
        <row r="150">
          <cell r="A150" t="str">
            <v>18.</v>
          </cell>
          <cell r="B150" t="str">
            <v>SERVICOS DIVERSOS</v>
          </cell>
          <cell r="E150">
            <v>0</v>
          </cell>
        </row>
        <row r="151">
          <cell r="A151" t="str">
            <v>18.08.</v>
          </cell>
          <cell r="B151" t="str">
            <v>BANCADA</v>
          </cell>
          <cell r="E151">
            <v>0</v>
          </cell>
        </row>
        <row r="152">
          <cell r="A152" t="str">
            <v>18.08.33</v>
          </cell>
          <cell r="B152" t="str">
            <v>DE ARDOSIA E= 3 CM, APOIADA EM PAREDES</v>
          </cell>
          <cell r="C152" t="str">
            <v>M2</v>
          </cell>
          <cell r="D152">
            <v>0.6</v>
          </cell>
          <cell r="E152">
            <v>129</v>
          </cell>
        </row>
        <row r="153">
          <cell r="A153" t="str">
            <v>18.08.85</v>
          </cell>
          <cell r="B153" t="str">
            <v>FURAÇAO E COLAGEM DE BOJO</v>
          </cell>
          <cell r="C153" t="str">
            <v>UN</v>
          </cell>
          <cell r="D153">
            <v>1</v>
          </cell>
          <cell r="E153">
            <v>41</v>
          </cell>
        </row>
        <row r="154">
          <cell r="A154" t="str">
            <v>18.08.86</v>
          </cell>
          <cell r="B154" t="str">
            <v>RODABANCA EM ARDOSIA E=2CM, H=7CM</v>
          </cell>
          <cell r="C154" t="str">
            <v>M</v>
          </cell>
          <cell r="D154">
            <v>2.2000000000000002</v>
          </cell>
          <cell r="E154">
            <v>5.6</v>
          </cell>
        </row>
        <row r="155">
          <cell r="B155" t="str">
            <v>SUB-TOTAL DO ITEM 18</v>
          </cell>
        </row>
        <row r="156">
          <cell r="E156">
            <v>0</v>
          </cell>
        </row>
        <row r="157">
          <cell r="A157" t="str">
            <v>21.</v>
          </cell>
          <cell r="B157" t="str">
            <v>URBANIZAÇAO E OBRAS COMPLEMENTARES</v>
          </cell>
          <cell r="E157">
            <v>0</v>
          </cell>
        </row>
        <row r="158">
          <cell r="A158" t="str">
            <v>21.05.</v>
          </cell>
          <cell r="B158" t="str">
            <v>PASSEIOS</v>
          </cell>
          <cell r="E158">
            <v>0</v>
          </cell>
        </row>
        <row r="159">
          <cell r="A159" t="str">
            <v>21.05.01</v>
          </cell>
          <cell r="B159" t="str">
            <v>DE CONCRETO 15 MPA E=6CM JUNTA SECA 3M MANUAL</v>
          </cell>
          <cell r="C159" t="str">
            <v>M2</v>
          </cell>
          <cell r="D159">
            <v>290.22000000000003</v>
          </cell>
          <cell r="E159">
            <v>17.309999999999999</v>
          </cell>
        </row>
        <row r="160">
          <cell r="A160" t="str">
            <v>21.15.</v>
          </cell>
          <cell r="B160" t="str">
            <v>CERCA DE MOURAO A CADA 2,5 M</v>
          </cell>
          <cell r="E160">
            <v>0</v>
          </cell>
        </row>
        <row r="161">
          <cell r="A161" t="str">
            <v>21.15.05</v>
          </cell>
          <cell r="B161" t="str">
            <v>TIPO 5-MOURAO PV E TELA GALV.#2"FIO12,4 FIOS ARAME</v>
          </cell>
          <cell r="C161" t="str">
            <v>M</v>
          </cell>
          <cell r="D161">
            <v>122.2</v>
          </cell>
          <cell r="E161">
            <v>58.56</v>
          </cell>
        </row>
      </sheetData>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Índice"/>
      <sheetName val="CF_Moeda Constante"/>
      <sheetName val="OperCalc"/>
      <sheetName val="Depreciation"/>
      <sheetName val="Dividends"/>
      <sheetName val="Taxes"/>
      <sheetName val="BS"/>
      <sheetName val="CF"/>
      <sheetName val="IS"/>
      <sheetName val="Refinan"/>
      <sheetName val="Debt"/>
      <sheetName val="Funding"/>
      <sheetName val="Investments"/>
      <sheetName val="MacroEcs"/>
      <sheetName val="Inputs"/>
      <sheetName val="Results"/>
      <sheetName val="TabAcionista"/>
      <sheetName val="TabAcionista2"/>
      <sheetName val="TabConsolidada"/>
      <sheetName val="Controle"/>
      <sheetName val="PL018407"/>
      <sheetName val="Preços Parâmet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QD3A"/>
      <sheetName val="QD4A"/>
      <sheetName val="QD1B"/>
      <sheetName val="QD2B"/>
      <sheetName val="QD3B"/>
      <sheetName val="Oferta"/>
      <sheetName val="QD5B"/>
      <sheetName val="QD6B"/>
      <sheetName val="QD7B"/>
      <sheetName val="QD8B"/>
      <sheetName val="QD9B"/>
      <sheetName val="Depreciação"/>
      <sheetName val="Results"/>
      <sheetName val="Dividends"/>
      <sheetName val="Debt"/>
      <sheetName val="PL018407"/>
    </sheetNames>
    <sheetDataSet>
      <sheetData sheetId="0" refreshError="1">
        <row r="2">
          <cell r="A2" t="str">
            <v>QUADROS FINANCEIROS</v>
          </cell>
        </row>
        <row r="3">
          <cell r="A3" t="str">
            <v>(3A, 4A, 1B a 9B)</v>
          </cell>
        </row>
        <row r="5">
          <cell r="A5" t="str">
            <v>LOTE 12 - CONSTRUCAP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QD3A"/>
      <sheetName val="QD4A"/>
      <sheetName val="QD1B"/>
      <sheetName val="QD2B"/>
      <sheetName val="QD3B"/>
      <sheetName val="Oferta"/>
      <sheetName val="QD5B"/>
      <sheetName val="QD6B"/>
      <sheetName val="QD7B"/>
      <sheetName val="QD8B"/>
      <sheetName val="QD9B"/>
      <sheetName val="Depreciação"/>
      <sheetName val="Results"/>
      <sheetName val="Dividends"/>
      <sheetName val="Debt"/>
      <sheetName val="PL018407"/>
    </sheetNames>
    <sheetDataSet>
      <sheetData sheetId="0" refreshError="1">
        <row r="2">
          <cell r="A2" t="str">
            <v>QUADROS FINANCEIROS</v>
          </cell>
        </row>
        <row r="3">
          <cell r="A3" t="str">
            <v>(3A, 4A, 1B a 9B)</v>
          </cell>
        </row>
        <row r="5">
          <cell r="A5" t="str">
            <v>LOTE 12 - CONSTRUCAP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QD3A"/>
      <sheetName val="QD4A"/>
      <sheetName val="QD1B"/>
      <sheetName val="QD2B"/>
      <sheetName val="QD3B"/>
      <sheetName val="Oferta"/>
      <sheetName val="QD5B"/>
      <sheetName val="QD6B"/>
      <sheetName val="QD7B"/>
      <sheetName val="QD8B"/>
      <sheetName val="QD9B"/>
      <sheetName val="Depreciação"/>
      <sheetName val="Results"/>
      <sheetName val="Dividends"/>
      <sheetName val="Debt"/>
    </sheetNames>
    <sheetDataSet>
      <sheetData sheetId="0">
        <row r="2">
          <cell r="A2" t="str">
            <v>QUADROS FINANCEIROS</v>
          </cell>
        </row>
        <row r="3">
          <cell r="A3" t="str">
            <v>(3A, 4A, 1B a 9B)</v>
          </cell>
        </row>
        <row r="5">
          <cell r="A5" t="str">
            <v>LOTE 12 - CONSTRUCAP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Indice"/>
      <sheetName val="Unifilar"/>
      <sheetName val="Traf"/>
      <sheetName val="I-1"/>
      <sheetName val="EquiPedagio"/>
      <sheetName val="I-2"/>
      <sheetName val="staff"/>
      <sheetName val="LOCAL_BSO's"/>
      <sheetName val="edificações"/>
      <sheetName val="equipos1"/>
      <sheetName val="equipos2"/>
      <sheetName val="humanos1-25"/>
      <sheetName val="outros"/>
      <sheetName val="viaturas"/>
      <sheetName val="TOTAL"/>
      <sheetName val="PP3"/>
      <sheetName val="PP1,2e4"/>
      <sheetName val="Plan_DNER"/>
      <sheetName val="PLANESP"/>
      <sheetName val="Qd10"/>
      <sheetName val="Qd11"/>
      <sheetName val="Results"/>
      <sheetName val="Dividends"/>
      <sheetName val="Debt"/>
      <sheetName val="CF"/>
      <sheetName val="obrju95"/>
      <sheetName val="Sicro2 - NOVEMBRO14"/>
      <sheetName val="Sicro2 MG NOVEMBRO14"/>
    </sheetNames>
    <sheetDataSet>
      <sheetData sheetId="0" refreshError="1"/>
      <sheetData sheetId="1" refreshError="1"/>
      <sheetData sheetId="2" refreshError="1"/>
      <sheetData sheetId="3" refreshError="1"/>
      <sheetData sheetId="4" refreshError="1">
        <row r="5">
          <cell r="E5" t="str">
            <v>BR-381 BH-SP</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Summary"/>
      <sheetName val="Contract value"/>
      <sheetName val="Cargo"/>
      <sheetName val="Revenues"/>
      <sheetName val="Cash Flow"/>
      <sheetName val="Inv Equip"/>
      <sheetName val="NPV Balance"/>
      <sheetName val="Capacity"/>
      <sheetName val=" Costs"/>
      <sheetName val="Costs (ton)"/>
      <sheetName val="Admin Exp"/>
      <sheetName val="Rent Exp"/>
      <sheetName val="Payroll"/>
      <sheetName val="Wages"/>
      <sheetName val="Deprec"/>
      <sheetName val="Inv Cam 19200"/>
      <sheetName val="Inv Cam 14000"/>
      <sheetName val="Inv Infra"/>
      <sheetName val="Inv Civil Const"/>
      <sheetName val="Tax"/>
      <sheetName val="Financing"/>
      <sheetName val="Energy"/>
      <sheetName val="Fuel"/>
      <sheetName val="Portonave Cash Flow"/>
      <sheetName val="Info Pref Contract"/>
      <sheetName val="Ca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ffic"/>
      <sheetName val="Revenues"/>
      <sheetName val="Basic Data"/>
      <sheetName val="Inv Equipment"/>
      <sheetName val="Inv Infr"/>
      <sheetName val="Manpower"/>
      <sheetName val="Wages"/>
      <sheetName val="Cash Flow"/>
      <sheetName val="Operating Costs"/>
      <sheetName val="1.1 col. dom"/>
      <sheetName val="I-1"/>
      <sheetName val="cf"/>
      <sheetName val="obrju95"/>
    </sheetNames>
    <sheetDataSet>
      <sheetData sheetId="0" refreshError="1"/>
      <sheetData sheetId="1" refreshError="1"/>
      <sheetData sheetId="2" refreshError="1">
        <row r="13">
          <cell r="B13">
            <v>0.44444444444444442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ffic"/>
      <sheetName val="Revenues"/>
      <sheetName val="Basic Data"/>
      <sheetName val="Inv Equipment"/>
      <sheetName val="Inv Infr"/>
      <sheetName val="Manpower"/>
      <sheetName val="Wages"/>
      <sheetName val="Cash Flow"/>
      <sheetName val="Operating Costs"/>
      <sheetName val="1.1 col. dom"/>
      <sheetName val="I-1"/>
      <sheetName val="cf"/>
    </sheetNames>
    <sheetDataSet>
      <sheetData sheetId="0" refreshError="1"/>
      <sheetData sheetId="1" refreshError="1"/>
      <sheetData sheetId="2" refreshError="1">
        <row r="13">
          <cell r="B13">
            <v>0.44444444444444442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001708"/>
      <sheetName val="mediçao praça"/>
      <sheetName val="mediçao praça (2)"/>
      <sheetName val="investimentos"/>
    </sheetNames>
    <sheetDataSet>
      <sheetData sheetId="0">
        <row r="7">
          <cell r="A7" t="str">
            <v>01.</v>
          </cell>
          <cell r="B7" t="str">
            <v>INSTALAÇAO DA OBRA</v>
          </cell>
          <cell r="E7">
            <v>0</v>
          </cell>
        </row>
        <row r="8">
          <cell r="A8" t="str">
            <v>01.02.</v>
          </cell>
          <cell r="B8" t="str">
            <v>BARRACAO DE OBRA</v>
          </cell>
          <cell r="E8">
            <v>0</v>
          </cell>
        </row>
        <row r="9">
          <cell r="A9" t="str">
            <v>01.02.01</v>
          </cell>
          <cell r="B9" t="str">
            <v>DE PESSOAL</v>
          </cell>
          <cell r="C9" t="str">
            <v>M2</v>
          </cell>
          <cell r="D9">
            <v>7.26</v>
          </cell>
          <cell r="E9">
            <v>178.34</v>
          </cell>
        </row>
        <row r="10">
          <cell r="A10" t="str">
            <v>01.02.05</v>
          </cell>
          <cell r="B10" t="str">
            <v>VESTIARIO E SANITARIO</v>
          </cell>
          <cell r="C10" t="str">
            <v>M2</v>
          </cell>
          <cell r="D10">
            <v>10.89</v>
          </cell>
          <cell r="E10">
            <v>197.34</v>
          </cell>
        </row>
        <row r="11">
          <cell r="A11" t="str">
            <v>01.03.</v>
          </cell>
          <cell r="B11" t="str">
            <v>PLACA DE OBRA AFIXADA COM PEÇAS DE MADEIRA 8X12CM</v>
          </cell>
          <cell r="E11">
            <v>0</v>
          </cell>
        </row>
        <row r="12">
          <cell r="A12" t="str">
            <v>01.03.02</v>
          </cell>
          <cell r="B12" t="str">
            <v>3,00X2,00M - CONFORME PROJETO PPP-32/PMB</v>
          </cell>
          <cell r="C12" t="str">
            <v>UN</v>
          </cell>
          <cell r="D12">
            <v>1</v>
          </cell>
          <cell r="E12">
            <v>658.76</v>
          </cell>
        </row>
        <row r="13">
          <cell r="A13" t="str">
            <v>01.17.</v>
          </cell>
          <cell r="B13" t="str">
            <v>LOCAÇAO DE OBRA</v>
          </cell>
          <cell r="E13">
            <v>0</v>
          </cell>
        </row>
        <row r="14">
          <cell r="A14" t="str">
            <v>01.17.03</v>
          </cell>
          <cell r="B14" t="str">
            <v>GABARITO</v>
          </cell>
          <cell r="C14" t="str">
            <v>M</v>
          </cell>
          <cell r="D14">
            <v>368</v>
          </cell>
          <cell r="E14">
            <v>4.7300000000000004</v>
          </cell>
        </row>
        <row r="15">
          <cell r="B15" t="str">
            <v>SUB-TOTAL DO ITEM 01</v>
          </cell>
        </row>
        <row r="17">
          <cell r="A17" t="str">
            <v>03.</v>
          </cell>
          <cell r="B17" t="str">
            <v>TRABALHOS EM TERRA</v>
          </cell>
          <cell r="E17">
            <v>0</v>
          </cell>
        </row>
        <row r="18">
          <cell r="A18" t="str">
            <v>03.01.</v>
          </cell>
          <cell r="B18" t="str">
            <v>DESMATAMENTO, DESTOCAMENTO E LIMPEZA DO TERRENO</v>
          </cell>
          <cell r="E18">
            <v>0</v>
          </cell>
        </row>
        <row r="19">
          <cell r="A19" t="str">
            <v>03.01.10</v>
          </cell>
          <cell r="B19" t="str">
            <v>LIMPEZA DO TERRENO</v>
          </cell>
          <cell r="C19" t="str">
            <v>M2</v>
          </cell>
          <cell r="D19">
            <v>6112.71</v>
          </cell>
          <cell r="E19">
            <v>0.42</v>
          </cell>
        </row>
        <row r="20">
          <cell r="A20" t="str">
            <v>03.17.</v>
          </cell>
          <cell r="B20" t="str">
            <v>ESCAVAÇAO MANUAL DE VALAS</v>
          </cell>
          <cell r="E20">
            <v>0</v>
          </cell>
        </row>
        <row r="21">
          <cell r="A21" t="str">
            <v>03.17.01</v>
          </cell>
          <cell r="B21" t="str">
            <v>H &lt;= 1,5 M</v>
          </cell>
          <cell r="C21" t="str">
            <v>M3</v>
          </cell>
          <cell r="D21">
            <v>2.4500000000000002</v>
          </cell>
          <cell r="E21">
            <v>20.09</v>
          </cell>
        </row>
        <row r="22">
          <cell r="A22" t="str">
            <v>03.23.</v>
          </cell>
          <cell r="B22" t="str">
            <v>REGULARIZAÇAO E COMPACTAÇAO DE TERRENO</v>
          </cell>
          <cell r="E22">
            <v>0</v>
          </cell>
        </row>
        <row r="23">
          <cell r="A23" t="str">
            <v>03.23.05</v>
          </cell>
          <cell r="B23" t="str">
            <v>COM ROLO VIBRATORIO</v>
          </cell>
          <cell r="C23" t="str">
            <v>M2</v>
          </cell>
          <cell r="D23">
            <v>6112.71</v>
          </cell>
          <cell r="E23">
            <v>1.29</v>
          </cell>
        </row>
        <row r="24">
          <cell r="B24" t="str">
            <v>SUB-TOTAL DO ITEM 03</v>
          </cell>
        </row>
        <row r="26">
          <cell r="A26" t="str">
            <v>07.</v>
          </cell>
          <cell r="B26" t="str">
            <v>ALVENARIAS E DIVISOES</v>
          </cell>
          <cell r="E26">
            <v>0</v>
          </cell>
        </row>
        <row r="27">
          <cell r="A27" t="str">
            <v>07.03.</v>
          </cell>
          <cell r="B27" t="str">
            <v>ALVENARIA DE TIJOLO FURADO(BLOCO CERAMICO VEDAÇÃO)</v>
          </cell>
          <cell r="E27">
            <v>0</v>
          </cell>
        </row>
        <row r="28">
          <cell r="A28" t="str">
            <v>07.03.03</v>
          </cell>
          <cell r="B28" t="str">
            <v>E= 10 CM, A REVESTIR</v>
          </cell>
          <cell r="C28" t="str">
            <v>M2</v>
          </cell>
          <cell r="D28">
            <v>85</v>
          </cell>
          <cell r="E28">
            <v>23.31</v>
          </cell>
        </row>
        <row r="29">
          <cell r="B29" t="str">
            <v>SUB-TOTAL DO ITEM 07</v>
          </cell>
        </row>
        <row r="31">
          <cell r="A31" t="str">
            <v>11.</v>
          </cell>
          <cell r="B31" t="str">
            <v>INSTALAÇA0 ELETRICA E TELEFONICA</v>
          </cell>
          <cell r="E31">
            <v>0</v>
          </cell>
        </row>
        <row r="32">
          <cell r="A32" t="str">
            <v>11.02.</v>
          </cell>
          <cell r="B32" t="str">
            <v>ILUMINACAO DA PRACA</v>
          </cell>
          <cell r="E32">
            <v>0</v>
          </cell>
        </row>
        <row r="33">
          <cell r="A33" t="str">
            <v>11.02.01</v>
          </cell>
          <cell r="B33" t="str">
            <v>ANEL CAIXA ZA CONCRETO PREMOLDADO</v>
          </cell>
          <cell r="C33" t="str">
            <v>PC</v>
          </cell>
          <cell r="D33">
            <v>13</v>
          </cell>
          <cell r="E33">
            <v>146.4</v>
          </cell>
        </row>
        <row r="34">
          <cell r="A34" t="str">
            <v>11.02.02</v>
          </cell>
          <cell r="B34" t="str">
            <v>ARO COM TAMPA ARTICULADA CAIXA ZA</v>
          </cell>
          <cell r="C34" t="str">
            <v>PC</v>
          </cell>
          <cell r="D34">
            <v>13</v>
          </cell>
          <cell r="E34">
            <v>65.66</v>
          </cell>
        </row>
        <row r="35">
          <cell r="A35" t="str">
            <v>11.02.03</v>
          </cell>
          <cell r="B35" t="str">
            <v>BASE 50A P/RELE FOTOELETRICO</v>
          </cell>
          <cell r="C35" t="str">
            <v>PC</v>
          </cell>
          <cell r="D35">
            <v>1</v>
          </cell>
          <cell r="E35">
            <v>257.26</v>
          </cell>
        </row>
        <row r="36">
          <cell r="A36" t="str">
            <v>11.02.04</v>
          </cell>
          <cell r="B36" t="str">
            <v>BRACO IP TIPO MEDIO</v>
          </cell>
          <cell r="C36" t="str">
            <v>PC</v>
          </cell>
          <cell r="D36">
            <v>5</v>
          </cell>
          <cell r="E36">
            <v>271.18</v>
          </cell>
        </row>
        <row r="37">
          <cell r="A37" t="str">
            <v>11.02.05</v>
          </cell>
          <cell r="B37" t="str">
            <v>CABECOTE 1" P/ELETRODUTO</v>
          </cell>
          <cell r="C37" t="str">
            <v>PC</v>
          </cell>
          <cell r="D37">
            <v>1</v>
          </cell>
          <cell r="E37">
            <v>2.48</v>
          </cell>
        </row>
        <row r="38">
          <cell r="A38" t="str">
            <v>11.02.06</v>
          </cell>
          <cell r="B38" t="str">
            <v>CABO AL 1X 16MM2XLPE 0,6/1KV</v>
          </cell>
          <cell r="C38" t="str">
            <v>M</v>
          </cell>
          <cell r="D38">
            <v>415</v>
          </cell>
          <cell r="E38">
            <v>3.68</v>
          </cell>
        </row>
        <row r="39">
          <cell r="A39" t="str">
            <v>11.02.07</v>
          </cell>
          <cell r="B39" t="str">
            <v>CABO AL 1X 25MM2XLPE 0,6/1KV</v>
          </cell>
          <cell r="C39" t="str">
            <v>M</v>
          </cell>
          <cell r="D39">
            <v>160</v>
          </cell>
          <cell r="E39">
            <v>5.42</v>
          </cell>
        </row>
        <row r="40">
          <cell r="A40" t="str">
            <v>11.02.08</v>
          </cell>
          <cell r="B40" t="str">
            <v>CABO CU 1X 1,5MM2 CL2 EPR/XLPE 0,6/1KV</v>
          </cell>
          <cell r="C40" t="str">
            <v>M</v>
          </cell>
          <cell r="D40">
            <v>367.5</v>
          </cell>
          <cell r="E40">
            <v>2.61</v>
          </cell>
        </row>
        <row r="41">
          <cell r="A41" t="str">
            <v>11.02.09</v>
          </cell>
          <cell r="B41" t="str">
            <v>CABO TRIPLEX CA 2X1X10+10MM2 0,6/1KV</v>
          </cell>
          <cell r="C41" t="str">
            <v>M</v>
          </cell>
          <cell r="D41">
            <v>32</v>
          </cell>
          <cell r="E41">
            <v>14.64</v>
          </cell>
        </row>
        <row r="42">
          <cell r="A42" t="str">
            <v>11.02.10</v>
          </cell>
          <cell r="B42" t="str">
            <v>CABO TRIPLEX CA 2X1X35+70MM2 0,6/1KV</v>
          </cell>
          <cell r="C42" t="str">
            <v>M</v>
          </cell>
          <cell r="D42">
            <v>65</v>
          </cell>
          <cell r="E42">
            <v>29.49</v>
          </cell>
        </row>
        <row r="43">
          <cell r="A43" t="str">
            <v>11.02.11</v>
          </cell>
          <cell r="B43" t="str">
            <v>CINTA ACO D 190MM S/PARAFUSO</v>
          </cell>
          <cell r="C43" t="str">
            <v>PC</v>
          </cell>
          <cell r="D43">
            <v>6</v>
          </cell>
          <cell r="E43">
            <v>15.21</v>
          </cell>
        </row>
        <row r="44">
          <cell r="A44" t="str">
            <v>11.02.12</v>
          </cell>
          <cell r="B44" t="str">
            <v>CINTA ACO D 220MM S/PARAFUSO</v>
          </cell>
          <cell r="C44" t="str">
            <v>PC</v>
          </cell>
          <cell r="D44">
            <v>1</v>
          </cell>
          <cell r="E44">
            <v>17.350000000000001</v>
          </cell>
        </row>
        <row r="45">
          <cell r="A45" t="str">
            <v>11.02.13</v>
          </cell>
          <cell r="B45" t="str">
            <v>CINTA ACO D 230MM S/PARAFUSO</v>
          </cell>
          <cell r="C45" t="str">
            <v>PC</v>
          </cell>
          <cell r="D45">
            <v>1</v>
          </cell>
          <cell r="E45">
            <v>17.86</v>
          </cell>
        </row>
        <row r="46">
          <cell r="A46" t="str">
            <v>11.02.14</v>
          </cell>
          <cell r="B46" t="str">
            <v>CINTA ACO D 240MM S/PARAFUSO</v>
          </cell>
          <cell r="C46" t="str">
            <v>PC</v>
          </cell>
          <cell r="D46">
            <v>1</v>
          </cell>
          <cell r="E46">
            <v>18.309999999999999</v>
          </cell>
        </row>
        <row r="47">
          <cell r="A47" t="str">
            <v>11.02.15</v>
          </cell>
          <cell r="B47" t="str">
            <v>CINTA ACO D 250MM S/PARAFUSO</v>
          </cell>
          <cell r="C47" t="str">
            <v>PC</v>
          </cell>
          <cell r="D47">
            <v>1</v>
          </cell>
          <cell r="E47">
            <v>20.61</v>
          </cell>
        </row>
        <row r="48">
          <cell r="A48" t="str">
            <v>11.02.16</v>
          </cell>
          <cell r="B48" t="str">
            <v>CONECTOR ATERRAMENTO FERRAGEM IP FIO AL 10 MM2</v>
          </cell>
          <cell r="C48" t="str">
            <v>PC</v>
          </cell>
          <cell r="D48">
            <v>57</v>
          </cell>
          <cell r="E48">
            <v>1.03</v>
          </cell>
        </row>
        <row r="49">
          <cell r="A49" t="str">
            <v>11.02.17</v>
          </cell>
          <cell r="B49" t="str">
            <v>CONECTOR BORNE CB CU 6MM2</v>
          </cell>
          <cell r="C49" t="str">
            <v>PC</v>
          </cell>
          <cell r="D49">
            <v>42</v>
          </cell>
          <cell r="E49">
            <v>0.67</v>
          </cell>
        </row>
        <row r="50">
          <cell r="A50" t="str">
            <v>11.02.18</v>
          </cell>
          <cell r="B50" t="str">
            <v>CONECTOR COMP FORM H(1) 16-35 X 16-35</v>
          </cell>
          <cell r="C50" t="str">
            <v>PC</v>
          </cell>
          <cell r="D50">
            <v>1</v>
          </cell>
          <cell r="E50">
            <v>2.5299999999999998</v>
          </cell>
        </row>
        <row r="51">
          <cell r="A51" t="str">
            <v>11.02.19</v>
          </cell>
          <cell r="B51" t="str">
            <v>CONECTOR COMP FORM H(2) 25-70 X 16-35</v>
          </cell>
          <cell r="C51" t="str">
            <v>PC</v>
          </cell>
          <cell r="D51">
            <v>2</v>
          </cell>
          <cell r="E51">
            <v>3.43</v>
          </cell>
        </row>
        <row r="52">
          <cell r="A52" t="str">
            <v>11.02.20</v>
          </cell>
          <cell r="B52" t="str">
            <v>CONECTOR COMP FORM H(7) 120-240 X 16-70</v>
          </cell>
          <cell r="C52" t="str">
            <v>PC</v>
          </cell>
          <cell r="D52">
            <v>2</v>
          </cell>
          <cell r="E52">
            <v>18.07</v>
          </cell>
        </row>
        <row r="53">
          <cell r="A53" t="str">
            <v>11.02.21</v>
          </cell>
          <cell r="B53" t="str">
            <v>CONECTOR CUNHA IT3+COBERTURA ISOLANTE 3</v>
          </cell>
          <cell r="C53" t="str">
            <v>PC</v>
          </cell>
          <cell r="D53">
            <v>3</v>
          </cell>
          <cell r="E53">
            <v>8.51</v>
          </cell>
        </row>
        <row r="54">
          <cell r="A54" t="str">
            <v>11.02.22</v>
          </cell>
          <cell r="B54" t="str">
            <v>CONECTOR CUNHA IT4+COBERTURA ISOLANTE 3</v>
          </cell>
          <cell r="C54" t="str">
            <v>PC</v>
          </cell>
          <cell r="D54">
            <v>10</v>
          </cell>
          <cell r="E54">
            <v>9.06</v>
          </cell>
        </row>
        <row r="55">
          <cell r="A55" t="str">
            <v>11.02.23</v>
          </cell>
          <cell r="B55" t="str">
            <v>CONECTOR DER 1.27-6.34MM CUNHA(4) AZUL</v>
          </cell>
          <cell r="C55" t="str">
            <v>PC</v>
          </cell>
          <cell r="D55">
            <v>33</v>
          </cell>
          <cell r="E55">
            <v>2.57</v>
          </cell>
        </row>
        <row r="56">
          <cell r="A56" t="str">
            <v>11.02.24</v>
          </cell>
          <cell r="B56" t="str">
            <v>CONECTOR DER 3.17-8.12MM CUNHA(2) VERDE</v>
          </cell>
          <cell r="C56" t="str">
            <v>PC</v>
          </cell>
          <cell r="D56">
            <v>5</v>
          </cell>
          <cell r="E56">
            <v>5.09</v>
          </cell>
        </row>
        <row r="57">
          <cell r="A57" t="str">
            <v>11.02.25</v>
          </cell>
          <cell r="B57" t="str">
            <v>CONECTOR PERFURACAO 16-70/6-35 NILED</v>
          </cell>
          <cell r="C57" t="str">
            <v>PC</v>
          </cell>
          <cell r="D57">
            <v>28</v>
          </cell>
          <cell r="E57">
            <v>19.489999999999998</v>
          </cell>
        </row>
        <row r="58">
          <cell r="A58" t="str">
            <v>11.02.26</v>
          </cell>
          <cell r="B58" t="str">
            <v>CURVA ACO ZINCADO P/ELETRODUTO 1"</v>
          </cell>
          <cell r="C58" t="str">
            <v>PC</v>
          </cell>
          <cell r="D58">
            <v>1</v>
          </cell>
          <cell r="E58">
            <v>47.98</v>
          </cell>
        </row>
        <row r="59">
          <cell r="A59" t="str">
            <v>11.02.27</v>
          </cell>
          <cell r="B59" t="str">
            <v>ELETRODUTO ACO ZINCADO PESADO 1" C/01 LUVA</v>
          </cell>
          <cell r="C59" t="str">
            <v>PC</v>
          </cell>
          <cell r="D59">
            <v>7</v>
          </cell>
          <cell r="E59">
            <v>42.46</v>
          </cell>
        </row>
        <row r="60">
          <cell r="A60" t="str">
            <v>11.02.28</v>
          </cell>
          <cell r="B60" t="str">
            <v>ELETRODUTO EPEAD POL A/D NOVOTUB 50 MM</v>
          </cell>
          <cell r="C60" t="str">
            <v>M</v>
          </cell>
          <cell r="D60">
            <v>260</v>
          </cell>
          <cell r="E60">
            <v>4.9400000000000004</v>
          </cell>
        </row>
        <row r="61">
          <cell r="A61" t="str">
            <v>11.02.29</v>
          </cell>
          <cell r="B61" t="str">
            <v>FITA ISOLANTE 19MMX10M AUTOFUSAO</v>
          </cell>
          <cell r="C61" t="str">
            <v>ROLO</v>
          </cell>
          <cell r="D61">
            <v>6</v>
          </cell>
          <cell r="E61">
            <v>26.54</v>
          </cell>
        </row>
        <row r="62">
          <cell r="A62" t="str">
            <v>11.02.30</v>
          </cell>
          <cell r="B62" t="str">
            <v>FITA ISOLANTE ADESIVA 19MMX20M PVC</v>
          </cell>
          <cell r="C62" t="str">
            <v>ROLO</v>
          </cell>
          <cell r="D62">
            <v>6</v>
          </cell>
          <cell r="E62">
            <v>6.55</v>
          </cell>
        </row>
        <row r="63">
          <cell r="A63" t="str">
            <v>11.02.31</v>
          </cell>
          <cell r="B63" t="str">
            <v>LAMPADA VS 150W E-40 AP TUBULAR</v>
          </cell>
          <cell r="C63" t="str">
            <v>PC</v>
          </cell>
          <cell r="D63">
            <v>19</v>
          </cell>
          <cell r="E63">
            <v>190.38</v>
          </cell>
        </row>
        <row r="64">
          <cell r="A64" t="str">
            <v>11.02.32</v>
          </cell>
          <cell r="B64" t="str">
            <v>LUMINARIA C/ALOJ.C/BASE VS 150W TUBULAR</v>
          </cell>
          <cell r="C64" t="str">
            <v>PC</v>
          </cell>
          <cell r="D64">
            <v>19</v>
          </cell>
          <cell r="E64">
            <v>691.74</v>
          </cell>
        </row>
        <row r="65">
          <cell r="A65" t="str">
            <v>11.02.33</v>
          </cell>
          <cell r="B65" t="str">
            <v>MANGUEIRA SANFONADA 3/4"</v>
          </cell>
          <cell r="C65" t="str">
            <v>M</v>
          </cell>
          <cell r="D65">
            <v>10</v>
          </cell>
          <cell r="E65">
            <v>2.4300000000000002</v>
          </cell>
        </row>
        <row r="66">
          <cell r="A66" t="str">
            <v>11.02.34</v>
          </cell>
          <cell r="B66" t="str">
            <v>PARAFUSO CAB ABAUL. PESC.QUADR.M16X45MM</v>
          </cell>
          <cell r="C66" t="str">
            <v>PC</v>
          </cell>
          <cell r="D66">
            <v>11</v>
          </cell>
          <cell r="E66">
            <v>2.84</v>
          </cell>
        </row>
        <row r="67">
          <cell r="A67" t="str">
            <v>11.02.35</v>
          </cell>
          <cell r="B67" t="str">
            <v>PARAFUSO CAB ABAUL. PESC.QUADR.M16X70MM</v>
          </cell>
          <cell r="C67" t="str">
            <v>PC</v>
          </cell>
          <cell r="D67">
            <v>20</v>
          </cell>
          <cell r="E67">
            <v>3.22</v>
          </cell>
        </row>
        <row r="68">
          <cell r="A68" t="str">
            <v>11.02.36</v>
          </cell>
          <cell r="B68" t="str">
            <v>PORCA QUADRADA M16X24MM ACO ZINCADA</v>
          </cell>
          <cell r="C68" t="str">
            <v>PC</v>
          </cell>
          <cell r="D68">
            <v>10</v>
          </cell>
          <cell r="E68">
            <v>1.52</v>
          </cell>
        </row>
        <row r="69">
          <cell r="A69" t="str">
            <v>11.02.37</v>
          </cell>
          <cell r="B69" t="str">
            <v>POSTE DE ACO ILUMEF 7M P/02 LUM.CHIC.DUPLO</v>
          </cell>
          <cell r="C69" t="str">
            <v>PC</v>
          </cell>
          <cell r="D69">
            <v>4</v>
          </cell>
          <cell r="E69">
            <v>3293.92</v>
          </cell>
        </row>
        <row r="70">
          <cell r="A70" t="str">
            <v>11.02.38</v>
          </cell>
          <cell r="B70" t="str">
            <v>POSTE ACO ILUMEF 7M P/LUMIN CHIC SIMPLES</v>
          </cell>
          <cell r="C70" t="str">
            <v>PC</v>
          </cell>
          <cell r="D70">
            <v>6</v>
          </cell>
          <cell r="E70">
            <v>2932.16</v>
          </cell>
        </row>
        <row r="71">
          <cell r="A71" t="str">
            <v>11.02.39</v>
          </cell>
          <cell r="B71" t="str">
            <v>REATOR LAMPADA VS 150W INTERNO</v>
          </cell>
          <cell r="C71" t="str">
            <v>PC</v>
          </cell>
          <cell r="D71">
            <v>19</v>
          </cell>
          <cell r="E71">
            <v>177.31</v>
          </cell>
        </row>
        <row r="72">
          <cell r="A72" t="str">
            <v>11.02.40</v>
          </cell>
          <cell r="B72" t="str">
            <v>RELE FOTOELETRICO ELETRONICO 127V</v>
          </cell>
          <cell r="C72" t="str">
            <v>PC</v>
          </cell>
          <cell r="D72">
            <v>6</v>
          </cell>
          <cell r="E72">
            <v>52.27</v>
          </cell>
        </row>
        <row r="73">
          <cell r="B73" t="str">
            <v>SUB-TOTAL DO ITEM 11</v>
          </cell>
        </row>
        <row r="75">
          <cell r="A75" t="str">
            <v>13.</v>
          </cell>
          <cell r="B75" t="str">
            <v>SERRALHERIA</v>
          </cell>
          <cell r="E75">
            <v>0</v>
          </cell>
        </row>
        <row r="76">
          <cell r="A76" t="str">
            <v>13.02.</v>
          </cell>
          <cell r="B76" t="str">
            <v>PERGULADO-02 MODULOS 350X350 CM EM 08 PILARES</v>
          </cell>
          <cell r="E76">
            <v>0</v>
          </cell>
        </row>
        <row r="77">
          <cell r="A77" t="str">
            <v>13.02.01</v>
          </cell>
          <cell r="B77" t="str">
            <v>ESTACA BROCA DIAM.20 CM H=1,50 M</v>
          </cell>
          <cell r="C77" t="str">
            <v>M</v>
          </cell>
          <cell r="D77">
            <v>12</v>
          </cell>
          <cell r="E77">
            <v>17.829999999999998</v>
          </cell>
        </row>
        <row r="78">
          <cell r="A78" t="str">
            <v>13.02.03</v>
          </cell>
          <cell r="B78" t="str">
            <v>FORMA CIRCULAR DE MADEIRA</v>
          </cell>
          <cell r="C78" t="str">
            <v>M2</v>
          </cell>
          <cell r="D78">
            <v>9.5</v>
          </cell>
          <cell r="E78">
            <v>66.790000000000006</v>
          </cell>
        </row>
        <row r="79">
          <cell r="A79" t="str">
            <v>13.02.05</v>
          </cell>
          <cell r="B79" t="str">
            <v>ACO CA-50/60</v>
          </cell>
          <cell r="C79" t="str">
            <v>KG</v>
          </cell>
          <cell r="D79">
            <v>19.350000000000001</v>
          </cell>
          <cell r="E79">
            <v>5.82</v>
          </cell>
        </row>
        <row r="80">
          <cell r="A80" t="str">
            <v>13.02.07</v>
          </cell>
          <cell r="B80" t="str">
            <v>CONCRETO CONVENCIONAL FCK 20,0 MPA B1,B2 LANCADO</v>
          </cell>
          <cell r="D80">
            <v>0</v>
          </cell>
          <cell r="E80">
            <v>0</v>
          </cell>
        </row>
        <row r="81">
          <cell r="A81" t="str">
            <v>13.02.07</v>
          </cell>
          <cell r="B81" t="str">
            <v>EM ESTRUTURA</v>
          </cell>
          <cell r="C81" t="str">
            <v>M3</v>
          </cell>
          <cell r="D81">
            <v>0.43</v>
          </cell>
          <cell r="E81">
            <v>248.67</v>
          </cell>
        </row>
        <row r="82">
          <cell r="A82" t="str">
            <v>13.02.09</v>
          </cell>
          <cell r="B82" t="str">
            <v>FORNECIMENTO E ASSENTAMENTO DE TUBO DE ACO GALVANIZADO DIAMETRO 2 1/2", INCLUSIVE CONEXOES</v>
          </cell>
          <cell r="C82" t="str">
            <v>M</v>
          </cell>
          <cell r="D82">
            <v>42</v>
          </cell>
          <cell r="E82">
            <v>61.77</v>
          </cell>
        </row>
        <row r="83">
          <cell r="A83" t="str">
            <v>13.02.11</v>
          </cell>
          <cell r="B83" t="str">
            <v>CABO DE ACO</v>
          </cell>
          <cell r="C83" t="str">
            <v>M</v>
          </cell>
          <cell r="D83">
            <v>21</v>
          </cell>
          <cell r="E83">
            <v>7.45</v>
          </cell>
        </row>
        <row r="84">
          <cell r="A84" t="str">
            <v>13.02.13</v>
          </cell>
          <cell r="B84" t="str">
            <v>MURETA EM TIJOLO MACICO E=10 CM APARENTE</v>
          </cell>
          <cell r="C84" t="str">
            <v>M2</v>
          </cell>
          <cell r="D84">
            <v>11.2</v>
          </cell>
          <cell r="E84">
            <v>51.31</v>
          </cell>
        </row>
        <row r="85">
          <cell r="A85" t="str">
            <v>13.02.15</v>
          </cell>
          <cell r="B85" t="str">
            <v>FORNECIMENTO E ASSENTAMENTO DE TAMPO PARA BANCO EM CONCRETO FCK 15,0 MPA 3,50X0,50X0,07 M</v>
          </cell>
          <cell r="C85" t="str">
            <v>UN</v>
          </cell>
          <cell r="D85">
            <v>3</v>
          </cell>
          <cell r="E85">
            <v>93.1</v>
          </cell>
        </row>
        <row r="86">
          <cell r="A86" t="str">
            <v>13.02.17</v>
          </cell>
          <cell r="B86" t="str">
            <v>PINTURA ESMALTE EM PILARES CIRCULARES DE CONCRETO DIAMETRO 7"</v>
          </cell>
          <cell r="C86" t="str">
            <v>M</v>
          </cell>
          <cell r="D86">
            <v>16.8</v>
          </cell>
          <cell r="E86">
            <v>7.41</v>
          </cell>
        </row>
        <row r="87">
          <cell r="A87" t="str">
            <v>13.02.19</v>
          </cell>
          <cell r="B87" t="str">
            <v>PINTURA ESMALTE EM TUBO GALVANIZADO 2 1/2"</v>
          </cell>
          <cell r="C87" t="str">
            <v>M</v>
          </cell>
          <cell r="D87">
            <v>42</v>
          </cell>
          <cell r="E87">
            <v>2.65</v>
          </cell>
        </row>
        <row r="88">
          <cell r="A88" t="str">
            <v>13.03.</v>
          </cell>
          <cell r="B88" t="str">
            <v>PERGULADO-04 MODULOS 350X350 CM EM 10 PILARES</v>
          </cell>
          <cell r="E88">
            <v>0</v>
          </cell>
        </row>
        <row r="89">
          <cell r="A89" t="str">
            <v>13.03.01</v>
          </cell>
          <cell r="B89" t="str">
            <v>ESTACA BROCA DIAMETRO 20 CM H=1,50 M</v>
          </cell>
          <cell r="C89" t="str">
            <v>M</v>
          </cell>
          <cell r="D89">
            <v>15</v>
          </cell>
          <cell r="E89">
            <v>17.829999999999998</v>
          </cell>
        </row>
        <row r="90">
          <cell r="A90" t="str">
            <v>13.03.03</v>
          </cell>
          <cell r="B90" t="str">
            <v>FORMA CIRCULAR DE MADEIRA</v>
          </cell>
          <cell r="C90" t="str">
            <v>M2</v>
          </cell>
          <cell r="D90">
            <v>11.88</v>
          </cell>
          <cell r="E90">
            <v>66.790000000000006</v>
          </cell>
        </row>
        <row r="91">
          <cell r="A91" t="str">
            <v>13.03.05</v>
          </cell>
          <cell r="B91" t="str">
            <v>ACO CA-50/60</v>
          </cell>
          <cell r="C91" t="str">
            <v>KG</v>
          </cell>
          <cell r="D91">
            <v>23.85</v>
          </cell>
          <cell r="E91">
            <v>5.82</v>
          </cell>
        </row>
        <row r="92">
          <cell r="A92" t="str">
            <v>13.03.07</v>
          </cell>
          <cell r="B92" t="str">
            <v>CONCRETO CONVENCIONAL FCK 20,0 MPA, B1,B2 LANCADO EM ESTRUTURA</v>
          </cell>
          <cell r="C92" t="str">
            <v>M3</v>
          </cell>
          <cell r="D92">
            <v>0.53</v>
          </cell>
          <cell r="E92">
            <v>248.67</v>
          </cell>
        </row>
        <row r="93">
          <cell r="A93" t="str">
            <v>13.03.09</v>
          </cell>
          <cell r="B93" t="str">
            <v>FORNECIMENTO E ASSENTAMENTO DE TUBO DE ACO GALVANIZADO 2 1/2",INCLUSIVE CONEXOES</v>
          </cell>
          <cell r="C93" t="str">
            <v>M</v>
          </cell>
          <cell r="D93">
            <v>35</v>
          </cell>
          <cell r="E93">
            <v>61.77</v>
          </cell>
        </row>
        <row r="94">
          <cell r="A94" t="str">
            <v>13.03.11</v>
          </cell>
          <cell r="B94" t="str">
            <v>PINTURA ESMALTE EM PILARES SECCAO CIRCULAR</v>
          </cell>
          <cell r="E94">
            <v>0</v>
          </cell>
        </row>
        <row r="95">
          <cell r="A95" t="str">
            <v>13.03.11</v>
          </cell>
          <cell r="B95" t="str">
            <v>DIAMETRO 7"</v>
          </cell>
          <cell r="C95" t="str">
            <v>M</v>
          </cell>
          <cell r="D95">
            <v>21</v>
          </cell>
          <cell r="E95">
            <v>7.41</v>
          </cell>
        </row>
        <row r="96">
          <cell r="A96" t="str">
            <v>13.03.13</v>
          </cell>
          <cell r="B96" t="str">
            <v>PINTURA ESMALTE EM TUBO GALVANIZADO 2 1/2"</v>
          </cell>
          <cell r="C96" t="str">
            <v>M</v>
          </cell>
          <cell r="D96">
            <v>35</v>
          </cell>
          <cell r="E96">
            <v>2.65</v>
          </cell>
        </row>
        <row r="97">
          <cell r="A97" t="str">
            <v>13.04.</v>
          </cell>
          <cell r="B97" t="str">
            <v>PERGULADO-MODULO ISOLADO C=350 CM EM 02 PILARES</v>
          </cell>
          <cell r="E97">
            <v>0</v>
          </cell>
        </row>
        <row r="98">
          <cell r="A98" t="str">
            <v>13.04.01</v>
          </cell>
          <cell r="B98" t="str">
            <v>ESTACA BROCA DIAMETRO 20 CM H=1,50 M</v>
          </cell>
          <cell r="C98" t="str">
            <v>M</v>
          </cell>
          <cell r="D98">
            <v>3</v>
          </cell>
          <cell r="E98">
            <v>61.77</v>
          </cell>
        </row>
        <row r="99">
          <cell r="A99" t="str">
            <v>13.04.03</v>
          </cell>
          <cell r="B99" t="str">
            <v>FORMA CIRCULAR DE MADEIRA</v>
          </cell>
          <cell r="C99" t="str">
            <v>M2</v>
          </cell>
          <cell r="D99">
            <v>2.38</v>
          </cell>
          <cell r="E99">
            <v>66.790000000000006</v>
          </cell>
        </row>
        <row r="100">
          <cell r="A100" t="str">
            <v>13.04.05</v>
          </cell>
          <cell r="B100" t="str">
            <v>ACO CA-50/60</v>
          </cell>
          <cell r="C100" t="str">
            <v>KG</v>
          </cell>
          <cell r="D100">
            <v>4.95</v>
          </cell>
          <cell r="E100">
            <v>5.82</v>
          </cell>
        </row>
        <row r="101">
          <cell r="A101" t="str">
            <v>13.04.07</v>
          </cell>
          <cell r="B101" t="str">
            <v>CONCRETO CONVENCIONAL FCK 20,0 MPA, B1,B2 LANCADO EM ESTRUTURA</v>
          </cell>
          <cell r="C101" t="str">
            <v>M3</v>
          </cell>
          <cell r="D101">
            <v>0.11</v>
          </cell>
          <cell r="E101">
            <v>248.67</v>
          </cell>
        </row>
        <row r="102">
          <cell r="A102" t="str">
            <v>13.04.09</v>
          </cell>
          <cell r="B102" t="str">
            <v>FORNECIMENTO E ASSENTAMENTO DE TUBO DE ACO GALVANIZADO 2 1/2", INCLUSIVE CONEXOES</v>
          </cell>
          <cell r="C102" t="str">
            <v>M</v>
          </cell>
          <cell r="D102">
            <v>4.2</v>
          </cell>
          <cell r="E102">
            <v>61.77</v>
          </cell>
        </row>
        <row r="103">
          <cell r="A103" t="str">
            <v>13.04.11</v>
          </cell>
          <cell r="B103" t="str">
            <v>PINTURA ESMALTE EM PILARES SECCAO CIRCULAR DIAMETRO 7"</v>
          </cell>
          <cell r="C103" t="str">
            <v>M</v>
          </cell>
          <cell r="D103">
            <v>4.2</v>
          </cell>
          <cell r="E103">
            <v>7.41</v>
          </cell>
        </row>
        <row r="104">
          <cell r="A104" t="str">
            <v>13.04.13</v>
          </cell>
          <cell r="B104" t="str">
            <v>PINTURA ESMALTE EM TUBO GALVANIZADO 2 1/2"</v>
          </cell>
          <cell r="C104" t="str">
            <v>M</v>
          </cell>
          <cell r="D104">
            <v>4.2</v>
          </cell>
          <cell r="E104">
            <v>2.65</v>
          </cell>
        </row>
        <row r="105">
          <cell r="A105" t="str">
            <v>13.05.</v>
          </cell>
          <cell r="B105" t="str">
            <v>PERGULADO-MODULO ISOLADO C=200 CM EM 02 PILARES</v>
          </cell>
          <cell r="E105">
            <v>0</v>
          </cell>
        </row>
        <row r="106">
          <cell r="A106" t="str">
            <v>13.05.01</v>
          </cell>
          <cell r="B106" t="str">
            <v>ESTACA BROCA DIAMETRO 20 CM H=1,50 M</v>
          </cell>
          <cell r="C106" t="str">
            <v>M</v>
          </cell>
          <cell r="D106">
            <v>3</v>
          </cell>
          <cell r="E106">
            <v>17.829999999999998</v>
          </cell>
        </row>
        <row r="107">
          <cell r="A107" t="str">
            <v>13.05.03</v>
          </cell>
          <cell r="B107" t="str">
            <v>FORMA CIRCULAR DE MADEIRA</v>
          </cell>
          <cell r="C107" t="str">
            <v>M2</v>
          </cell>
          <cell r="D107">
            <v>2.38</v>
          </cell>
          <cell r="E107">
            <v>66.790000000000006</v>
          </cell>
        </row>
        <row r="108">
          <cell r="A108" t="str">
            <v>13.05.05</v>
          </cell>
          <cell r="B108" t="str">
            <v>ACO CA-50/60</v>
          </cell>
          <cell r="C108" t="str">
            <v>KG</v>
          </cell>
          <cell r="D108">
            <v>4.95</v>
          </cell>
          <cell r="E108">
            <v>5.82</v>
          </cell>
        </row>
        <row r="109">
          <cell r="A109" t="str">
            <v>13.05.07</v>
          </cell>
          <cell r="B109" t="str">
            <v>CONCRETO CONVENCIONAL FCK 20,0 MPA, B1,B2 LANCADO EM ESTRUTURA</v>
          </cell>
          <cell r="C109" t="str">
            <v>M3</v>
          </cell>
          <cell r="D109">
            <v>0.11</v>
          </cell>
          <cell r="E109">
            <v>248.67</v>
          </cell>
        </row>
        <row r="110">
          <cell r="A110" t="str">
            <v>13.05.09</v>
          </cell>
          <cell r="B110" t="str">
            <v>FORNECIMENTO E ASSENTAMENTO DE TUBO DE ACO GALVANIZADO 2 1/2", INCLUSIVE CONEXOES</v>
          </cell>
          <cell r="C110" t="str">
            <v>M</v>
          </cell>
          <cell r="D110">
            <v>2.7</v>
          </cell>
          <cell r="E110">
            <v>61.77</v>
          </cell>
        </row>
        <row r="111">
          <cell r="A111" t="str">
            <v>13.05.11</v>
          </cell>
          <cell r="B111" t="str">
            <v>PINTURA ESMALTE EM PILARES DE SECCAO CIRCULAR DIAMETRO 7"</v>
          </cell>
          <cell r="C111" t="str">
            <v>M</v>
          </cell>
          <cell r="D111">
            <v>4.2</v>
          </cell>
          <cell r="E111">
            <v>7.41</v>
          </cell>
        </row>
        <row r="112">
          <cell r="A112" t="str">
            <v>13.05.13</v>
          </cell>
          <cell r="B112" t="str">
            <v>PINTURA ESMALTE EM TUBO GALVANIZADO 2 1/2 "</v>
          </cell>
          <cell r="C112" t="str">
            <v>M</v>
          </cell>
          <cell r="D112">
            <v>2.7</v>
          </cell>
          <cell r="E112">
            <v>2.65</v>
          </cell>
        </row>
        <row r="113">
          <cell r="B113" t="str">
            <v>SUB-TOTAL DO ITEM 13</v>
          </cell>
        </row>
        <row r="115">
          <cell r="A115" t="str">
            <v>14.</v>
          </cell>
          <cell r="B115" t="str">
            <v>REVESTIMENTOS</v>
          </cell>
          <cell r="E115">
            <v>0</v>
          </cell>
        </row>
        <row r="116">
          <cell r="A116" t="str">
            <v>14.05.</v>
          </cell>
          <cell r="B116" t="str">
            <v>REVESTIMENTO COM ARGAMASSA DE CIMENTO, CAL E AREIA</v>
          </cell>
          <cell r="E116">
            <v>0</v>
          </cell>
        </row>
        <row r="117">
          <cell r="A117" t="str">
            <v>14.05.05</v>
          </cell>
          <cell r="B117" t="str">
            <v>CHAPISCO COM ARGAMASSA 1:3 CIM./AREIA, A COLHER</v>
          </cell>
          <cell r="C117" t="str">
            <v>M2</v>
          </cell>
          <cell r="D117">
            <v>170</v>
          </cell>
          <cell r="E117">
            <v>3.09</v>
          </cell>
        </row>
        <row r="118">
          <cell r="A118" t="str">
            <v>14.05.31</v>
          </cell>
          <cell r="B118" t="str">
            <v>REBOCO COM ARGAMASSA 1:7 CIMENTO E AREIA</v>
          </cell>
          <cell r="C118" t="str">
            <v>M2</v>
          </cell>
          <cell r="D118">
            <v>170</v>
          </cell>
          <cell r="E118">
            <v>13.58</v>
          </cell>
        </row>
        <row r="119">
          <cell r="A119" t="str">
            <v>14.05.71</v>
          </cell>
          <cell r="B119" t="str">
            <v>SULCO NO REBOCO LARGURA=2CM</v>
          </cell>
          <cell r="C119" t="str">
            <v>M</v>
          </cell>
          <cell r="D119">
            <v>65</v>
          </cell>
          <cell r="E119">
            <v>3.85</v>
          </cell>
        </row>
        <row r="120">
          <cell r="B120" t="str">
            <v>SUB-TOTAL DO ITEM 14</v>
          </cell>
        </row>
        <row r="123">
          <cell r="A123" t="str">
            <v>15.</v>
          </cell>
          <cell r="B123" t="str">
            <v>PISOS, RODAPES, SOLEIRAS E PEITORIS</v>
          </cell>
          <cell r="E123">
            <v>0</v>
          </cell>
        </row>
        <row r="124">
          <cell r="A124" t="str">
            <v>15.35.</v>
          </cell>
          <cell r="B124" t="str">
            <v>PISO DE CONCRETO (PATIO)</v>
          </cell>
          <cell r="E124">
            <v>0</v>
          </cell>
        </row>
        <row r="125">
          <cell r="A125" t="str">
            <v>15.35.30</v>
          </cell>
          <cell r="B125" t="str">
            <v>PISO DE CONCRETO USINADO FCK 18,0 MPA E=6,0 CM, COM JUNTA PLASTICA, ACABAMENTO DESEMPENADO</v>
          </cell>
          <cell r="C125" t="str">
            <v>M2</v>
          </cell>
          <cell r="D125">
            <v>3403.71</v>
          </cell>
          <cell r="E125">
            <v>23</v>
          </cell>
        </row>
        <row r="126">
          <cell r="A126" t="str">
            <v>15.38.</v>
          </cell>
          <cell r="B126" t="str">
            <v>PASSEIOS</v>
          </cell>
          <cell r="E126">
            <v>0</v>
          </cell>
        </row>
        <row r="127">
          <cell r="A127" t="str">
            <v>15.38.10</v>
          </cell>
          <cell r="B127" t="str">
            <v>PASSEIO DE CONCRETO FCK 15,0 MPA E=6,0 CM, JUNTA SECA 3M MANUAL</v>
          </cell>
          <cell r="C127" t="str">
            <v>M2</v>
          </cell>
          <cell r="D127">
            <v>804</v>
          </cell>
          <cell r="E127">
            <v>17.510000000000002</v>
          </cell>
        </row>
        <row r="128">
          <cell r="B128" t="str">
            <v>SUB-TOTAL DO ITEM 15</v>
          </cell>
        </row>
        <row r="130">
          <cell r="A130" t="str">
            <v>17.</v>
          </cell>
          <cell r="B130" t="str">
            <v>PINTURA</v>
          </cell>
          <cell r="E130">
            <v>0</v>
          </cell>
        </row>
        <row r="131">
          <cell r="A131" t="str">
            <v>17.15.</v>
          </cell>
          <cell r="B131" t="str">
            <v>PINTURA ACRILICA</v>
          </cell>
          <cell r="E131">
            <v>0</v>
          </cell>
        </row>
        <row r="132">
          <cell r="A132" t="str">
            <v>17.15.02</v>
          </cell>
          <cell r="B132" t="str">
            <v>FOSCA, SEM MASSA, EM REBOCO C/ SELADOR ACRILICO</v>
          </cell>
          <cell r="C132" t="str">
            <v>M2</v>
          </cell>
          <cell r="D132">
            <v>170</v>
          </cell>
          <cell r="E132">
            <v>7.62</v>
          </cell>
        </row>
        <row r="133">
          <cell r="A133" t="str">
            <v>17.15.17</v>
          </cell>
          <cell r="B133" t="str">
            <v>SEMI-BRILHO, SEM MASSA, EM REBOCO S/SELADOR (EM MURO EXISTENTE)</v>
          </cell>
          <cell r="C133" t="str">
            <v>M2</v>
          </cell>
          <cell r="D133">
            <v>220</v>
          </cell>
          <cell r="E133">
            <v>6.26</v>
          </cell>
        </row>
        <row r="134">
          <cell r="B134" t="str">
            <v>SUB-TOTAL DO ITEM 17</v>
          </cell>
        </row>
        <row r="136">
          <cell r="A136" t="str">
            <v>18.</v>
          </cell>
          <cell r="B136" t="str">
            <v>SERVICOS DIVERSOS</v>
          </cell>
          <cell r="E136">
            <v>0</v>
          </cell>
        </row>
        <row r="137">
          <cell r="A137" t="str">
            <v>18.02.</v>
          </cell>
          <cell r="B137" t="str">
            <v>EQUIPAMENTOS ESPORTIVOS</v>
          </cell>
          <cell r="E137">
            <v>0</v>
          </cell>
        </row>
        <row r="138">
          <cell r="A138" t="str">
            <v>18.02.13</v>
          </cell>
          <cell r="B138" t="str">
            <v>REDE VOLEY COM MASTROS DE TUBOS F.G. D=76MM</v>
          </cell>
          <cell r="C138" t="str">
            <v>CJ</v>
          </cell>
          <cell r="D138">
            <v>1</v>
          </cell>
          <cell r="E138">
            <v>479</v>
          </cell>
        </row>
        <row r="139">
          <cell r="A139" t="str">
            <v>18.10.</v>
          </cell>
          <cell r="B139" t="str">
            <v>BANCOS E MESAS</v>
          </cell>
          <cell r="E139">
            <v>0</v>
          </cell>
        </row>
        <row r="140">
          <cell r="A140" t="str">
            <v>18.10.15</v>
          </cell>
          <cell r="B140" t="str">
            <v>BANCO COM TAMPO DE CONCRETO L=50 CM SOBRE ALVENARIA DE TIJOLO MACICO E=10 CM A CADA 1,50 M APARENTE H=40 CM</v>
          </cell>
          <cell r="C140" t="str">
            <v>M</v>
          </cell>
          <cell r="D140">
            <v>274</v>
          </cell>
          <cell r="E140">
            <v>81.16</v>
          </cell>
        </row>
        <row r="141">
          <cell r="A141" t="str">
            <v>18.40.</v>
          </cell>
          <cell r="B141" t="str">
            <v>EQUIPAMENTO PARA PLAYGROUND EM EUCALIPTO IMUNIZADO</v>
          </cell>
          <cell r="E141">
            <v>0</v>
          </cell>
        </row>
        <row r="142">
          <cell r="A142" t="str">
            <v>18.40.01</v>
          </cell>
          <cell r="B142" t="str">
            <v>ARGOLA DUPLA</v>
          </cell>
          <cell r="C142" t="str">
            <v>UN</v>
          </cell>
          <cell r="D142">
            <v>2</v>
          </cell>
          <cell r="E142">
            <v>1025.6400000000001</v>
          </cell>
        </row>
        <row r="143">
          <cell r="A143" t="str">
            <v>18.40.02</v>
          </cell>
          <cell r="B143" t="str">
            <v>BALANCIM COM 5 LUGARES</v>
          </cell>
          <cell r="C143" t="str">
            <v>UN</v>
          </cell>
          <cell r="D143">
            <v>1</v>
          </cell>
          <cell r="E143">
            <v>964.73</v>
          </cell>
        </row>
        <row r="144">
          <cell r="A144" t="str">
            <v>18.40.03</v>
          </cell>
          <cell r="B144" t="str">
            <v>ESCORREGADOR</v>
          </cell>
          <cell r="C144" t="str">
            <v>UN</v>
          </cell>
          <cell r="D144">
            <v>2</v>
          </cell>
          <cell r="E144">
            <v>1392.93</v>
          </cell>
        </row>
        <row r="145">
          <cell r="A145" t="str">
            <v>18.40.04</v>
          </cell>
          <cell r="B145" t="str">
            <v>PRANCHA ABDOMINAL</v>
          </cell>
          <cell r="C145" t="str">
            <v>UN</v>
          </cell>
          <cell r="D145">
            <v>2</v>
          </cell>
          <cell r="E145">
            <v>632.91999999999996</v>
          </cell>
        </row>
        <row r="146">
          <cell r="A146" t="str">
            <v>18.40.05</v>
          </cell>
          <cell r="B146" t="str">
            <v>ZANGA BURRINHO COM 2 PRANCHAS</v>
          </cell>
          <cell r="C146" t="str">
            <v>UN</v>
          </cell>
          <cell r="D146">
            <v>1</v>
          </cell>
          <cell r="E146">
            <v>594.79</v>
          </cell>
        </row>
        <row r="147">
          <cell r="A147" t="str">
            <v>18.40.06</v>
          </cell>
          <cell r="B147" t="str">
            <v>GANGORRA</v>
          </cell>
          <cell r="C147" t="str">
            <v>UN</v>
          </cell>
          <cell r="D147">
            <v>1</v>
          </cell>
          <cell r="E147">
            <v>599.38</v>
          </cell>
        </row>
        <row r="148">
          <cell r="A148" t="str">
            <v>18.40.07</v>
          </cell>
          <cell r="B148" t="str">
            <v>BARRA FIXA</v>
          </cell>
          <cell r="C148" t="str">
            <v>UN</v>
          </cell>
          <cell r="D148">
            <v>1</v>
          </cell>
          <cell r="E148">
            <v>608.17999999999995</v>
          </cell>
        </row>
        <row r="149">
          <cell r="A149" t="str">
            <v>18.60.</v>
          </cell>
          <cell r="B149" t="str">
            <v>CHAPEU PARA MURETA</v>
          </cell>
          <cell r="E149">
            <v>0</v>
          </cell>
        </row>
        <row r="150">
          <cell r="A150" t="str">
            <v>18.60.03</v>
          </cell>
          <cell r="B150" t="str">
            <v>CHAPEU PRE MOLDADO DE CONCRETO PARA MURETA L=18 CM</v>
          </cell>
          <cell r="C150" t="str">
            <v>M</v>
          </cell>
          <cell r="D150">
            <v>83</v>
          </cell>
          <cell r="E150">
            <v>5.82</v>
          </cell>
        </row>
        <row r="151">
          <cell r="B151" t="str">
            <v>SUB-TOTAL DO ITEM 18</v>
          </cell>
        </row>
        <row r="153">
          <cell r="A153" t="str">
            <v>21.</v>
          </cell>
          <cell r="B153" t="str">
            <v>URBANIZAÇAO E OBRAS COMPLEMENTARES</v>
          </cell>
          <cell r="E153">
            <v>0</v>
          </cell>
        </row>
        <row r="154">
          <cell r="A154" t="str">
            <v>21.02.</v>
          </cell>
          <cell r="B154" t="str">
            <v>MEIO FIO PRE MOLDADO DE CONCRETO PADRAO PMB</v>
          </cell>
          <cell r="E154">
            <v>0</v>
          </cell>
        </row>
        <row r="155">
          <cell r="A155" t="str">
            <v>21.02.10</v>
          </cell>
          <cell r="B155" t="str">
            <v>MEIO FIO PRE MOLDADO DE CONCRETO 80X28X15,7X12 CM</v>
          </cell>
          <cell r="C155" t="str">
            <v>M</v>
          </cell>
          <cell r="D155">
            <v>65</v>
          </cell>
          <cell r="E155">
            <v>17.02</v>
          </cell>
        </row>
        <row r="156">
          <cell r="A156" t="str">
            <v>21.03.</v>
          </cell>
          <cell r="B156" t="str">
            <v>MEIO FIO E CORDAO - PADRAO SUDECAP</v>
          </cell>
          <cell r="E156">
            <v>0</v>
          </cell>
        </row>
        <row r="157">
          <cell r="A157" t="str">
            <v>21.03.16</v>
          </cell>
          <cell r="B157" t="str">
            <v>CORDAO DE CONC. PREMOLDADO BOLEADO 10X10 COM BASE</v>
          </cell>
          <cell r="C157" t="str">
            <v>M</v>
          </cell>
          <cell r="D157">
            <v>375</v>
          </cell>
          <cell r="E157">
            <v>16.420000000000002</v>
          </cell>
        </row>
        <row r="158">
          <cell r="A158" t="str">
            <v>21.04.</v>
          </cell>
          <cell r="B158" t="str">
            <v>REMOÇAO E REASSENTAMENTO DE MEIO-FIO</v>
          </cell>
          <cell r="E158">
            <v>0</v>
          </cell>
        </row>
        <row r="159">
          <cell r="A159" t="str">
            <v>21.04.01</v>
          </cell>
          <cell r="B159" t="str">
            <v>PREMOLDADO DE CONCRETO</v>
          </cell>
          <cell r="C159" t="str">
            <v>M</v>
          </cell>
          <cell r="D159">
            <v>135</v>
          </cell>
          <cell r="E159">
            <v>13.21</v>
          </cell>
        </row>
        <row r="160">
          <cell r="A160" t="str">
            <v>21.30.</v>
          </cell>
          <cell r="B160" t="str">
            <v>GRAMACAO E AJARDINAMENTO</v>
          </cell>
          <cell r="E160">
            <v>0</v>
          </cell>
        </row>
        <row r="161">
          <cell r="A161" t="str">
            <v>21.30.07</v>
          </cell>
          <cell r="B161" t="str">
            <v>GRAMA ESMERALDA - WILD ZOYSIA</v>
          </cell>
          <cell r="C161" t="str">
            <v>M2</v>
          </cell>
          <cell r="D161">
            <v>1905</v>
          </cell>
          <cell r="E161">
            <v>7.03</v>
          </cell>
        </row>
        <row r="162">
          <cell r="A162" t="str">
            <v>21.31.</v>
          </cell>
          <cell r="B162" t="str">
            <v>PREPARO DE COVAS, EXCLUSIVE O FORNECIMENTO DA MUDA</v>
          </cell>
          <cell r="E162">
            <v>0</v>
          </cell>
        </row>
        <row r="163">
          <cell r="A163" t="str">
            <v>21.31.01</v>
          </cell>
          <cell r="B163" t="str">
            <v>DE ARVORES HMIN= 1,80M, COVA 60X60X60 CM</v>
          </cell>
          <cell r="C163" t="str">
            <v>UN</v>
          </cell>
          <cell r="D163">
            <v>74</v>
          </cell>
          <cell r="E163">
            <v>9.43</v>
          </cell>
        </row>
        <row r="164">
          <cell r="A164" t="str">
            <v>21.32.</v>
          </cell>
          <cell r="B164" t="str">
            <v>FORNECIMENTO DE MATERIAL PARA PAISAGISMO:</v>
          </cell>
          <cell r="E164">
            <v>0</v>
          </cell>
        </row>
        <row r="165">
          <cell r="A165" t="str">
            <v>21.32.01</v>
          </cell>
          <cell r="B165" t="str">
            <v>TERRA VEGETAL</v>
          </cell>
          <cell r="C165" t="str">
            <v>M3</v>
          </cell>
          <cell r="D165">
            <v>20</v>
          </cell>
          <cell r="E165">
            <v>38.11</v>
          </cell>
        </row>
        <row r="166">
          <cell r="A166" t="str">
            <v>21.32.02</v>
          </cell>
          <cell r="B166" t="str">
            <v>ADUBO ORGANICO</v>
          </cell>
          <cell r="C166" t="str">
            <v>M3</v>
          </cell>
          <cell r="D166">
            <v>30</v>
          </cell>
          <cell r="E166">
            <v>74.069999999999993</v>
          </cell>
        </row>
        <row r="167">
          <cell r="A167" t="str">
            <v>21.33.</v>
          </cell>
          <cell r="B167" t="str">
            <v>FORNECIMENTO DE MUDAS</v>
          </cell>
          <cell r="E167">
            <v>0</v>
          </cell>
        </row>
        <row r="168">
          <cell r="A168" t="str">
            <v>21.33.01</v>
          </cell>
          <cell r="B168" t="str">
            <v>ARVORE - SIBIPIRUNA - CAESALPINIA PELTOPOHOROIDES</v>
          </cell>
          <cell r="C168" t="str">
            <v>UN</v>
          </cell>
          <cell r="D168">
            <v>3</v>
          </cell>
          <cell r="E168">
            <v>22.18</v>
          </cell>
        </row>
        <row r="169">
          <cell r="A169" t="str">
            <v>21.33.03</v>
          </cell>
          <cell r="B169" t="str">
            <v>ARVORE- PAU-FERRO - CAESALPINIA FERREA LEIOSTACHYA</v>
          </cell>
          <cell r="C169" t="str">
            <v>UN</v>
          </cell>
          <cell r="D169">
            <v>3</v>
          </cell>
          <cell r="E169">
            <v>22.18</v>
          </cell>
        </row>
        <row r="170">
          <cell r="A170" t="str">
            <v>21.33.04</v>
          </cell>
          <cell r="B170" t="str">
            <v>ARVORE - CASSIA MIMOSA - CASSIA GRANDIS</v>
          </cell>
          <cell r="C170" t="str">
            <v>UN</v>
          </cell>
          <cell r="D170">
            <v>7</v>
          </cell>
          <cell r="E170">
            <v>22.18</v>
          </cell>
        </row>
        <row r="171">
          <cell r="A171" t="str">
            <v>21.33.06</v>
          </cell>
          <cell r="B171" t="str">
            <v>PAU BRASIL</v>
          </cell>
          <cell r="C171" t="str">
            <v>UN</v>
          </cell>
          <cell r="D171">
            <v>3</v>
          </cell>
          <cell r="E171">
            <v>15.94</v>
          </cell>
        </row>
        <row r="172">
          <cell r="A172" t="str">
            <v>21.33.07</v>
          </cell>
          <cell r="B172" t="str">
            <v>IPE AMARELO</v>
          </cell>
          <cell r="C172" t="str">
            <v>UN</v>
          </cell>
          <cell r="D172">
            <v>10</v>
          </cell>
          <cell r="E172">
            <v>15.94</v>
          </cell>
        </row>
        <row r="173">
          <cell r="A173" t="str">
            <v>21.33.08</v>
          </cell>
          <cell r="B173" t="str">
            <v>IPE ROXO</v>
          </cell>
          <cell r="C173" t="str">
            <v>UN</v>
          </cell>
          <cell r="D173">
            <v>8</v>
          </cell>
          <cell r="E173">
            <v>15.94</v>
          </cell>
        </row>
        <row r="174">
          <cell r="A174" t="str">
            <v>21.33.09</v>
          </cell>
          <cell r="B174" t="str">
            <v>MUNGUBA</v>
          </cell>
          <cell r="C174" t="str">
            <v>UN</v>
          </cell>
          <cell r="D174">
            <v>10</v>
          </cell>
          <cell r="E174">
            <v>24.95</v>
          </cell>
        </row>
        <row r="175">
          <cell r="A175" t="str">
            <v>21.33.10</v>
          </cell>
          <cell r="B175" t="str">
            <v>QUARESMEIRA ROXA / ROSA</v>
          </cell>
          <cell r="C175" t="str">
            <v>UN</v>
          </cell>
          <cell r="D175">
            <v>4</v>
          </cell>
          <cell r="E175">
            <v>15.94</v>
          </cell>
        </row>
        <row r="176">
          <cell r="A176" t="str">
            <v>21.33.11</v>
          </cell>
          <cell r="B176" t="str">
            <v>SUINA - ERYTHRINA CRISTA-GALLI</v>
          </cell>
          <cell r="C176" t="str">
            <v>UN</v>
          </cell>
          <cell r="D176">
            <v>8</v>
          </cell>
          <cell r="E176">
            <v>24.95</v>
          </cell>
        </row>
        <row r="177">
          <cell r="A177" t="str">
            <v>21.33.12</v>
          </cell>
          <cell r="B177" t="str">
            <v>CAMPANULA AMARELA</v>
          </cell>
          <cell r="C177" t="str">
            <v>UN</v>
          </cell>
          <cell r="D177">
            <v>4</v>
          </cell>
          <cell r="E177">
            <v>15.94</v>
          </cell>
        </row>
        <row r="178">
          <cell r="A178" t="str">
            <v>21.33.13</v>
          </cell>
          <cell r="B178" t="str">
            <v>RUSSELIA VERMELHA / AMARELA</v>
          </cell>
          <cell r="C178" t="str">
            <v>UN</v>
          </cell>
          <cell r="D178">
            <v>6</v>
          </cell>
          <cell r="E178">
            <v>15.94</v>
          </cell>
        </row>
        <row r="179">
          <cell r="A179" t="str">
            <v>21.33.14</v>
          </cell>
          <cell r="B179" t="str">
            <v>JIBOIA DOURADA</v>
          </cell>
          <cell r="C179" t="str">
            <v>UN</v>
          </cell>
          <cell r="D179">
            <v>4</v>
          </cell>
          <cell r="E179">
            <v>1.1100000000000001</v>
          </cell>
        </row>
        <row r="180">
          <cell r="A180" t="str">
            <v>21.33.15</v>
          </cell>
          <cell r="B180" t="str">
            <v>MARACUJA AZUL</v>
          </cell>
          <cell r="C180" t="str">
            <v>UN</v>
          </cell>
          <cell r="D180">
            <v>8</v>
          </cell>
          <cell r="E180">
            <v>2.77</v>
          </cell>
        </row>
        <row r="181">
          <cell r="A181" t="str">
            <v>21.33.16</v>
          </cell>
          <cell r="B181" t="str">
            <v>SALVIA</v>
          </cell>
          <cell r="C181" t="str">
            <v>M2</v>
          </cell>
          <cell r="D181">
            <v>210</v>
          </cell>
          <cell r="E181">
            <v>27.72</v>
          </cell>
        </row>
        <row r="182">
          <cell r="A182" t="str">
            <v>21.33.17</v>
          </cell>
          <cell r="B182" t="str">
            <v>PINGO DE OURO</v>
          </cell>
          <cell r="C182" t="str">
            <v>M2</v>
          </cell>
          <cell r="D182">
            <v>12</v>
          </cell>
          <cell r="E182">
            <v>2.77</v>
          </cell>
        </row>
        <row r="183">
          <cell r="A183" t="str">
            <v>21.33.70</v>
          </cell>
          <cell r="B183" t="str">
            <v>PALMEIRA - LICURI</v>
          </cell>
          <cell r="C183" t="str">
            <v>UN</v>
          </cell>
          <cell r="D183">
            <v>8</v>
          </cell>
          <cell r="E183">
            <v>48.51</v>
          </cell>
        </row>
        <row r="184">
          <cell r="A184" t="str">
            <v>21.36.</v>
          </cell>
          <cell r="B184" t="str">
            <v>PEDESTAL DE INAUGURACAO</v>
          </cell>
          <cell r="E184">
            <v>0</v>
          </cell>
        </row>
        <row r="185">
          <cell r="A185" t="str">
            <v>21.36.02</v>
          </cell>
          <cell r="B185" t="str">
            <v>FORNECIMENTO E ASSENTAMENTO DE PEDESTAL DE INAUGURACAO, EXCLUSIVE PLACA DE BRONZE, CONFORME PROJETO PMB</v>
          </cell>
          <cell r="C185" t="str">
            <v>UN</v>
          </cell>
          <cell r="D185">
            <v>1</v>
          </cell>
          <cell r="E185">
            <v>554.4</v>
          </cell>
        </row>
        <row r="186">
          <cell r="A186" t="str">
            <v>21.40.</v>
          </cell>
          <cell r="B186" t="str">
            <v>LIXEIRA</v>
          </cell>
          <cell r="E186">
            <v>0</v>
          </cell>
        </row>
        <row r="187">
          <cell r="A187" t="str">
            <v>21.40.02</v>
          </cell>
          <cell r="B187" t="str">
            <v>TIPO 2-METALICA INDIVIDUAL BASCULAVEL CHAPA 20 35L</v>
          </cell>
          <cell r="C187" t="str">
            <v>UN</v>
          </cell>
          <cell r="D187">
            <v>22</v>
          </cell>
          <cell r="E187">
            <v>198.85</v>
          </cell>
        </row>
        <row r="188">
          <cell r="B188" t="str">
            <v>SUB-TOTAL DO ITEM 21</v>
          </cell>
        </row>
        <row r="190">
          <cell r="A190" t="str">
            <v>22.</v>
          </cell>
          <cell r="B190" t="str">
            <v>LIMPEZA</v>
          </cell>
          <cell r="E190">
            <v>0</v>
          </cell>
        </row>
        <row r="191">
          <cell r="A191" t="str">
            <v>22.01.</v>
          </cell>
          <cell r="B191" t="str">
            <v>LIMPEZA GERAL</v>
          </cell>
          <cell r="E191">
            <v>0</v>
          </cell>
        </row>
        <row r="192">
          <cell r="A192" t="str">
            <v>22.01.02</v>
          </cell>
          <cell r="B192" t="str">
            <v>LIMPEZA DA OBRA (RETIRANDO TODO O ENTULHO E MATERIAL EXCEDENTE)</v>
          </cell>
          <cell r="C192" t="str">
            <v>VB</v>
          </cell>
          <cell r="D192">
            <v>1</v>
          </cell>
          <cell r="E192">
            <v>415.8</v>
          </cell>
        </row>
        <row r="193">
          <cell r="B193" t="str">
            <v>SUB-TOTAL DO ITEM 22</v>
          </cell>
        </row>
        <row r="196">
          <cell r="A196" t="str">
            <v>28.</v>
          </cell>
          <cell r="B196" t="str">
            <v>QUADRA POLIESPORTIVA</v>
          </cell>
          <cell r="E196">
            <v>0</v>
          </cell>
        </row>
        <row r="197">
          <cell r="A197" t="str">
            <v>28.01.</v>
          </cell>
          <cell r="B197" t="str">
            <v>PISO</v>
          </cell>
          <cell r="E197">
            <v>0</v>
          </cell>
        </row>
        <row r="198">
          <cell r="A198" t="str">
            <v>28.01.01</v>
          </cell>
          <cell r="B198" t="str">
            <v xml:space="preserve">FORNECIMENTO DE MAO DE OBRA E MATERIAIS PARA CONSTRUCAO DO PISO EM CONCRETO ARMADO, E=7,5 CM, FKC=15,0 MPa, NO SISTEMA A LASER, COMPOSTA DE: MONTAGEM E NIVELAMENTO A LASER DAS FORMAS METALICAS; INSTALACAO DA LONA PLASTICA E TELA SOLDADA Q 61; LANCAMENTO, </v>
          </cell>
          <cell r="C198" t="str">
            <v>M2</v>
          </cell>
          <cell r="D198">
            <v>760</v>
          </cell>
          <cell r="E198">
            <v>34.64</v>
          </cell>
        </row>
        <row r="199">
          <cell r="A199" t="str">
            <v>28.02.</v>
          </cell>
          <cell r="B199" t="str">
            <v>PINTURA</v>
          </cell>
          <cell r="E199">
            <v>0</v>
          </cell>
        </row>
        <row r="200">
          <cell r="A200" t="str">
            <v>28.02.01</v>
          </cell>
          <cell r="B200" t="str">
            <v>DEMARCACAO DA QUADRA</v>
          </cell>
          <cell r="C200" t="str">
            <v>M</v>
          </cell>
          <cell r="D200">
            <v>400</v>
          </cell>
          <cell r="E200">
            <v>2.4900000000000002</v>
          </cell>
        </row>
        <row r="201">
          <cell r="A201" t="str">
            <v>28.02.02</v>
          </cell>
          <cell r="B201" t="str">
            <v>C/LATEX ACRILICA INCL.PINT.DE LIGAÇÃO EMULSIONADA</v>
          </cell>
          <cell r="C201" t="str">
            <v>M2</v>
          </cell>
          <cell r="D201">
            <v>760</v>
          </cell>
          <cell r="E201">
            <v>8.5500000000000007</v>
          </cell>
        </row>
        <row r="202">
          <cell r="A202" t="str">
            <v>28.03.</v>
          </cell>
          <cell r="B202" t="str">
            <v>EQUIPAMENTOS ESPORTIVOS</v>
          </cell>
          <cell r="E202">
            <v>0</v>
          </cell>
        </row>
        <row r="203">
          <cell r="A203" t="str">
            <v>28.03.01</v>
          </cell>
          <cell r="B203" t="str">
            <v>TRAVE DE FUTUBOL DE SALAO F.G. D=76 MM C/ REDE DE NYLON DUPLO</v>
          </cell>
          <cell r="C203" t="str">
            <v>UN</v>
          </cell>
          <cell r="D203">
            <v>2</v>
          </cell>
          <cell r="E203">
            <v>519.03</v>
          </cell>
        </row>
        <row r="204">
          <cell r="A204" t="str">
            <v>28.03.02</v>
          </cell>
          <cell r="B204" t="str">
            <v>REDE DE PETECA COM MASTROS DE TUBOS F.G. D=76 MM</v>
          </cell>
          <cell r="C204" t="str">
            <v>CJ</v>
          </cell>
          <cell r="D204">
            <v>1</v>
          </cell>
          <cell r="E204">
            <v>474.21</v>
          </cell>
        </row>
        <row r="205">
          <cell r="A205" t="str">
            <v>28.05.</v>
          </cell>
          <cell r="B205" t="str">
            <v>ALAMBRADO</v>
          </cell>
          <cell r="E205">
            <v>0</v>
          </cell>
        </row>
        <row r="206">
          <cell r="A206" t="str">
            <v>28.05.01</v>
          </cell>
          <cell r="B206" t="str">
            <v>ALAMBRADO TELA GALV. 2" FIO 12, TUBO ACO GALVANIZADO VERT.=1 1/2" C/ 2,0 M, HOR.= 1 1/2" C/ 1,50 M - H=4,00 M; INCLUSIVE PORTOES</v>
          </cell>
          <cell r="C206" t="str">
            <v>M2</v>
          </cell>
          <cell r="D206">
            <v>272</v>
          </cell>
          <cell r="E206">
            <v>58.21</v>
          </cell>
        </row>
      </sheetData>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001708"/>
      <sheetName val="mediçao praça"/>
      <sheetName val="mediçao praça (2)"/>
    </sheetNames>
    <sheetDataSet>
      <sheetData sheetId="0">
        <row r="7">
          <cell r="A7" t="str">
            <v>01.</v>
          </cell>
          <cell r="B7" t="str">
            <v>INSTALAÇAO DA OBRA</v>
          </cell>
          <cell r="E7">
            <v>0</v>
          </cell>
        </row>
        <row r="8">
          <cell r="A8" t="str">
            <v>01.02.</v>
          </cell>
          <cell r="B8" t="str">
            <v>BARRACAO DE OBRA</v>
          </cell>
          <cell r="E8">
            <v>0</v>
          </cell>
        </row>
        <row r="9">
          <cell r="A9" t="str">
            <v>01.02.01</v>
          </cell>
          <cell r="B9" t="str">
            <v>DE PESSOAL</v>
          </cell>
          <cell r="C9" t="str">
            <v>M2</v>
          </cell>
          <cell r="D9">
            <v>7.26</v>
          </cell>
          <cell r="E9">
            <v>178.34</v>
          </cell>
        </row>
        <row r="10">
          <cell r="A10" t="str">
            <v>01.02.05</v>
          </cell>
          <cell r="B10" t="str">
            <v>VESTIARIO E SANITARIO</v>
          </cell>
          <cell r="C10" t="str">
            <v>M2</v>
          </cell>
          <cell r="D10">
            <v>10.89</v>
          </cell>
          <cell r="E10">
            <v>197.34</v>
          </cell>
        </row>
        <row r="11">
          <cell r="A11" t="str">
            <v>01.03.</v>
          </cell>
          <cell r="B11" t="str">
            <v>PLACA DE OBRA AFIXADA COM PEÇAS DE MADEIRA 8X12CM</v>
          </cell>
          <cell r="E11">
            <v>0</v>
          </cell>
        </row>
        <row r="12">
          <cell r="A12" t="str">
            <v>01.03.02</v>
          </cell>
          <cell r="B12" t="str">
            <v>3,00X2,00M - CONFORME PROJETO PPP-32/PMB</v>
          </cell>
          <cell r="C12" t="str">
            <v>UN</v>
          </cell>
          <cell r="D12">
            <v>1</v>
          </cell>
          <cell r="E12">
            <v>658.76</v>
          </cell>
        </row>
        <row r="13">
          <cell r="A13" t="str">
            <v>01.17.</v>
          </cell>
          <cell r="B13" t="str">
            <v>LOCAÇAO DE OBRA</v>
          </cell>
          <cell r="E13">
            <v>0</v>
          </cell>
        </row>
        <row r="14">
          <cell r="A14" t="str">
            <v>01.17.03</v>
          </cell>
          <cell r="B14" t="str">
            <v>GABARITO</v>
          </cell>
          <cell r="C14" t="str">
            <v>M</v>
          </cell>
          <cell r="D14">
            <v>368</v>
          </cell>
          <cell r="E14">
            <v>4.7300000000000004</v>
          </cell>
        </row>
        <row r="15">
          <cell r="B15" t="str">
            <v>SUB-TOTAL DO ITEM 01</v>
          </cell>
        </row>
        <row r="17">
          <cell r="A17" t="str">
            <v>03.</v>
          </cell>
          <cell r="B17" t="str">
            <v>TRABALHOS EM TERRA</v>
          </cell>
          <cell r="E17">
            <v>0</v>
          </cell>
        </row>
        <row r="18">
          <cell r="A18" t="str">
            <v>03.01.</v>
          </cell>
          <cell r="B18" t="str">
            <v>DESMATAMENTO, DESTOCAMENTO E LIMPEZA DO TERRENO</v>
          </cell>
          <cell r="E18">
            <v>0</v>
          </cell>
        </row>
        <row r="19">
          <cell r="A19" t="str">
            <v>03.01.10</v>
          </cell>
          <cell r="B19" t="str">
            <v>LIMPEZA DO TERRENO</v>
          </cell>
          <cell r="C19" t="str">
            <v>M2</v>
          </cell>
          <cell r="D19">
            <v>6112.71</v>
          </cell>
          <cell r="E19">
            <v>0.42</v>
          </cell>
        </row>
        <row r="20">
          <cell r="A20" t="str">
            <v>03.17.</v>
          </cell>
          <cell r="B20" t="str">
            <v>ESCAVAÇAO MANUAL DE VALAS</v>
          </cell>
          <cell r="E20">
            <v>0</v>
          </cell>
        </row>
        <row r="21">
          <cell r="A21" t="str">
            <v>03.17.01</v>
          </cell>
          <cell r="B21" t="str">
            <v>H &lt;= 1,5 M</v>
          </cell>
          <cell r="C21" t="str">
            <v>M3</v>
          </cell>
          <cell r="D21">
            <v>2.4500000000000002</v>
          </cell>
          <cell r="E21">
            <v>20.09</v>
          </cell>
        </row>
        <row r="22">
          <cell r="A22" t="str">
            <v>03.23.</v>
          </cell>
          <cell r="B22" t="str">
            <v>REGULARIZAÇAO E COMPACTAÇAO DE TERRENO</v>
          </cell>
          <cell r="E22">
            <v>0</v>
          </cell>
        </row>
        <row r="23">
          <cell r="A23" t="str">
            <v>03.23.05</v>
          </cell>
          <cell r="B23" t="str">
            <v>COM ROLO VIBRATORIO</v>
          </cell>
          <cell r="C23" t="str">
            <v>M2</v>
          </cell>
          <cell r="D23">
            <v>6112.71</v>
          </cell>
          <cell r="E23">
            <v>1.29</v>
          </cell>
        </row>
        <row r="24">
          <cell r="B24" t="str">
            <v>SUB-TOTAL DO ITEM 03</v>
          </cell>
        </row>
        <row r="26">
          <cell r="A26" t="str">
            <v>07.</v>
          </cell>
          <cell r="B26" t="str">
            <v>ALVENARIAS E DIVISOES</v>
          </cell>
          <cell r="E26">
            <v>0</v>
          </cell>
        </row>
        <row r="27">
          <cell r="A27" t="str">
            <v>07.03.</v>
          </cell>
          <cell r="B27" t="str">
            <v>ALVENARIA DE TIJOLO FURADO(BLOCO CERAMICO VEDAÇÃO)</v>
          </cell>
          <cell r="E27">
            <v>0</v>
          </cell>
        </row>
        <row r="28">
          <cell r="A28" t="str">
            <v>07.03.03</v>
          </cell>
          <cell r="B28" t="str">
            <v>E= 10 CM, A REVESTIR</v>
          </cell>
          <cell r="C28" t="str">
            <v>M2</v>
          </cell>
          <cell r="D28">
            <v>85</v>
          </cell>
          <cell r="E28">
            <v>23.31</v>
          </cell>
        </row>
        <row r="29">
          <cell r="B29" t="str">
            <v>SUB-TOTAL DO ITEM 07</v>
          </cell>
        </row>
        <row r="31">
          <cell r="A31" t="str">
            <v>11.</v>
          </cell>
          <cell r="B31" t="str">
            <v>INSTALAÇA0 ELETRICA E TELEFONICA</v>
          </cell>
          <cell r="E31">
            <v>0</v>
          </cell>
        </row>
        <row r="32">
          <cell r="A32" t="str">
            <v>11.02.</v>
          </cell>
          <cell r="B32" t="str">
            <v>ILUMINACAO DA PRACA</v>
          </cell>
          <cell r="E32">
            <v>0</v>
          </cell>
        </row>
        <row r="33">
          <cell r="A33" t="str">
            <v>11.02.01</v>
          </cell>
          <cell r="B33" t="str">
            <v>ANEL CAIXA ZA CONCRETO PREMOLDADO</v>
          </cell>
          <cell r="C33" t="str">
            <v>PC</v>
          </cell>
          <cell r="D33">
            <v>13</v>
          </cell>
          <cell r="E33">
            <v>146.4</v>
          </cell>
        </row>
        <row r="34">
          <cell r="A34" t="str">
            <v>11.02.02</v>
          </cell>
          <cell r="B34" t="str">
            <v>ARO COM TAMPA ARTICULADA CAIXA ZA</v>
          </cell>
          <cell r="C34" t="str">
            <v>PC</v>
          </cell>
          <cell r="D34">
            <v>13</v>
          </cell>
          <cell r="E34">
            <v>65.66</v>
          </cell>
        </row>
        <row r="35">
          <cell r="A35" t="str">
            <v>11.02.03</v>
          </cell>
          <cell r="B35" t="str">
            <v>BASE 50A P/RELE FOTOELETRICO</v>
          </cell>
          <cell r="C35" t="str">
            <v>PC</v>
          </cell>
          <cell r="D35">
            <v>1</v>
          </cell>
          <cell r="E35">
            <v>257.26</v>
          </cell>
        </row>
        <row r="36">
          <cell r="A36" t="str">
            <v>11.02.04</v>
          </cell>
          <cell r="B36" t="str">
            <v>BRACO IP TIPO MEDIO</v>
          </cell>
          <cell r="C36" t="str">
            <v>PC</v>
          </cell>
          <cell r="D36">
            <v>5</v>
          </cell>
          <cell r="E36">
            <v>271.18</v>
          </cell>
        </row>
        <row r="37">
          <cell r="A37" t="str">
            <v>11.02.05</v>
          </cell>
          <cell r="B37" t="str">
            <v>CABECOTE 1" P/ELETRODUTO</v>
          </cell>
          <cell r="C37" t="str">
            <v>PC</v>
          </cell>
          <cell r="D37">
            <v>1</v>
          </cell>
          <cell r="E37">
            <v>2.48</v>
          </cell>
        </row>
        <row r="38">
          <cell r="A38" t="str">
            <v>11.02.06</v>
          </cell>
          <cell r="B38" t="str">
            <v>CABO AL 1X 16MM2XLPE 0,6/1KV</v>
          </cell>
          <cell r="C38" t="str">
            <v>M</v>
          </cell>
          <cell r="D38">
            <v>415</v>
          </cell>
          <cell r="E38">
            <v>3.68</v>
          </cell>
        </row>
        <row r="39">
          <cell r="A39" t="str">
            <v>11.02.07</v>
          </cell>
          <cell r="B39" t="str">
            <v>CABO AL 1X 25MM2XLPE 0,6/1KV</v>
          </cell>
          <cell r="C39" t="str">
            <v>M</v>
          </cell>
          <cell r="D39">
            <v>160</v>
          </cell>
          <cell r="E39">
            <v>5.42</v>
          </cell>
        </row>
        <row r="40">
          <cell r="A40" t="str">
            <v>11.02.08</v>
          </cell>
          <cell r="B40" t="str">
            <v>CABO CU 1X 1,5MM2 CL2 EPR/XLPE 0,6/1KV</v>
          </cell>
          <cell r="C40" t="str">
            <v>M</v>
          </cell>
          <cell r="D40">
            <v>367.5</v>
          </cell>
          <cell r="E40">
            <v>2.61</v>
          </cell>
        </row>
        <row r="41">
          <cell r="A41" t="str">
            <v>11.02.09</v>
          </cell>
          <cell r="B41" t="str">
            <v>CABO TRIPLEX CA 2X1X10+10MM2 0,6/1KV</v>
          </cell>
          <cell r="C41" t="str">
            <v>M</v>
          </cell>
          <cell r="D41">
            <v>32</v>
          </cell>
          <cell r="E41">
            <v>14.64</v>
          </cell>
        </row>
        <row r="42">
          <cell r="A42" t="str">
            <v>11.02.10</v>
          </cell>
          <cell r="B42" t="str">
            <v>CABO TRIPLEX CA 2X1X35+70MM2 0,6/1KV</v>
          </cell>
          <cell r="C42" t="str">
            <v>M</v>
          </cell>
          <cell r="D42">
            <v>65</v>
          </cell>
          <cell r="E42">
            <v>29.49</v>
          </cell>
        </row>
        <row r="43">
          <cell r="A43" t="str">
            <v>11.02.11</v>
          </cell>
          <cell r="B43" t="str">
            <v>CINTA ACO D 190MM S/PARAFUSO</v>
          </cell>
          <cell r="C43" t="str">
            <v>PC</v>
          </cell>
          <cell r="D43">
            <v>6</v>
          </cell>
          <cell r="E43">
            <v>15.21</v>
          </cell>
        </row>
        <row r="44">
          <cell r="A44" t="str">
            <v>11.02.12</v>
          </cell>
          <cell r="B44" t="str">
            <v>CINTA ACO D 220MM S/PARAFUSO</v>
          </cell>
          <cell r="C44" t="str">
            <v>PC</v>
          </cell>
          <cell r="D44">
            <v>1</v>
          </cell>
          <cell r="E44">
            <v>17.350000000000001</v>
          </cell>
        </row>
        <row r="45">
          <cell r="A45" t="str">
            <v>11.02.13</v>
          </cell>
          <cell r="B45" t="str">
            <v>CINTA ACO D 230MM S/PARAFUSO</v>
          </cell>
          <cell r="C45" t="str">
            <v>PC</v>
          </cell>
          <cell r="D45">
            <v>1</v>
          </cell>
          <cell r="E45">
            <v>17.86</v>
          </cell>
        </row>
        <row r="46">
          <cell r="A46" t="str">
            <v>11.02.14</v>
          </cell>
          <cell r="B46" t="str">
            <v>CINTA ACO D 240MM S/PARAFUSO</v>
          </cell>
          <cell r="C46" t="str">
            <v>PC</v>
          </cell>
          <cell r="D46">
            <v>1</v>
          </cell>
          <cell r="E46">
            <v>18.309999999999999</v>
          </cell>
        </row>
        <row r="47">
          <cell r="A47" t="str">
            <v>11.02.15</v>
          </cell>
          <cell r="B47" t="str">
            <v>CINTA ACO D 250MM S/PARAFUSO</v>
          </cell>
          <cell r="C47" t="str">
            <v>PC</v>
          </cell>
          <cell r="D47">
            <v>1</v>
          </cell>
          <cell r="E47">
            <v>20.61</v>
          </cell>
        </row>
        <row r="48">
          <cell r="A48" t="str">
            <v>11.02.16</v>
          </cell>
          <cell r="B48" t="str">
            <v>CONECTOR ATERRAMENTO FERRAGEM IP FIO AL 10 MM2</v>
          </cell>
          <cell r="C48" t="str">
            <v>PC</v>
          </cell>
          <cell r="D48">
            <v>57</v>
          </cell>
          <cell r="E48">
            <v>1.03</v>
          </cell>
        </row>
        <row r="49">
          <cell r="A49" t="str">
            <v>11.02.17</v>
          </cell>
          <cell r="B49" t="str">
            <v>CONECTOR BORNE CB CU 6MM2</v>
          </cell>
          <cell r="C49" t="str">
            <v>PC</v>
          </cell>
          <cell r="D49">
            <v>42</v>
          </cell>
          <cell r="E49">
            <v>0.67</v>
          </cell>
        </row>
        <row r="50">
          <cell r="A50" t="str">
            <v>11.02.18</v>
          </cell>
          <cell r="B50" t="str">
            <v>CONECTOR COMP FORM H(1) 16-35 X 16-35</v>
          </cell>
          <cell r="C50" t="str">
            <v>PC</v>
          </cell>
          <cell r="D50">
            <v>1</v>
          </cell>
          <cell r="E50">
            <v>2.5299999999999998</v>
          </cell>
        </row>
        <row r="51">
          <cell r="A51" t="str">
            <v>11.02.19</v>
          </cell>
          <cell r="B51" t="str">
            <v>CONECTOR COMP FORM H(2) 25-70 X 16-35</v>
          </cell>
          <cell r="C51" t="str">
            <v>PC</v>
          </cell>
          <cell r="D51">
            <v>2</v>
          </cell>
          <cell r="E51">
            <v>3.43</v>
          </cell>
        </row>
        <row r="52">
          <cell r="A52" t="str">
            <v>11.02.20</v>
          </cell>
          <cell r="B52" t="str">
            <v>CONECTOR COMP FORM H(7) 120-240 X 16-70</v>
          </cell>
          <cell r="C52" t="str">
            <v>PC</v>
          </cell>
          <cell r="D52">
            <v>2</v>
          </cell>
          <cell r="E52">
            <v>18.07</v>
          </cell>
        </row>
        <row r="53">
          <cell r="A53" t="str">
            <v>11.02.21</v>
          </cell>
          <cell r="B53" t="str">
            <v>CONECTOR CUNHA IT3+COBERTURA ISOLANTE 3</v>
          </cell>
          <cell r="C53" t="str">
            <v>PC</v>
          </cell>
          <cell r="D53">
            <v>3</v>
          </cell>
          <cell r="E53">
            <v>8.51</v>
          </cell>
        </row>
        <row r="54">
          <cell r="A54" t="str">
            <v>11.02.22</v>
          </cell>
          <cell r="B54" t="str">
            <v>CONECTOR CUNHA IT4+COBERTURA ISOLANTE 3</v>
          </cell>
          <cell r="C54" t="str">
            <v>PC</v>
          </cell>
          <cell r="D54">
            <v>10</v>
          </cell>
          <cell r="E54">
            <v>9.06</v>
          </cell>
        </row>
        <row r="55">
          <cell r="A55" t="str">
            <v>11.02.23</v>
          </cell>
          <cell r="B55" t="str">
            <v>CONECTOR DER 1.27-6.34MM CUNHA(4) AZUL</v>
          </cell>
          <cell r="C55" t="str">
            <v>PC</v>
          </cell>
          <cell r="D55">
            <v>33</v>
          </cell>
          <cell r="E55">
            <v>2.57</v>
          </cell>
        </row>
        <row r="56">
          <cell r="A56" t="str">
            <v>11.02.24</v>
          </cell>
          <cell r="B56" t="str">
            <v>CONECTOR DER 3.17-8.12MM CUNHA(2) VERDE</v>
          </cell>
          <cell r="C56" t="str">
            <v>PC</v>
          </cell>
          <cell r="D56">
            <v>5</v>
          </cell>
          <cell r="E56">
            <v>5.09</v>
          </cell>
        </row>
        <row r="57">
          <cell r="A57" t="str">
            <v>11.02.25</v>
          </cell>
          <cell r="B57" t="str">
            <v>CONECTOR PERFURACAO 16-70/6-35 NILED</v>
          </cell>
          <cell r="C57" t="str">
            <v>PC</v>
          </cell>
          <cell r="D57">
            <v>28</v>
          </cell>
          <cell r="E57">
            <v>19.489999999999998</v>
          </cell>
        </row>
        <row r="58">
          <cell r="A58" t="str">
            <v>11.02.26</v>
          </cell>
          <cell r="B58" t="str">
            <v>CURVA ACO ZINCADO P/ELETRODUTO 1"</v>
          </cell>
          <cell r="C58" t="str">
            <v>PC</v>
          </cell>
          <cell r="D58">
            <v>1</v>
          </cell>
          <cell r="E58">
            <v>47.98</v>
          </cell>
        </row>
        <row r="59">
          <cell r="A59" t="str">
            <v>11.02.27</v>
          </cell>
          <cell r="B59" t="str">
            <v>ELETRODUTO ACO ZINCADO PESADO 1" C/01 LUVA</v>
          </cell>
          <cell r="C59" t="str">
            <v>PC</v>
          </cell>
          <cell r="D59">
            <v>7</v>
          </cell>
          <cell r="E59">
            <v>42.46</v>
          </cell>
        </row>
        <row r="60">
          <cell r="A60" t="str">
            <v>11.02.28</v>
          </cell>
          <cell r="B60" t="str">
            <v>ELETRODUTO EPEAD POL A/D NOVOTUB 50 MM</v>
          </cell>
          <cell r="C60" t="str">
            <v>M</v>
          </cell>
          <cell r="D60">
            <v>260</v>
          </cell>
          <cell r="E60">
            <v>4.9400000000000004</v>
          </cell>
        </row>
        <row r="61">
          <cell r="A61" t="str">
            <v>11.02.29</v>
          </cell>
          <cell r="B61" t="str">
            <v>FITA ISOLANTE 19MMX10M AUTOFUSAO</v>
          </cell>
          <cell r="C61" t="str">
            <v>ROLO</v>
          </cell>
          <cell r="D61">
            <v>6</v>
          </cell>
          <cell r="E61">
            <v>26.54</v>
          </cell>
        </row>
        <row r="62">
          <cell r="A62" t="str">
            <v>11.02.30</v>
          </cell>
          <cell r="B62" t="str">
            <v>FITA ISOLANTE ADESIVA 19MMX20M PVC</v>
          </cell>
          <cell r="C62" t="str">
            <v>ROLO</v>
          </cell>
          <cell r="D62">
            <v>6</v>
          </cell>
          <cell r="E62">
            <v>6.55</v>
          </cell>
        </row>
        <row r="63">
          <cell r="A63" t="str">
            <v>11.02.31</v>
          </cell>
          <cell r="B63" t="str">
            <v>LAMPADA VS 150W E-40 AP TUBULAR</v>
          </cell>
          <cell r="C63" t="str">
            <v>PC</v>
          </cell>
          <cell r="D63">
            <v>19</v>
          </cell>
          <cell r="E63">
            <v>190.38</v>
          </cell>
        </row>
        <row r="64">
          <cell r="A64" t="str">
            <v>11.02.32</v>
          </cell>
          <cell r="B64" t="str">
            <v>LUMINARIA C/ALOJ.C/BASE VS 150W TUBULAR</v>
          </cell>
          <cell r="C64" t="str">
            <v>PC</v>
          </cell>
          <cell r="D64">
            <v>19</v>
          </cell>
          <cell r="E64">
            <v>691.74</v>
          </cell>
        </row>
        <row r="65">
          <cell r="A65" t="str">
            <v>11.02.33</v>
          </cell>
          <cell r="B65" t="str">
            <v>MANGUEIRA SANFONADA 3/4"</v>
          </cell>
          <cell r="C65" t="str">
            <v>M</v>
          </cell>
          <cell r="D65">
            <v>10</v>
          </cell>
          <cell r="E65">
            <v>2.4300000000000002</v>
          </cell>
        </row>
        <row r="66">
          <cell r="A66" t="str">
            <v>11.02.34</v>
          </cell>
          <cell r="B66" t="str">
            <v>PARAFUSO CAB ABAUL. PESC.QUADR.M16X45MM</v>
          </cell>
          <cell r="C66" t="str">
            <v>PC</v>
          </cell>
          <cell r="D66">
            <v>11</v>
          </cell>
          <cell r="E66">
            <v>2.84</v>
          </cell>
        </row>
        <row r="67">
          <cell r="A67" t="str">
            <v>11.02.35</v>
          </cell>
          <cell r="B67" t="str">
            <v>PARAFUSO CAB ABAUL. PESC.QUADR.M16X70MM</v>
          </cell>
          <cell r="C67" t="str">
            <v>PC</v>
          </cell>
          <cell r="D67">
            <v>20</v>
          </cell>
          <cell r="E67">
            <v>3.22</v>
          </cell>
        </row>
        <row r="68">
          <cell r="A68" t="str">
            <v>11.02.36</v>
          </cell>
          <cell r="B68" t="str">
            <v>PORCA QUADRADA M16X24MM ACO ZINCADA</v>
          </cell>
          <cell r="C68" t="str">
            <v>PC</v>
          </cell>
          <cell r="D68">
            <v>10</v>
          </cell>
          <cell r="E68">
            <v>1.52</v>
          </cell>
        </row>
        <row r="69">
          <cell r="A69" t="str">
            <v>11.02.37</v>
          </cell>
          <cell r="B69" t="str">
            <v>POSTE DE ACO ILUMEF 7M P/02 LUM.CHIC.DUPLO</v>
          </cell>
          <cell r="C69" t="str">
            <v>PC</v>
          </cell>
          <cell r="D69">
            <v>4</v>
          </cell>
          <cell r="E69">
            <v>3293.92</v>
          </cell>
        </row>
        <row r="70">
          <cell r="A70" t="str">
            <v>11.02.38</v>
          </cell>
          <cell r="B70" t="str">
            <v>POSTE ACO ILUMEF 7M P/LUMIN CHIC SIMPLES</v>
          </cell>
          <cell r="C70" t="str">
            <v>PC</v>
          </cell>
          <cell r="D70">
            <v>6</v>
          </cell>
          <cell r="E70">
            <v>2932.16</v>
          </cell>
        </row>
        <row r="71">
          <cell r="A71" t="str">
            <v>11.02.39</v>
          </cell>
          <cell r="B71" t="str">
            <v>REATOR LAMPADA VS 150W INTERNO</v>
          </cell>
          <cell r="C71" t="str">
            <v>PC</v>
          </cell>
          <cell r="D71">
            <v>19</v>
          </cell>
          <cell r="E71">
            <v>177.31</v>
          </cell>
        </row>
        <row r="72">
          <cell r="A72" t="str">
            <v>11.02.40</v>
          </cell>
          <cell r="B72" t="str">
            <v>RELE FOTOELETRICO ELETRONICO 127V</v>
          </cell>
          <cell r="C72" t="str">
            <v>PC</v>
          </cell>
          <cell r="D72">
            <v>6</v>
          </cell>
          <cell r="E72">
            <v>52.27</v>
          </cell>
        </row>
        <row r="73">
          <cell r="B73" t="str">
            <v>SUB-TOTAL DO ITEM 11</v>
          </cell>
        </row>
        <row r="75">
          <cell r="A75" t="str">
            <v>13.</v>
          </cell>
          <cell r="B75" t="str">
            <v>SERRALHERIA</v>
          </cell>
          <cell r="E75">
            <v>0</v>
          </cell>
        </row>
        <row r="76">
          <cell r="A76" t="str">
            <v>13.02.</v>
          </cell>
          <cell r="B76" t="str">
            <v>PERGULADO-02 MODULOS 350X350 CM EM 08 PILARES</v>
          </cell>
          <cell r="E76">
            <v>0</v>
          </cell>
        </row>
        <row r="77">
          <cell r="A77" t="str">
            <v>13.02.01</v>
          </cell>
          <cell r="B77" t="str">
            <v>ESTACA BROCA DIAM.20 CM H=1,50 M</v>
          </cell>
          <cell r="C77" t="str">
            <v>M</v>
          </cell>
          <cell r="D77">
            <v>12</v>
          </cell>
          <cell r="E77">
            <v>17.829999999999998</v>
          </cell>
        </row>
        <row r="78">
          <cell r="A78" t="str">
            <v>13.02.03</v>
          </cell>
          <cell r="B78" t="str">
            <v>FORMA CIRCULAR DE MADEIRA</v>
          </cell>
          <cell r="C78" t="str">
            <v>M2</v>
          </cell>
          <cell r="D78">
            <v>9.5</v>
          </cell>
          <cell r="E78">
            <v>66.790000000000006</v>
          </cell>
        </row>
        <row r="79">
          <cell r="A79" t="str">
            <v>13.02.05</v>
          </cell>
          <cell r="B79" t="str">
            <v>ACO CA-50/60</v>
          </cell>
          <cell r="C79" t="str">
            <v>KG</v>
          </cell>
          <cell r="D79">
            <v>19.350000000000001</v>
          </cell>
          <cell r="E79">
            <v>5.82</v>
          </cell>
        </row>
        <row r="80">
          <cell r="A80" t="str">
            <v>13.02.07</v>
          </cell>
          <cell r="B80" t="str">
            <v>CONCRETO CONVENCIONAL FCK 20,0 MPA B1,B2 LANCADO</v>
          </cell>
          <cell r="D80">
            <v>0</v>
          </cell>
          <cell r="E80">
            <v>0</v>
          </cell>
        </row>
        <row r="81">
          <cell r="A81" t="str">
            <v>13.02.07</v>
          </cell>
          <cell r="B81" t="str">
            <v>EM ESTRUTURA</v>
          </cell>
          <cell r="C81" t="str">
            <v>M3</v>
          </cell>
          <cell r="D81">
            <v>0.43</v>
          </cell>
          <cell r="E81">
            <v>248.67</v>
          </cell>
        </row>
        <row r="82">
          <cell r="A82" t="str">
            <v>13.02.09</v>
          </cell>
          <cell r="B82" t="str">
            <v>FORNECIMENTO E ASSENTAMENTO DE TUBO DE ACO GALVANIZADO DIAMETRO 2 1/2", INCLUSIVE CONEXOES</v>
          </cell>
          <cell r="C82" t="str">
            <v>M</v>
          </cell>
          <cell r="D82">
            <v>42</v>
          </cell>
          <cell r="E82">
            <v>61.77</v>
          </cell>
        </row>
        <row r="83">
          <cell r="A83" t="str">
            <v>13.02.11</v>
          </cell>
          <cell r="B83" t="str">
            <v>CABO DE ACO</v>
          </cell>
          <cell r="C83" t="str">
            <v>M</v>
          </cell>
          <cell r="D83">
            <v>21</v>
          </cell>
          <cell r="E83">
            <v>7.45</v>
          </cell>
        </row>
        <row r="84">
          <cell r="A84" t="str">
            <v>13.02.13</v>
          </cell>
          <cell r="B84" t="str">
            <v>MURETA EM TIJOLO MACICO E=10 CM APARENTE</v>
          </cell>
          <cell r="C84" t="str">
            <v>M2</v>
          </cell>
          <cell r="D84">
            <v>11.2</v>
          </cell>
          <cell r="E84">
            <v>51.31</v>
          </cell>
        </row>
        <row r="85">
          <cell r="A85" t="str">
            <v>13.02.15</v>
          </cell>
          <cell r="B85" t="str">
            <v>FORNECIMENTO E ASSENTAMENTO DE TAMPO PARA BANCO EM CONCRETO FCK 15,0 MPA 3,50X0,50X0,07 M</v>
          </cell>
          <cell r="C85" t="str">
            <v>UN</v>
          </cell>
          <cell r="D85">
            <v>3</v>
          </cell>
          <cell r="E85">
            <v>93.1</v>
          </cell>
        </row>
        <row r="86">
          <cell r="A86" t="str">
            <v>13.02.17</v>
          </cell>
          <cell r="B86" t="str">
            <v>PINTURA ESMALTE EM PILARES CIRCULARES DE CONCRETO DIAMETRO 7"</v>
          </cell>
          <cell r="C86" t="str">
            <v>M</v>
          </cell>
          <cell r="D86">
            <v>16.8</v>
          </cell>
          <cell r="E86">
            <v>7.41</v>
          </cell>
        </row>
        <row r="87">
          <cell r="A87" t="str">
            <v>13.02.19</v>
          </cell>
          <cell r="B87" t="str">
            <v>PINTURA ESMALTE EM TUBO GALVANIZADO 2 1/2"</v>
          </cell>
          <cell r="C87" t="str">
            <v>M</v>
          </cell>
          <cell r="D87">
            <v>42</v>
          </cell>
          <cell r="E87">
            <v>2.65</v>
          </cell>
        </row>
        <row r="88">
          <cell r="A88" t="str">
            <v>13.03.</v>
          </cell>
          <cell r="B88" t="str">
            <v>PERGULADO-04 MODULOS 350X350 CM EM 10 PILARES</v>
          </cell>
          <cell r="E88">
            <v>0</v>
          </cell>
        </row>
        <row r="89">
          <cell r="A89" t="str">
            <v>13.03.01</v>
          </cell>
          <cell r="B89" t="str">
            <v>ESTACA BROCA DIAMETRO 20 CM H=1,50 M</v>
          </cell>
          <cell r="C89" t="str">
            <v>M</v>
          </cell>
          <cell r="D89">
            <v>15</v>
          </cell>
          <cell r="E89">
            <v>17.829999999999998</v>
          </cell>
        </row>
        <row r="90">
          <cell r="A90" t="str">
            <v>13.03.03</v>
          </cell>
          <cell r="B90" t="str">
            <v>FORMA CIRCULAR DE MADEIRA</v>
          </cell>
          <cell r="C90" t="str">
            <v>M2</v>
          </cell>
          <cell r="D90">
            <v>11.88</v>
          </cell>
          <cell r="E90">
            <v>66.790000000000006</v>
          </cell>
        </row>
        <row r="91">
          <cell r="A91" t="str">
            <v>13.03.05</v>
          </cell>
          <cell r="B91" t="str">
            <v>ACO CA-50/60</v>
          </cell>
          <cell r="C91" t="str">
            <v>KG</v>
          </cell>
          <cell r="D91">
            <v>23.85</v>
          </cell>
          <cell r="E91">
            <v>5.82</v>
          </cell>
        </row>
        <row r="92">
          <cell r="A92" t="str">
            <v>13.03.07</v>
          </cell>
          <cell r="B92" t="str">
            <v>CONCRETO CONVENCIONAL FCK 20,0 MPA, B1,B2 LANCADO EM ESTRUTURA</v>
          </cell>
          <cell r="C92" t="str">
            <v>M3</v>
          </cell>
          <cell r="D92">
            <v>0.53</v>
          </cell>
          <cell r="E92">
            <v>248.67</v>
          </cell>
        </row>
        <row r="93">
          <cell r="A93" t="str">
            <v>13.03.09</v>
          </cell>
          <cell r="B93" t="str">
            <v>FORNECIMENTO E ASSENTAMENTO DE TUBO DE ACO GALVANIZADO 2 1/2",INCLUSIVE CONEXOES</v>
          </cell>
          <cell r="C93" t="str">
            <v>M</v>
          </cell>
          <cell r="D93">
            <v>35</v>
          </cell>
          <cell r="E93">
            <v>61.77</v>
          </cell>
        </row>
        <row r="94">
          <cell r="A94" t="str">
            <v>13.03.11</v>
          </cell>
          <cell r="B94" t="str">
            <v>PINTURA ESMALTE EM PILARES SECCAO CIRCULAR</v>
          </cell>
          <cell r="E94">
            <v>0</v>
          </cell>
        </row>
        <row r="95">
          <cell r="A95" t="str">
            <v>13.03.11</v>
          </cell>
          <cell r="B95" t="str">
            <v>DIAMETRO 7"</v>
          </cell>
          <cell r="C95" t="str">
            <v>M</v>
          </cell>
          <cell r="D95">
            <v>21</v>
          </cell>
          <cell r="E95">
            <v>7.41</v>
          </cell>
        </row>
        <row r="96">
          <cell r="A96" t="str">
            <v>13.03.13</v>
          </cell>
          <cell r="B96" t="str">
            <v>PINTURA ESMALTE EM TUBO GALVANIZADO 2 1/2"</v>
          </cell>
          <cell r="C96" t="str">
            <v>M</v>
          </cell>
          <cell r="D96">
            <v>35</v>
          </cell>
          <cell r="E96">
            <v>2.65</v>
          </cell>
        </row>
        <row r="97">
          <cell r="A97" t="str">
            <v>13.04.</v>
          </cell>
          <cell r="B97" t="str">
            <v>PERGULADO-MODULO ISOLADO C=350 CM EM 02 PILARES</v>
          </cell>
          <cell r="E97">
            <v>0</v>
          </cell>
        </row>
        <row r="98">
          <cell r="A98" t="str">
            <v>13.04.01</v>
          </cell>
          <cell r="B98" t="str">
            <v>ESTACA BROCA DIAMETRO 20 CM H=1,50 M</v>
          </cell>
          <cell r="C98" t="str">
            <v>M</v>
          </cell>
          <cell r="D98">
            <v>3</v>
          </cell>
          <cell r="E98">
            <v>61.77</v>
          </cell>
        </row>
        <row r="99">
          <cell r="A99" t="str">
            <v>13.04.03</v>
          </cell>
          <cell r="B99" t="str">
            <v>FORMA CIRCULAR DE MADEIRA</v>
          </cell>
          <cell r="C99" t="str">
            <v>M2</v>
          </cell>
          <cell r="D99">
            <v>2.38</v>
          </cell>
          <cell r="E99">
            <v>66.790000000000006</v>
          </cell>
        </row>
        <row r="100">
          <cell r="A100" t="str">
            <v>13.04.05</v>
          </cell>
          <cell r="B100" t="str">
            <v>ACO CA-50/60</v>
          </cell>
          <cell r="C100" t="str">
            <v>KG</v>
          </cell>
          <cell r="D100">
            <v>4.95</v>
          </cell>
          <cell r="E100">
            <v>5.82</v>
          </cell>
        </row>
        <row r="101">
          <cell r="A101" t="str">
            <v>13.04.07</v>
          </cell>
          <cell r="B101" t="str">
            <v>CONCRETO CONVENCIONAL FCK 20,0 MPA, B1,B2 LANCADO EM ESTRUTURA</v>
          </cell>
          <cell r="C101" t="str">
            <v>M3</v>
          </cell>
          <cell r="D101">
            <v>0.11</v>
          </cell>
          <cell r="E101">
            <v>248.67</v>
          </cell>
        </row>
        <row r="102">
          <cell r="A102" t="str">
            <v>13.04.09</v>
          </cell>
          <cell r="B102" t="str">
            <v>FORNECIMENTO E ASSENTAMENTO DE TUBO DE ACO GALVANIZADO 2 1/2", INCLUSIVE CONEXOES</v>
          </cell>
          <cell r="C102" t="str">
            <v>M</v>
          </cell>
          <cell r="D102">
            <v>4.2</v>
          </cell>
          <cell r="E102">
            <v>61.77</v>
          </cell>
        </row>
        <row r="103">
          <cell r="A103" t="str">
            <v>13.04.11</v>
          </cell>
          <cell r="B103" t="str">
            <v>PINTURA ESMALTE EM PILARES SECCAO CIRCULAR DIAMETRO 7"</v>
          </cell>
          <cell r="C103" t="str">
            <v>M</v>
          </cell>
          <cell r="D103">
            <v>4.2</v>
          </cell>
          <cell r="E103">
            <v>7.41</v>
          </cell>
        </row>
        <row r="104">
          <cell r="A104" t="str">
            <v>13.04.13</v>
          </cell>
          <cell r="B104" t="str">
            <v>PINTURA ESMALTE EM TUBO GALVANIZADO 2 1/2"</v>
          </cell>
          <cell r="C104" t="str">
            <v>M</v>
          </cell>
          <cell r="D104">
            <v>4.2</v>
          </cell>
          <cell r="E104">
            <v>2.65</v>
          </cell>
        </row>
        <row r="105">
          <cell r="A105" t="str">
            <v>13.05.</v>
          </cell>
          <cell r="B105" t="str">
            <v>PERGULADO-MODULO ISOLADO C=200 CM EM 02 PILARES</v>
          </cell>
          <cell r="E105">
            <v>0</v>
          </cell>
        </row>
        <row r="106">
          <cell r="A106" t="str">
            <v>13.05.01</v>
          </cell>
          <cell r="B106" t="str">
            <v>ESTACA BROCA DIAMETRO 20 CM H=1,50 M</v>
          </cell>
          <cell r="C106" t="str">
            <v>M</v>
          </cell>
          <cell r="D106">
            <v>3</v>
          </cell>
          <cell r="E106">
            <v>17.829999999999998</v>
          </cell>
        </row>
        <row r="107">
          <cell r="A107" t="str">
            <v>13.05.03</v>
          </cell>
          <cell r="B107" t="str">
            <v>FORMA CIRCULAR DE MADEIRA</v>
          </cell>
          <cell r="C107" t="str">
            <v>M2</v>
          </cell>
          <cell r="D107">
            <v>2.38</v>
          </cell>
          <cell r="E107">
            <v>66.790000000000006</v>
          </cell>
        </row>
        <row r="108">
          <cell r="A108" t="str">
            <v>13.05.05</v>
          </cell>
          <cell r="B108" t="str">
            <v>ACO CA-50/60</v>
          </cell>
          <cell r="C108" t="str">
            <v>KG</v>
          </cell>
          <cell r="D108">
            <v>4.95</v>
          </cell>
          <cell r="E108">
            <v>5.82</v>
          </cell>
        </row>
        <row r="109">
          <cell r="A109" t="str">
            <v>13.05.07</v>
          </cell>
          <cell r="B109" t="str">
            <v>CONCRETO CONVENCIONAL FCK 20,0 MPA, B1,B2 LANCADO EM ESTRUTURA</v>
          </cell>
          <cell r="C109" t="str">
            <v>M3</v>
          </cell>
          <cell r="D109">
            <v>0.11</v>
          </cell>
          <cell r="E109">
            <v>248.67</v>
          </cell>
        </row>
        <row r="110">
          <cell r="A110" t="str">
            <v>13.05.09</v>
          </cell>
          <cell r="B110" t="str">
            <v>FORNECIMENTO E ASSENTAMENTO DE TUBO DE ACO GALVANIZADO 2 1/2", INCLUSIVE CONEXOES</v>
          </cell>
          <cell r="C110" t="str">
            <v>M</v>
          </cell>
          <cell r="D110">
            <v>2.7</v>
          </cell>
          <cell r="E110">
            <v>61.77</v>
          </cell>
        </row>
        <row r="111">
          <cell r="A111" t="str">
            <v>13.05.11</v>
          </cell>
          <cell r="B111" t="str">
            <v>PINTURA ESMALTE EM PILARES DE SECCAO CIRCULAR DIAMETRO 7"</v>
          </cell>
          <cell r="C111" t="str">
            <v>M</v>
          </cell>
          <cell r="D111">
            <v>4.2</v>
          </cell>
          <cell r="E111">
            <v>7.41</v>
          </cell>
        </row>
        <row r="112">
          <cell r="A112" t="str">
            <v>13.05.13</v>
          </cell>
          <cell r="B112" t="str">
            <v>PINTURA ESMALTE EM TUBO GALVANIZADO 2 1/2 "</v>
          </cell>
          <cell r="C112" t="str">
            <v>M</v>
          </cell>
          <cell r="D112">
            <v>2.7</v>
          </cell>
          <cell r="E112">
            <v>2.65</v>
          </cell>
        </row>
        <row r="113">
          <cell r="B113" t="str">
            <v>SUB-TOTAL DO ITEM 13</v>
          </cell>
        </row>
        <row r="115">
          <cell r="A115" t="str">
            <v>14.</v>
          </cell>
          <cell r="B115" t="str">
            <v>REVESTIMENTOS</v>
          </cell>
          <cell r="E115">
            <v>0</v>
          </cell>
        </row>
        <row r="116">
          <cell r="A116" t="str">
            <v>14.05.</v>
          </cell>
          <cell r="B116" t="str">
            <v>REVESTIMENTO COM ARGAMASSA DE CIMENTO, CAL E AREIA</v>
          </cell>
          <cell r="E116">
            <v>0</v>
          </cell>
        </row>
        <row r="117">
          <cell r="A117" t="str">
            <v>14.05.05</v>
          </cell>
          <cell r="B117" t="str">
            <v>CHAPISCO COM ARGAMASSA 1:3 CIM./AREIA, A COLHER</v>
          </cell>
          <cell r="C117" t="str">
            <v>M2</v>
          </cell>
          <cell r="D117">
            <v>170</v>
          </cell>
          <cell r="E117">
            <v>3.09</v>
          </cell>
        </row>
        <row r="118">
          <cell r="A118" t="str">
            <v>14.05.31</v>
          </cell>
          <cell r="B118" t="str">
            <v>REBOCO COM ARGAMASSA 1:7 CIMENTO E AREIA</v>
          </cell>
          <cell r="C118" t="str">
            <v>M2</v>
          </cell>
          <cell r="D118">
            <v>170</v>
          </cell>
          <cell r="E118">
            <v>13.58</v>
          </cell>
        </row>
        <row r="119">
          <cell r="A119" t="str">
            <v>14.05.71</v>
          </cell>
          <cell r="B119" t="str">
            <v>SULCO NO REBOCO LARGURA=2CM</v>
          </cell>
          <cell r="C119" t="str">
            <v>M</v>
          </cell>
          <cell r="D119">
            <v>65</v>
          </cell>
          <cell r="E119">
            <v>3.85</v>
          </cell>
        </row>
        <row r="120">
          <cell r="B120" t="str">
            <v>SUB-TOTAL DO ITEM 14</v>
          </cell>
        </row>
        <row r="123">
          <cell r="A123" t="str">
            <v>15.</v>
          </cell>
          <cell r="B123" t="str">
            <v>PISOS, RODAPES, SOLEIRAS E PEITORIS</v>
          </cell>
          <cell r="E123">
            <v>0</v>
          </cell>
        </row>
        <row r="124">
          <cell r="A124" t="str">
            <v>15.35.</v>
          </cell>
          <cell r="B124" t="str">
            <v>PISO DE CONCRETO (PATIO)</v>
          </cell>
          <cell r="E124">
            <v>0</v>
          </cell>
        </row>
        <row r="125">
          <cell r="A125" t="str">
            <v>15.35.30</v>
          </cell>
          <cell r="B125" t="str">
            <v>PISO DE CONCRETO USINADO FCK 18,0 MPA E=6,0 CM, COM JUNTA PLASTICA, ACABAMENTO DESEMPENADO</v>
          </cell>
          <cell r="C125" t="str">
            <v>M2</v>
          </cell>
          <cell r="D125">
            <v>3403.71</v>
          </cell>
          <cell r="E125">
            <v>23</v>
          </cell>
        </row>
        <row r="126">
          <cell r="A126" t="str">
            <v>15.38.</v>
          </cell>
          <cell r="B126" t="str">
            <v>PASSEIOS</v>
          </cell>
          <cell r="E126">
            <v>0</v>
          </cell>
        </row>
        <row r="127">
          <cell r="A127" t="str">
            <v>15.38.10</v>
          </cell>
          <cell r="B127" t="str">
            <v>PASSEIO DE CONCRETO FCK 15,0 MPA E=6,0 CM, JUNTA SECA 3M MANUAL</v>
          </cell>
          <cell r="C127" t="str">
            <v>M2</v>
          </cell>
          <cell r="D127">
            <v>804</v>
          </cell>
          <cell r="E127">
            <v>17.510000000000002</v>
          </cell>
        </row>
        <row r="128">
          <cell r="B128" t="str">
            <v>SUB-TOTAL DO ITEM 15</v>
          </cell>
        </row>
        <row r="130">
          <cell r="A130" t="str">
            <v>17.</v>
          </cell>
          <cell r="B130" t="str">
            <v>PINTURA</v>
          </cell>
          <cell r="E130">
            <v>0</v>
          </cell>
        </row>
        <row r="131">
          <cell r="A131" t="str">
            <v>17.15.</v>
          </cell>
          <cell r="B131" t="str">
            <v>PINTURA ACRILICA</v>
          </cell>
          <cell r="E131">
            <v>0</v>
          </cell>
        </row>
        <row r="132">
          <cell r="A132" t="str">
            <v>17.15.02</v>
          </cell>
          <cell r="B132" t="str">
            <v>FOSCA, SEM MASSA, EM REBOCO C/ SELADOR ACRILICO</v>
          </cell>
          <cell r="C132" t="str">
            <v>M2</v>
          </cell>
          <cell r="D132">
            <v>170</v>
          </cell>
          <cell r="E132">
            <v>7.62</v>
          </cell>
        </row>
        <row r="133">
          <cell r="A133" t="str">
            <v>17.15.17</v>
          </cell>
          <cell r="B133" t="str">
            <v>SEMI-BRILHO, SEM MASSA, EM REBOCO S/SELADOR (EM MURO EXISTENTE)</v>
          </cell>
          <cell r="C133" t="str">
            <v>M2</v>
          </cell>
          <cell r="D133">
            <v>220</v>
          </cell>
          <cell r="E133">
            <v>6.26</v>
          </cell>
        </row>
        <row r="134">
          <cell r="B134" t="str">
            <v>SUB-TOTAL DO ITEM 17</v>
          </cell>
        </row>
        <row r="136">
          <cell r="A136" t="str">
            <v>18.</v>
          </cell>
          <cell r="B136" t="str">
            <v>SERVICOS DIVERSOS</v>
          </cell>
          <cell r="E136">
            <v>0</v>
          </cell>
        </row>
        <row r="137">
          <cell r="A137" t="str">
            <v>18.02.</v>
          </cell>
          <cell r="B137" t="str">
            <v>EQUIPAMENTOS ESPORTIVOS</v>
          </cell>
          <cell r="E137">
            <v>0</v>
          </cell>
        </row>
        <row r="138">
          <cell r="A138" t="str">
            <v>18.02.13</v>
          </cell>
          <cell r="B138" t="str">
            <v>REDE VOLEY COM MASTROS DE TUBOS F.G. D=76MM</v>
          </cell>
          <cell r="C138" t="str">
            <v>CJ</v>
          </cell>
          <cell r="D138">
            <v>1</v>
          </cell>
          <cell r="E138">
            <v>479</v>
          </cell>
        </row>
        <row r="139">
          <cell r="A139" t="str">
            <v>18.10.</v>
          </cell>
          <cell r="B139" t="str">
            <v>BANCOS E MESAS</v>
          </cell>
          <cell r="E139">
            <v>0</v>
          </cell>
        </row>
        <row r="140">
          <cell r="A140" t="str">
            <v>18.10.15</v>
          </cell>
          <cell r="B140" t="str">
            <v>BANCO COM TAMPO DE CONCRETO L=50 CM SOBRE ALVENARIA DE TIJOLO MACICO E=10 CM A CADA 1,50 M APARENTE H=40 CM</v>
          </cell>
          <cell r="C140" t="str">
            <v>M</v>
          </cell>
          <cell r="D140">
            <v>274</v>
          </cell>
          <cell r="E140">
            <v>81.16</v>
          </cell>
        </row>
        <row r="141">
          <cell r="A141" t="str">
            <v>18.40.</v>
          </cell>
          <cell r="B141" t="str">
            <v>EQUIPAMENTO PARA PLAYGROUND EM EUCALIPTO IMUNIZADO</v>
          </cell>
          <cell r="E141">
            <v>0</v>
          </cell>
        </row>
        <row r="142">
          <cell r="A142" t="str">
            <v>18.40.01</v>
          </cell>
          <cell r="B142" t="str">
            <v>ARGOLA DUPLA</v>
          </cell>
          <cell r="C142" t="str">
            <v>UN</v>
          </cell>
          <cell r="D142">
            <v>2</v>
          </cell>
          <cell r="E142">
            <v>1025.6400000000001</v>
          </cell>
        </row>
        <row r="143">
          <cell r="A143" t="str">
            <v>18.40.02</v>
          </cell>
          <cell r="B143" t="str">
            <v>BALANCIM COM 5 LUGARES</v>
          </cell>
          <cell r="C143" t="str">
            <v>UN</v>
          </cell>
          <cell r="D143">
            <v>1</v>
          </cell>
          <cell r="E143">
            <v>964.73</v>
          </cell>
        </row>
        <row r="144">
          <cell r="A144" t="str">
            <v>18.40.03</v>
          </cell>
          <cell r="B144" t="str">
            <v>ESCORREGADOR</v>
          </cell>
          <cell r="C144" t="str">
            <v>UN</v>
          </cell>
          <cell r="D144">
            <v>2</v>
          </cell>
          <cell r="E144">
            <v>1392.93</v>
          </cell>
        </row>
        <row r="145">
          <cell r="A145" t="str">
            <v>18.40.04</v>
          </cell>
          <cell r="B145" t="str">
            <v>PRANCHA ABDOMINAL</v>
          </cell>
          <cell r="C145" t="str">
            <v>UN</v>
          </cell>
          <cell r="D145">
            <v>2</v>
          </cell>
          <cell r="E145">
            <v>632.91999999999996</v>
          </cell>
        </row>
        <row r="146">
          <cell r="A146" t="str">
            <v>18.40.05</v>
          </cell>
          <cell r="B146" t="str">
            <v>ZANGA BURRINHO COM 2 PRANCHAS</v>
          </cell>
          <cell r="C146" t="str">
            <v>UN</v>
          </cell>
          <cell r="D146">
            <v>1</v>
          </cell>
          <cell r="E146">
            <v>594.79</v>
          </cell>
        </row>
        <row r="147">
          <cell r="A147" t="str">
            <v>18.40.06</v>
          </cell>
          <cell r="B147" t="str">
            <v>GANGORRA</v>
          </cell>
          <cell r="C147" t="str">
            <v>UN</v>
          </cell>
          <cell r="D147">
            <v>1</v>
          </cell>
          <cell r="E147">
            <v>599.38</v>
          </cell>
        </row>
        <row r="148">
          <cell r="A148" t="str">
            <v>18.40.07</v>
          </cell>
          <cell r="B148" t="str">
            <v>BARRA FIXA</v>
          </cell>
          <cell r="C148" t="str">
            <v>UN</v>
          </cell>
          <cell r="D148">
            <v>1</v>
          </cell>
          <cell r="E148">
            <v>608.17999999999995</v>
          </cell>
        </row>
        <row r="149">
          <cell r="A149" t="str">
            <v>18.60.</v>
          </cell>
          <cell r="B149" t="str">
            <v>CHAPEU PARA MURETA</v>
          </cell>
          <cell r="E149">
            <v>0</v>
          </cell>
        </row>
        <row r="150">
          <cell r="A150" t="str">
            <v>18.60.03</v>
          </cell>
          <cell r="B150" t="str">
            <v>CHAPEU PRE MOLDADO DE CONCRETO PARA MURETA L=18 CM</v>
          </cell>
          <cell r="C150" t="str">
            <v>M</v>
          </cell>
          <cell r="D150">
            <v>83</v>
          </cell>
          <cell r="E150">
            <v>5.82</v>
          </cell>
        </row>
        <row r="151">
          <cell r="B151" t="str">
            <v>SUB-TOTAL DO ITEM 18</v>
          </cell>
        </row>
        <row r="153">
          <cell r="A153" t="str">
            <v>21.</v>
          </cell>
          <cell r="B153" t="str">
            <v>URBANIZAÇAO E OBRAS COMPLEMENTARES</v>
          </cell>
          <cell r="E153">
            <v>0</v>
          </cell>
        </row>
        <row r="154">
          <cell r="A154" t="str">
            <v>21.02.</v>
          </cell>
          <cell r="B154" t="str">
            <v>MEIO FIO PRE MOLDADO DE CONCRETO PADRAO PMB</v>
          </cell>
          <cell r="E154">
            <v>0</v>
          </cell>
        </row>
        <row r="155">
          <cell r="A155" t="str">
            <v>21.02.10</v>
          </cell>
          <cell r="B155" t="str">
            <v>MEIO FIO PRE MOLDADO DE CONCRETO 80X28X15,7X12 CM</v>
          </cell>
          <cell r="C155" t="str">
            <v>M</v>
          </cell>
          <cell r="D155">
            <v>65</v>
          </cell>
          <cell r="E155">
            <v>17.02</v>
          </cell>
        </row>
        <row r="156">
          <cell r="A156" t="str">
            <v>21.03.</v>
          </cell>
          <cell r="B156" t="str">
            <v>MEIO FIO E CORDAO - PADRAO SUDECAP</v>
          </cell>
          <cell r="E156">
            <v>0</v>
          </cell>
        </row>
        <row r="157">
          <cell r="A157" t="str">
            <v>21.03.16</v>
          </cell>
          <cell r="B157" t="str">
            <v>CORDAO DE CONC. PREMOLDADO BOLEADO 10X10 COM BASE</v>
          </cell>
          <cell r="C157" t="str">
            <v>M</v>
          </cell>
          <cell r="D157">
            <v>375</v>
          </cell>
          <cell r="E157">
            <v>16.420000000000002</v>
          </cell>
        </row>
        <row r="158">
          <cell r="A158" t="str">
            <v>21.04.</v>
          </cell>
          <cell r="B158" t="str">
            <v>REMOÇAO E REASSENTAMENTO DE MEIO-FIO</v>
          </cell>
          <cell r="E158">
            <v>0</v>
          </cell>
        </row>
        <row r="159">
          <cell r="A159" t="str">
            <v>21.04.01</v>
          </cell>
          <cell r="B159" t="str">
            <v>PREMOLDADO DE CONCRETO</v>
          </cell>
          <cell r="C159" t="str">
            <v>M</v>
          </cell>
          <cell r="D159">
            <v>135</v>
          </cell>
          <cell r="E159">
            <v>13.21</v>
          </cell>
        </row>
        <row r="160">
          <cell r="A160" t="str">
            <v>21.30.</v>
          </cell>
          <cell r="B160" t="str">
            <v>GRAMACAO E AJARDINAMENTO</v>
          </cell>
          <cell r="E160">
            <v>0</v>
          </cell>
        </row>
        <row r="161">
          <cell r="A161" t="str">
            <v>21.30.07</v>
          </cell>
          <cell r="B161" t="str">
            <v>GRAMA ESMERALDA - WILD ZOYSIA</v>
          </cell>
          <cell r="C161" t="str">
            <v>M2</v>
          </cell>
          <cell r="D161">
            <v>1905</v>
          </cell>
          <cell r="E161">
            <v>7.03</v>
          </cell>
        </row>
        <row r="162">
          <cell r="A162" t="str">
            <v>21.31.</v>
          </cell>
          <cell r="B162" t="str">
            <v>PREPARO DE COVAS, EXCLUSIVE O FORNECIMENTO DA MUDA</v>
          </cell>
          <cell r="E162">
            <v>0</v>
          </cell>
        </row>
        <row r="163">
          <cell r="A163" t="str">
            <v>21.31.01</v>
          </cell>
          <cell r="B163" t="str">
            <v>DE ARVORES HMIN= 1,80M, COVA 60X60X60 CM</v>
          </cell>
          <cell r="C163" t="str">
            <v>UN</v>
          </cell>
          <cell r="D163">
            <v>74</v>
          </cell>
          <cell r="E163">
            <v>9.43</v>
          </cell>
        </row>
        <row r="164">
          <cell r="A164" t="str">
            <v>21.32.</v>
          </cell>
          <cell r="B164" t="str">
            <v>FORNECIMENTO DE MATERIAL PARA PAISAGISMO:</v>
          </cell>
          <cell r="E164">
            <v>0</v>
          </cell>
        </row>
        <row r="165">
          <cell r="A165" t="str">
            <v>21.32.01</v>
          </cell>
          <cell r="B165" t="str">
            <v>TERRA VEGETAL</v>
          </cell>
          <cell r="C165" t="str">
            <v>M3</v>
          </cell>
          <cell r="D165">
            <v>20</v>
          </cell>
          <cell r="E165">
            <v>38.11</v>
          </cell>
        </row>
        <row r="166">
          <cell r="A166" t="str">
            <v>21.32.02</v>
          </cell>
          <cell r="B166" t="str">
            <v>ADUBO ORGANICO</v>
          </cell>
          <cell r="C166" t="str">
            <v>M3</v>
          </cell>
          <cell r="D166">
            <v>30</v>
          </cell>
          <cell r="E166">
            <v>74.069999999999993</v>
          </cell>
        </row>
        <row r="167">
          <cell r="A167" t="str">
            <v>21.33.</v>
          </cell>
          <cell r="B167" t="str">
            <v>FORNECIMENTO DE MUDAS</v>
          </cell>
          <cell r="E167">
            <v>0</v>
          </cell>
        </row>
        <row r="168">
          <cell r="A168" t="str">
            <v>21.33.01</v>
          </cell>
          <cell r="B168" t="str">
            <v>ARVORE - SIBIPIRUNA - CAESALPINIA PELTOPOHOROIDES</v>
          </cell>
          <cell r="C168" t="str">
            <v>UN</v>
          </cell>
          <cell r="D168">
            <v>3</v>
          </cell>
          <cell r="E168">
            <v>22.18</v>
          </cell>
        </row>
        <row r="169">
          <cell r="A169" t="str">
            <v>21.33.03</v>
          </cell>
          <cell r="B169" t="str">
            <v>ARVORE- PAU-FERRO - CAESALPINIA FERREA LEIOSTACHYA</v>
          </cell>
          <cell r="C169" t="str">
            <v>UN</v>
          </cell>
          <cell r="D169">
            <v>3</v>
          </cell>
          <cell r="E169">
            <v>22.18</v>
          </cell>
        </row>
        <row r="170">
          <cell r="A170" t="str">
            <v>21.33.04</v>
          </cell>
          <cell r="B170" t="str">
            <v>ARVORE - CASSIA MIMOSA - CASSIA GRANDIS</v>
          </cell>
          <cell r="C170" t="str">
            <v>UN</v>
          </cell>
          <cell r="D170">
            <v>7</v>
          </cell>
          <cell r="E170">
            <v>22.18</v>
          </cell>
        </row>
        <row r="171">
          <cell r="A171" t="str">
            <v>21.33.06</v>
          </cell>
          <cell r="B171" t="str">
            <v>PAU BRASIL</v>
          </cell>
          <cell r="C171" t="str">
            <v>UN</v>
          </cell>
          <cell r="D171">
            <v>3</v>
          </cell>
          <cell r="E171">
            <v>15.94</v>
          </cell>
        </row>
        <row r="172">
          <cell r="A172" t="str">
            <v>21.33.07</v>
          </cell>
          <cell r="B172" t="str">
            <v>IPE AMARELO</v>
          </cell>
          <cell r="C172" t="str">
            <v>UN</v>
          </cell>
          <cell r="D172">
            <v>10</v>
          </cell>
          <cell r="E172">
            <v>15.94</v>
          </cell>
        </row>
        <row r="173">
          <cell r="A173" t="str">
            <v>21.33.08</v>
          </cell>
          <cell r="B173" t="str">
            <v>IPE ROXO</v>
          </cell>
          <cell r="C173" t="str">
            <v>UN</v>
          </cell>
          <cell r="D173">
            <v>8</v>
          </cell>
          <cell r="E173">
            <v>15.94</v>
          </cell>
        </row>
        <row r="174">
          <cell r="A174" t="str">
            <v>21.33.09</v>
          </cell>
          <cell r="B174" t="str">
            <v>MUNGUBA</v>
          </cell>
          <cell r="C174" t="str">
            <v>UN</v>
          </cell>
          <cell r="D174">
            <v>10</v>
          </cell>
          <cell r="E174">
            <v>24.95</v>
          </cell>
        </row>
        <row r="175">
          <cell r="A175" t="str">
            <v>21.33.10</v>
          </cell>
          <cell r="B175" t="str">
            <v>QUARESMEIRA ROXA / ROSA</v>
          </cell>
          <cell r="C175" t="str">
            <v>UN</v>
          </cell>
          <cell r="D175">
            <v>4</v>
          </cell>
          <cell r="E175">
            <v>15.94</v>
          </cell>
        </row>
        <row r="176">
          <cell r="A176" t="str">
            <v>21.33.11</v>
          </cell>
          <cell r="B176" t="str">
            <v>SUINA - ERYTHRINA CRISTA-GALLI</v>
          </cell>
          <cell r="C176" t="str">
            <v>UN</v>
          </cell>
          <cell r="D176">
            <v>8</v>
          </cell>
          <cell r="E176">
            <v>24.95</v>
          </cell>
        </row>
        <row r="177">
          <cell r="A177" t="str">
            <v>21.33.12</v>
          </cell>
          <cell r="B177" t="str">
            <v>CAMPANULA AMARELA</v>
          </cell>
          <cell r="C177" t="str">
            <v>UN</v>
          </cell>
          <cell r="D177">
            <v>4</v>
          </cell>
          <cell r="E177">
            <v>15.94</v>
          </cell>
        </row>
        <row r="178">
          <cell r="A178" t="str">
            <v>21.33.13</v>
          </cell>
          <cell r="B178" t="str">
            <v>RUSSELIA VERMELHA / AMARELA</v>
          </cell>
          <cell r="C178" t="str">
            <v>UN</v>
          </cell>
          <cell r="D178">
            <v>6</v>
          </cell>
          <cell r="E178">
            <v>15.94</v>
          </cell>
        </row>
        <row r="179">
          <cell r="A179" t="str">
            <v>21.33.14</v>
          </cell>
          <cell r="B179" t="str">
            <v>JIBOIA DOURADA</v>
          </cell>
          <cell r="C179" t="str">
            <v>UN</v>
          </cell>
          <cell r="D179">
            <v>4</v>
          </cell>
          <cell r="E179">
            <v>1.1100000000000001</v>
          </cell>
        </row>
        <row r="180">
          <cell r="A180" t="str">
            <v>21.33.15</v>
          </cell>
          <cell r="B180" t="str">
            <v>MARACUJA AZUL</v>
          </cell>
          <cell r="C180" t="str">
            <v>UN</v>
          </cell>
          <cell r="D180">
            <v>8</v>
          </cell>
          <cell r="E180">
            <v>2.77</v>
          </cell>
        </row>
        <row r="181">
          <cell r="A181" t="str">
            <v>21.33.16</v>
          </cell>
          <cell r="B181" t="str">
            <v>SALVIA</v>
          </cell>
          <cell r="C181" t="str">
            <v>M2</v>
          </cell>
          <cell r="D181">
            <v>210</v>
          </cell>
          <cell r="E181">
            <v>27.72</v>
          </cell>
        </row>
        <row r="182">
          <cell r="A182" t="str">
            <v>21.33.17</v>
          </cell>
          <cell r="B182" t="str">
            <v>PINGO DE OURO</v>
          </cell>
          <cell r="C182" t="str">
            <v>M2</v>
          </cell>
          <cell r="D182">
            <v>12</v>
          </cell>
          <cell r="E182">
            <v>2.77</v>
          </cell>
        </row>
        <row r="183">
          <cell r="A183" t="str">
            <v>21.33.70</v>
          </cell>
          <cell r="B183" t="str">
            <v>PALMEIRA - LICURI</v>
          </cell>
          <cell r="C183" t="str">
            <v>UN</v>
          </cell>
          <cell r="D183">
            <v>8</v>
          </cell>
          <cell r="E183">
            <v>48.51</v>
          </cell>
        </row>
        <row r="184">
          <cell r="A184" t="str">
            <v>21.36.</v>
          </cell>
          <cell r="B184" t="str">
            <v>PEDESTAL DE INAUGURACAO</v>
          </cell>
          <cell r="E184">
            <v>0</v>
          </cell>
        </row>
        <row r="185">
          <cell r="A185" t="str">
            <v>21.36.02</v>
          </cell>
          <cell r="B185" t="str">
            <v>FORNECIMENTO E ASSENTAMENTO DE PEDESTAL DE INAUGURACAO, EXCLUSIVE PLACA DE BRONZE, CONFORME PROJETO PMB</v>
          </cell>
          <cell r="C185" t="str">
            <v>UN</v>
          </cell>
          <cell r="D185">
            <v>1</v>
          </cell>
          <cell r="E185">
            <v>554.4</v>
          </cell>
        </row>
        <row r="186">
          <cell r="A186" t="str">
            <v>21.40.</v>
          </cell>
          <cell r="B186" t="str">
            <v>LIXEIRA</v>
          </cell>
          <cell r="E186">
            <v>0</v>
          </cell>
        </row>
        <row r="187">
          <cell r="A187" t="str">
            <v>21.40.02</v>
          </cell>
          <cell r="B187" t="str">
            <v>TIPO 2-METALICA INDIVIDUAL BASCULAVEL CHAPA 20 35L</v>
          </cell>
          <cell r="C187" t="str">
            <v>UN</v>
          </cell>
          <cell r="D187">
            <v>22</v>
          </cell>
          <cell r="E187">
            <v>198.85</v>
          </cell>
        </row>
        <row r="188">
          <cell r="B188" t="str">
            <v>SUB-TOTAL DO ITEM 21</v>
          </cell>
        </row>
        <row r="190">
          <cell r="A190" t="str">
            <v>22.</v>
          </cell>
          <cell r="B190" t="str">
            <v>LIMPEZA</v>
          </cell>
          <cell r="E190">
            <v>0</v>
          </cell>
        </row>
        <row r="191">
          <cell r="A191" t="str">
            <v>22.01.</v>
          </cell>
          <cell r="B191" t="str">
            <v>LIMPEZA GERAL</v>
          </cell>
          <cell r="E191">
            <v>0</v>
          </cell>
        </row>
        <row r="192">
          <cell r="A192" t="str">
            <v>22.01.02</v>
          </cell>
          <cell r="B192" t="str">
            <v>LIMPEZA DA OBRA (RETIRANDO TODO O ENTULHO E MATERIAL EXCEDENTE)</v>
          </cell>
          <cell r="C192" t="str">
            <v>VB</v>
          </cell>
          <cell r="D192">
            <v>1</v>
          </cell>
          <cell r="E192">
            <v>415.8</v>
          </cell>
        </row>
        <row r="193">
          <cell r="B193" t="str">
            <v>SUB-TOTAL DO ITEM 22</v>
          </cell>
        </row>
        <row r="196">
          <cell r="A196" t="str">
            <v>28.</v>
          </cell>
          <cell r="B196" t="str">
            <v>QUADRA POLIESPORTIVA</v>
          </cell>
          <cell r="E196">
            <v>0</v>
          </cell>
        </row>
        <row r="197">
          <cell r="A197" t="str">
            <v>28.01.</v>
          </cell>
          <cell r="B197" t="str">
            <v>PISO</v>
          </cell>
          <cell r="E197">
            <v>0</v>
          </cell>
        </row>
        <row r="198">
          <cell r="A198" t="str">
            <v>28.01.01</v>
          </cell>
          <cell r="B198" t="str">
            <v xml:space="preserve">FORNECIMENTO DE MAO DE OBRA E MATERIAIS PARA CONSTRUCAO DO PISO EM CONCRETO ARMADO, E=7,5 CM, FKC=15,0 MPa, NO SISTEMA A LASER, COMPOSTA DE: MONTAGEM E NIVELAMENTO A LASER DAS FORMAS METALICAS; INSTALACAO DA LONA PLASTICA E TELA SOLDADA Q 61; LANCAMENTO, </v>
          </cell>
          <cell r="C198" t="str">
            <v>M2</v>
          </cell>
          <cell r="D198">
            <v>760</v>
          </cell>
          <cell r="E198">
            <v>34.64</v>
          </cell>
        </row>
        <row r="199">
          <cell r="A199" t="str">
            <v>28.02.</v>
          </cell>
          <cell r="B199" t="str">
            <v>PINTURA</v>
          </cell>
          <cell r="E199">
            <v>0</v>
          </cell>
        </row>
        <row r="200">
          <cell r="A200" t="str">
            <v>28.02.01</v>
          </cell>
          <cell r="B200" t="str">
            <v>DEMARCACAO DA QUADRA</v>
          </cell>
          <cell r="C200" t="str">
            <v>M</v>
          </cell>
          <cell r="D200">
            <v>400</v>
          </cell>
          <cell r="E200">
            <v>2.4900000000000002</v>
          </cell>
        </row>
        <row r="201">
          <cell r="A201" t="str">
            <v>28.02.02</v>
          </cell>
          <cell r="B201" t="str">
            <v>C/LATEX ACRILICA INCL.PINT.DE LIGAÇÃO EMULSIONADA</v>
          </cell>
          <cell r="C201" t="str">
            <v>M2</v>
          </cell>
          <cell r="D201">
            <v>760</v>
          </cell>
          <cell r="E201">
            <v>8.5500000000000007</v>
          </cell>
        </row>
        <row r="202">
          <cell r="A202" t="str">
            <v>28.03.</v>
          </cell>
          <cell r="B202" t="str">
            <v>EQUIPAMENTOS ESPORTIVOS</v>
          </cell>
          <cell r="E202">
            <v>0</v>
          </cell>
        </row>
        <row r="203">
          <cell r="A203" t="str">
            <v>28.03.01</v>
          </cell>
          <cell r="B203" t="str">
            <v>TRAVE DE FUTUBOL DE SALAO F.G. D=76 MM C/ REDE DE NYLON DUPLO</v>
          </cell>
          <cell r="C203" t="str">
            <v>UN</v>
          </cell>
          <cell r="D203">
            <v>2</v>
          </cell>
          <cell r="E203">
            <v>519.03</v>
          </cell>
        </row>
        <row r="204">
          <cell r="A204" t="str">
            <v>28.03.02</v>
          </cell>
          <cell r="B204" t="str">
            <v>REDE DE PETECA COM MASTROS DE TUBOS F.G. D=76 MM</v>
          </cell>
          <cell r="C204" t="str">
            <v>CJ</v>
          </cell>
          <cell r="D204">
            <v>1</v>
          </cell>
          <cell r="E204">
            <v>474.21</v>
          </cell>
        </row>
        <row r="205">
          <cell r="A205" t="str">
            <v>28.05.</v>
          </cell>
          <cell r="B205" t="str">
            <v>ALAMBRADO</v>
          </cell>
          <cell r="E205">
            <v>0</v>
          </cell>
        </row>
        <row r="206">
          <cell r="A206" t="str">
            <v>28.05.01</v>
          </cell>
          <cell r="B206" t="str">
            <v>ALAMBRADO TELA GALV. 2" FIO 12, TUBO ACO GALVANIZADO VERT.=1 1/2" C/ 2,0 M, HOR.= 1 1/2" C/ 1,50 M - H=4,00 M; INCLUSIVE PORTOES</v>
          </cell>
          <cell r="C206" t="str">
            <v>M2</v>
          </cell>
          <cell r="D206">
            <v>272</v>
          </cell>
          <cell r="E206">
            <v>58.21</v>
          </cell>
        </row>
      </sheetData>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001708"/>
      <sheetName val="mediçao praça"/>
      <sheetName val="mediçao praça (2)"/>
      <sheetName val="investimentos"/>
    </sheetNames>
    <sheetDataSet>
      <sheetData sheetId="0">
        <row r="7">
          <cell r="A7" t="str">
            <v>01.</v>
          </cell>
          <cell r="B7" t="str">
            <v>INSTALAÇAO DA OBRA</v>
          </cell>
          <cell r="E7">
            <v>0</v>
          </cell>
        </row>
        <row r="8">
          <cell r="A8" t="str">
            <v>01.02.</v>
          </cell>
          <cell r="B8" t="str">
            <v>BARRACAO DE OBRA</v>
          </cell>
          <cell r="E8">
            <v>0</v>
          </cell>
        </row>
        <row r="9">
          <cell r="A9" t="str">
            <v>01.02.01</v>
          </cell>
          <cell r="B9" t="str">
            <v>DE PESSOAL</v>
          </cell>
          <cell r="C9" t="str">
            <v>M2</v>
          </cell>
          <cell r="D9">
            <v>7.26</v>
          </cell>
          <cell r="E9">
            <v>178.34</v>
          </cell>
        </row>
        <row r="10">
          <cell r="A10" t="str">
            <v>01.02.05</v>
          </cell>
          <cell r="B10" t="str">
            <v>VESTIARIO E SANITARIO</v>
          </cell>
          <cell r="C10" t="str">
            <v>M2</v>
          </cell>
          <cell r="D10">
            <v>10.89</v>
          </cell>
          <cell r="E10">
            <v>197.34</v>
          </cell>
        </row>
        <row r="11">
          <cell r="A11" t="str">
            <v>01.03.</v>
          </cell>
          <cell r="B11" t="str">
            <v>PLACA DE OBRA AFIXADA COM PEÇAS DE MADEIRA 8X12CM</v>
          </cell>
          <cell r="E11">
            <v>0</v>
          </cell>
        </row>
        <row r="12">
          <cell r="A12" t="str">
            <v>01.03.02</v>
          </cell>
          <cell r="B12" t="str">
            <v>3,00X2,00M - CONFORME PROJETO PPP-32/PMB</v>
          </cell>
          <cell r="C12" t="str">
            <v>UN</v>
          </cell>
          <cell r="D12">
            <v>1</v>
          </cell>
          <cell r="E12">
            <v>658.76</v>
          </cell>
        </row>
        <row r="13">
          <cell r="A13" t="str">
            <v>01.17.</v>
          </cell>
          <cell r="B13" t="str">
            <v>LOCAÇAO DE OBRA</v>
          </cell>
          <cell r="E13">
            <v>0</v>
          </cell>
        </row>
        <row r="14">
          <cell r="A14" t="str">
            <v>01.17.03</v>
          </cell>
          <cell r="B14" t="str">
            <v>GABARITO</v>
          </cell>
          <cell r="C14" t="str">
            <v>M</v>
          </cell>
          <cell r="D14">
            <v>368</v>
          </cell>
          <cell r="E14">
            <v>4.7300000000000004</v>
          </cell>
        </row>
        <row r="15">
          <cell r="B15" t="str">
            <v>SUB-TOTAL DO ITEM 01</v>
          </cell>
        </row>
        <row r="17">
          <cell r="A17" t="str">
            <v>03.</v>
          </cell>
          <cell r="B17" t="str">
            <v>TRABALHOS EM TERRA</v>
          </cell>
          <cell r="E17">
            <v>0</v>
          </cell>
        </row>
        <row r="18">
          <cell r="A18" t="str">
            <v>03.01.</v>
          </cell>
          <cell r="B18" t="str">
            <v>DESMATAMENTO, DESTOCAMENTO E LIMPEZA DO TERRENO</v>
          </cell>
          <cell r="E18">
            <v>0</v>
          </cell>
        </row>
        <row r="19">
          <cell r="A19" t="str">
            <v>03.01.10</v>
          </cell>
          <cell r="B19" t="str">
            <v>LIMPEZA DO TERRENO</v>
          </cell>
          <cell r="C19" t="str">
            <v>M2</v>
          </cell>
          <cell r="D19">
            <v>6112.71</v>
          </cell>
          <cell r="E19">
            <v>0.42</v>
          </cell>
        </row>
        <row r="20">
          <cell r="A20" t="str">
            <v>03.17.</v>
          </cell>
          <cell r="B20" t="str">
            <v>ESCAVAÇAO MANUAL DE VALAS</v>
          </cell>
          <cell r="E20">
            <v>0</v>
          </cell>
        </row>
        <row r="21">
          <cell r="A21" t="str">
            <v>03.17.01</v>
          </cell>
          <cell r="B21" t="str">
            <v>H &lt;= 1,5 M</v>
          </cell>
          <cell r="C21" t="str">
            <v>M3</v>
          </cell>
          <cell r="D21">
            <v>2.4500000000000002</v>
          </cell>
          <cell r="E21">
            <v>20.09</v>
          </cell>
        </row>
        <row r="22">
          <cell r="A22" t="str">
            <v>03.23.</v>
          </cell>
          <cell r="B22" t="str">
            <v>REGULARIZAÇAO E COMPACTAÇAO DE TERRENO</v>
          </cell>
          <cell r="E22">
            <v>0</v>
          </cell>
        </row>
        <row r="23">
          <cell r="A23" t="str">
            <v>03.23.05</v>
          </cell>
          <cell r="B23" t="str">
            <v>COM ROLO VIBRATORIO</v>
          </cell>
          <cell r="C23" t="str">
            <v>M2</v>
          </cell>
          <cell r="D23">
            <v>6112.71</v>
          </cell>
          <cell r="E23">
            <v>1.29</v>
          </cell>
        </row>
        <row r="24">
          <cell r="B24" t="str">
            <v>SUB-TOTAL DO ITEM 03</v>
          </cell>
        </row>
        <row r="26">
          <cell r="A26" t="str">
            <v>07.</v>
          </cell>
          <cell r="B26" t="str">
            <v>ALVENARIAS E DIVISOES</v>
          </cell>
          <cell r="E26">
            <v>0</v>
          </cell>
        </row>
        <row r="27">
          <cell r="A27" t="str">
            <v>07.03.</v>
          </cell>
          <cell r="B27" t="str">
            <v>ALVENARIA DE TIJOLO FURADO(BLOCO CERAMICO VEDAÇÃO)</v>
          </cell>
          <cell r="E27">
            <v>0</v>
          </cell>
        </row>
        <row r="28">
          <cell r="A28" t="str">
            <v>07.03.03</v>
          </cell>
          <cell r="B28" t="str">
            <v>E= 10 CM, A REVESTIR</v>
          </cell>
          <cell r="C28" t="str">
            <v>M2</v>
          </cell>
          <cell r="D28">
            <v>85</v>
          </cell>
          <cell r="E28">
            <v>23.31</v>
          </cell>
        </row>
        <row r="29">
          <cell r="B29" t="str">
            <v>SUB-TOTAL DO ITEM 07</v>
          </cell>
        </row>
        <row r="31">
          <cell r="A31" t="str">
            <v>11.</v>
          </cell>
          <cell r="B31" t="str">
            <v>INSTALAÇA0 ELETRICA E TELEFONICA</v>
          </cell>
          <cell r="E31">
            <v>0</v>
          </cell>
        </row>
        <row r="32">
          <cell r="A32" t="str">
            <v>11.02.</v>
          </cell>
          <cell r="B32" t="str">
            <v>ILUMINACAO DA PRACA</v>
          </cell>
          <cell r="E32">
            <v>0</v>
          </cell>
        </row>
        <row r="33">
          <cell r="A33" t="str">
            <v>11.02.01</v>
          </cell>
          <cell r="B33" t="str">
            <v>ANEL CAIXA ZA CONCRETO PREMOLDADO</v>
          </cell>
          <cell r="C33" t="str">
            <v>PC</v>
          </cell>
          <cell r="D33">
            <v>13</v>
          </cell>
          <cell r="E33">
            <v>146.4</v>
          </cell>
        </row>
        <row r="34">
          <cell r="A34" t="str">
            <v>11.02.02</v>
          </cell>
          <cell r="B34" t="str">
            <v>ARO COM TAMPA ARTICULADA CAIXA ZA</v>
          </cell>
          <cell r="C34" t="str">
            <v>PC</v>
          </cell>
          <cell r="D34">
            <v>13</v>
          </cell>
          <cell r="E34">
            <v>65.66</v>
          </cell>
        </row>
        <row r="35">
          <cell r="A35" t="str">
            <v>11.02.03</v>
          </cell>
          <cell r="B35" t="str">
            <v>BASE 50A P/RELE FOTOELETRICO</v>
          </cell>
          <cell r="C35" t="str">
            <v>PC</v>
          </cell>
          <cell r="D35">
            <v>1</v>
          </cell>
          <cell r="E35">
            <v>257.26</v>
          </cell>
        </row>
        <row r="36">
          <cell r="A36" t="str">
            <v>11.02.04</v>
          </cell>
          <cell r="B36" t="str">
            <v>BRACO IP TIPO MEDIO</v>
          </cell>
          <cell r="C36" t="str">
            <v>PC</v>
          </cell>
          <cell r="D36">
            <v>5</v>
          </cell>
          <cell r="E36">
            <v>271.18</v>
          </cell>
        </row>
        <row r="37">
          <cell r="A37" t="str">
            <v>11.02.05</v>
          </cell>
          <cell r="B37" t="str">
            <v>CABECOTE 1" P/ELETRODUTO</v>
          </cell>
          <cell r="C37" t="str">
            <v>PC</v>
          </cell>
          <cell r="D37">
            <v>1</v>
          </cell>
          <cell r="E37">
            <v>2.48</v>
          </cell>
        </row>
        <row r="38">
          <cell r="A38" t="str">
            <v>11.02.06</v>
          </cell>
          <cell r="B38" t="str">
            <v>CABO AL 1X 16MM2XLPE 0,6/1KV</v>
          </cell>
          <cell r="C38" t="str">
            <v>M</v>
          </cell>
          <cell r="D38">
            <v>415</v>
          </cell>
          <cell r="E38">
            <v>3.68</v>
          </cell>
        </row>
        <row r="39">
          <cell r="A39" t="str">
            <v>11.02.07</v>
          </cell>
          <cell r="B39" t="str">
            <v>CABO AL 1X 25MM2XLPE 0,6/1KV</v>
          </cell>
          <cell r="C39" t="str">
            <v>M</v>
          </cell>
          <cell r="D39">
            <v>160</v>
          </cell>
          <cell r="E39">
            <v>5.42</v>
          </cell>
        </row>
        <row r="40">
          <cell r="A40" t="str">
            <v>11.02.08</v>
          </cell>
          <cell r="B40" t="str">
            <v>CABO CU 1X 1,5MM2 CL2 EPR/XLPE 0,6/1KV</v>
          </cell>
          <cell r="C40" t="str">
            <v>M</v>
          </cell>
          <cell r="D40">
            <v>367.5</v>
          </cell>
          <cell r="E40">
            <v>2.61</v>
          </cell>
        </row>
        <row r="41">
          <cell r="A41" t="str">
            <v>11.02.09</v>
          </cell>
          <cell r="B41" t="str">
            <v>CABO TRIPLEX CA 2X1X10+10MM2 0,6/1KV</v>
          </cell>
          <cell r="C41" t="str">
            <v>M</v>
          </cell>
          <cell r="D41">
            <v>32</v>
          </cell>
          <cell r="E41">
            <v>14.64</v>
          </cell>
        </row>
        <row r="42">
          <cell r="A42" t="str">
            <v>11.02.10</v>
          </cell>
          <cell r="B42" t="str">
            <v>CABO TRIPLEX CA 2X1X35+70MM2 0,6/1KV</v>
          </cell>
          <cell r="C42" t="str">
            <v>M</v>
          </cell>
          <cell r="D42">
            <v>65</v>
          </cell>
          <cell r="E42">
            <v>29.49</v>
          </cell>
        </row>
        <row r="43">
          <cell r="A43" t="str">
            <v>11.02.11</v>
          </cell>
          <cell r="B43" t="str">
            <v>CINTA ACO D 190MM S/PARAFUSO</v>
          </cell>
          <cell r="C43" t="str">
            <v>PC</v>
          </cell>
          <cell r="D43">
            <v>6</v>
          </cell>
          <cell r="E43">
            <v>15.21</v>
          </cell>
        </row>
        <row r="44">
          <cell r="A44" t="str">
            <v>11.02.12</v>
          </cell>
          <cell r="B44" t="str">
            <v>CINTA ACO D 220MM S/PARAFUSO</v>
          </cell>
          <cell r="C44" t="str">
            <v>PC</v>
          </cell>
          <cell r="D44">
            <v>1</v>
          </cell>
          <cell r="E44">
            <v>17.350000000000001</v>
          </cell>
        </row>
        <row r="45">
          <cell r="A45" t="str">
            <v>11.02.13</v>
          </cell>
          <cell r="B45" t="str">
            <v>CINTA ACO D 230MM S/PARAFUSO</v>
          </cell>
          <cell r="C45" t="str">
            <v>PC</v>
          </cell>
          <cell r="D45">
            <v>1</v>
          </cell>
          <cell r="E45">
            <v>17.86</v>
          </cell>
        </row>
        <row r="46">
          <cell r="A46" t="str">
            <v>11.02.14</v>
          </cell>
          <cell r="B46" t="str">
            <v>CINTA ACO D 240MM S/PARAFUSO</v>
          </cell>
          <cell r="C46" t="str">
            <v>PC</v>
          </cell>
          <cell r="D46">
            <v>1</v>
          </cell>
          <cell r="E46">
            <v>18.309999999999999</v>
          </cell>
        </row>
        <row r="47">
          <cell r="A47" t="str">
            <v>11.02.15</v>
          </cell>
          <cell r="B47" t="str">
            <v>CINTA ACO D 250MM S/PARAFUSO</v>
          </cell>
          <cell r="C47" t="str">
            <v>PC</v>
          </cell>
          <cell r="D47">
            <v>1</v>
          </cell>
          <cell r="E47">
            <v>20.61</v>
          </cell>
        </row>
        <row r="48">
          <cell r="A48" t="str">
            <v>11.02.16</v>
          </cell>
          <cell r="B48" t="str">
            <v>CONECTOR ATERRAMENTO FERRAGEM IP FIO AL 10 MM2</v>
          </cell>
          <cell r="C48" t="str">
            <v>PC</v>
          </cell>
          <cell r="D48">
            <v>57</v>
          </cell>
          <cell r="E48">
            <v>1.03</v>
          </cell>
        </row>
        <row r="49">
          <cell r="A49" t="str">
            <v>11.02.17</v>
          </cell>
          <cell r="B49" t="str">
            <v>CONECTOR BORNE CB CU 6MM2</v>
          </cell>
          <cell r="C49" t="str">
            <v>PC</v>
          </cell>
          <cell r="D49">
            <v>42</v>
          </cell>
          <cell r="E49">
            <v>0.67</v>
          </cell>
        </row>
        <row r="50">
          <cell r="A50" t="str">
            <v>11.02.18</v>
          </cell>
          <cell r="B50" t="str">
            <v>CONECTOR COMP FORM H(1) 16-35 X 16-35</v>
          </cell>
          <cell r="C50" t="str">
            <v>PC</v>
          </cell>
          <cell r="D50">
            <v>1</v>
          </cell>
          <cell r="E50">
            <v>2.5299999999999998</v>
          </cell>
        </row>
        <row r="51">
          <cell r="A51" t="str">
            <v>11.02.19</v>
          </cell>
          <cell r="B51" t="str">
            <v>CONECTOR COMP FORM H(2) 25-70 X 16-35</v>
          </cell>
          <cell r="C51" t="str">
            <v>PC</v>
          </cell>
          <cell r="D51">
            <v>2</v>
          </cell>
          <cell r="E51">
            <v>3.43</v>
          </cell>
        </row>
        <row r="52">
          <cell r="A52" t="str">
            <v>11.02.20</v>
          </cell>
          <cell r="B52" t="str">
            <v>CONECTOR COMP FORM H(7) 120-240 X 16-70</v>
          </cell>
          <cell r="C52" t="str">
            <v>PC</v>
          </cell>
          <cell r="D52">
            <v>2</v>
          </cell>
          <cell r="E52">
            <v>18.07</v>
          </cell>
        </row>
        <row r="53">
          <cell r="A53" t="str">
            <v>11.02.21</v>
          </cell>
          <cell r="B53" t="str">
            <v>CONECTOR CUNHA IT3+COBERTURA ISOLANTE 3</v>
          </cell>
          <cell r="C53" t="str">
            <v>PC</v>
          </cell>
          <cell r="D53">
            <v>3</v>
          </cell>
          <cell r="E53">
            <v>8.51</v>
          </cell>
        </row>
        <row r="54">
          <cell r="A54" t="str">
            <v>11.02.22</v>
          </cell>
          <cell r="B54" t="str">
            <v>CONECTOR CUNHA IT4+COBERTURA ISOLANTE 3</v>
          </cell>
          <cell r="C54" t="str">
            <v>PC</v>
          </cell>
          <cell r="D54">
            <v>10</v>
          </cell>
          <cell r="E54">
            <v>9.06</v>
          </cell>
        </row>
        <row r="55">
          <cell r="A55" t="str">
            <v>11.02.23</v>
          </cell>
          <cell r="B55" t="str">
            <v>CONECTOR DER 1.27-6.34MM CUNHA(4) AZUL</v>
          </cell>
          <cell r="C55" t="str">
            <v>PC</v>
          </cell>
          <cell r="D55">
            <v>33</v>
          </cell>
          <cell r="E55">
            <v>2.57</v>
          </cell>
        </row>
        <row r="56">
          <cell r="A56" t="str">
            <v>11.02.24</v>
          </cell>
          <cell r="B56" t="str">
            <v>CONECTOR DER 3.17-8.12MM CUNHA(2) VERDE</v>
          </cell>
          <cell r="C56" t="str">
            <v>PC</v>
          </cell>
          <cell r="D56">
            <v>5</v>
          </cell>
          <cell r="E56">
            <v>5.09</v>
          </cell>
        </row>
        <row r="57">
          <cell r="A57" t="str">
            <v>11.02.25</v>
          </cell>
          <cell r="B57" t="str">
            <v>CONECTOR PERFURACAO 16-70/6-35 NILED</v>
          </cell>
          <cell r="C57" t="str">
            <v>PC</v>
          </cell>
          <cell r="D57">
            <v>28</v>
          </cell>
          <cell r="E57">
            <v>19.489999999999998</v>
          </cell>
        </row>
        <row r="58">
          <cell r="A58" t="str">
            <v>11.02.26</v>
          </cell>
          <cell r="B58" t="str">
            <v>CURVA ACO ZINCADO P/ELETRODUTO 1"</v>
          </cell>
          <cell r="C58" t="str">
            <v>PC</v>
          </cell>
          <cell r="D58">
            <v>1</v>
          </cell>
          <cell r="E58">
            <v>47.98</v>
          </cell>
        </row>
        <row r="59">
          <cell r="A59" t="str">
            <v>11.02.27</v>
          </cell>
          <cell r="B59" t="str">
            <v>ELETRODUTO ACO ZINCADO PESADO 1" C/01 LUVA</v>
          </cell>
          <cell r="C59" t="str">
            <v>PC</v>
          </cell>
          <cell r="D59">
            <v>7</v>
          </cell>
          <cell r="E59">
            <v>42.46</v>
          </cell>
        </row>
        <row r="60">
          <cell r="A60" t="str">
            <v>11.02.28</v>
          </cell>
          <cell r="B60" t="str">
            <v>ELETRODUTO EPEAD POL A/D NOVOTUB 50 MM</v>
          </cell>
          <cell r="C60" t="str">
            <v>M</v>
          </cell>
          <cell r="D60">
            <v>260</v>
          </cell>
          <cell r="E60">
            <v>4.9400000000000004</v>
          </cell>
        </row>
        <row r="61">
          <cell r="A61" t="str">
            <v>11.02.29</v>
          </cell>
          <cell r="B61" t="str">
            <v>FITA ISOLANTE 19MMX10M AUTOFUSAO</v>
          </cell>
          <cell r="C61" t="str">
            <v>ROLO</v>
          </cell>
          <cell r="D61">
            <v>6</v>
          </cell>
          <cell r="E61">
            <v>26.54</v>
          </cell>
        </row>
        <row r="62">
          <cell r="A62" t="str">
            <v>11.02.30</v>
          </cell>
          <cell r="B62" t="str">
            <v>FITA ISOLANTE ADESIVA 19MMX20M PVC</v>
          </cell>
          <cell r="C62" t="str">
            <v>ROLO</v>
          </cell>
          <cell r="D62">
            <v>6</v>
          </cell>
          <cell r="E62">
            <v>6.55</v>
          </cell>
        </row>
        <row r="63">
          <cell r="A63" t="str">
            <v>11.02.31</v>
          </cell>
          <cell r="B63" t="str">
            <v>LAMPADA VS 150W E-40 AP TUBULAR</v>
          </cell>
          <cell r="C63" t="str">
            <v>PC</v>
          </cell>
          <cell r="D63">
            <v>19</v>
          </cell>
          <cell r="E63">
            <v>190.38</v>
          </cell>
        </row>
        <row r="64">
          <cell r="A64" t="str">
            <v>11.02.32</v>
          </cell>
          <cell r="B64" t="str">
            <v>LUMINARIA C/ALOJ.C/BASE VS 150W TUBULAR</v>
          </cell>
          <cell r="C64" t="str">
            <v>PC</v>
          </cell>
          <cell r="D64">
            <v>19</v>
          </cell>
          <cell r="E64">
            <v>691.74</v>
          </cell>
        </row>
        <row r="65">
          <cell r="A65" t="str">
            <v>11.02.33</v>
          </cell>
          <cell r="B65" t="str">
            <v>MANGUEIRA SANFONADA 3/4"</v>
          </cell>
          <cell r="C65" t="str">
            <v>M</v>
          </cell>
          <cell r="D65">
            <v>10</v>
          </cell>
          <cell r="E65">
            <v>2.4300000000000002</v>
          </cell>
        </row>
        <row r="66">
          <cell r="A66" t="str">
            <v>11.02.34</v>
          </cell>
          <cell r="B66" t="str">
            <v>PARAFUSO CAB ABAUL. PESC.QUADR.M16X45MM</v>
          </cell>
          <cell r="C66" t="str">
            <v>PC</v>
          </cell>
          <cell r="D66">
            <v>11</v>
          </cell>
          <cell r="E66">
            <v>2.84</v>
          </cell>
        </row>
        <row r="67">
          <cell r="A67" t="str">
            <v>11.02.35</v>
          </cell>
          <cell r="B67" t="str">
            <v>PARAFUSO CAB ABAUL. PESC.QUADR.M16X70MM</v>
          </cell>
          <cell r="C67" t="str">
            <v>PC</v>
          </cell>
          <cell r="D67">
            <v>20</v>
          </cell>
          <cell r="E67">
            <v>3.22</v>
          </cell>
        </row>
        <row r="68">
          <cell r="A68" t="str">
            <v>11.02.36</v>
          </cell>
          <cell r="B68" t="str">
            <v>PORCA QUADRADA M16X24MM ACO ZINCADA</v>
          </cell>
          <cell r="C68" t="str">
            <v>PC</v>
          </cell>
          <cell r="D68">
            <v>10</v>
          </cell>
          <cell r="E68">
            <v>1.52</v>
          </cell>
        </row>
        <row r="69">
          <cell r="A69" t="str">
            <v>11.02.37</v>
          </cell>
          <cell r="B69" t="str">
            <v>POSTE DE ACO ILUMEF 7M P/02 LUM.CHIC.DUPLO</v>
          </cell>
          <cell r="C69" t="str">
            <v>PC</v>
          </cell>
          <cell r="D69">
            <v>4</v>
          </cell>
          <cell r="E69">
            <v>3293.92</v>
          </cell>
        </row>
        <row r="70">
          <cell r="A70" t="str">
            <v>11.02.38</v>
          </cell>
          <cell r="B70" t="str">
            <v>POSTE ACO ILUMEF 7M P/LUMIN CHIC SIMPLES</v>
          </cell>
          <cell r="C70" t="str">
            <v>PC</v>
          </cell>
          <cell r="D70">
            <v>6</v>
          </cell>
          <cell r="E70">
            <v>2932.16</v>
          </cell>
        </row>
        <row r="71">
          <cell r="A71" t="str">
            <v>11.02.39</v>
          </cell>
          <cell r="B71" t="str">
            <v>REATOR LAMPADA VS 150W INTERNO</v>
          </cell>
          <cell r="C71" t="str">
            <v>PC</v>
          </cell>
          <cell r="D71">
            <v>19</v>
          </cell>
          <cell r="E71">
            <v>177.31</v>
          </cell>
        </row>
        <row r="72">
          <cell r="A72" t="str">
            <v>11.02.40</v>
          </cell>
          <cell r="B72" t="str">
            <v>RELE FOTOELETRICO ELETRONICO 127V</v>
          </cell>
          <cell r="C72" t="str">
            <v>PC</v>
          </cell>
          <cell r="D72">
            <v>6</v>
          </cell>
          <cell r="E72">
            <v>52.27</v>
          </cell>
        </row>
        <row r="73">
          <cell r="B73" t="str">
            <v>SUB-TOTAL DO ITEM 11</v>
          </cell>
        </row>
        <row r="75">
          <cell r="A75" t="str">
            <v>13.</v>
          </cell>
          <cell r="B75" t="str">
            <v>SERRALHERIA</v>
          </cell>
          <cell r="E75">
            <v>0</v>
          </cell>
        </row>
        <row r="76">
          <cell r="A76" t="str">
            <v>13.02.</v>
          </cell>
          <cell r="B76" t="str">
            <v>PERGULADO-02 MODULOS 350X350 CM EM 08 PILARES</v>
          </cell>
          <cell r="E76">
            <v>0</v>
          </cell>
        </row>
        <row r="77">
          <cell r="A77" t="str">
            <v>13.02.01</v>
          </cell>
          <cell r="B77" t="str">
            <v>ESTACA BROCA DIAM.20 CM H=1,50 M</v>
          </cell>
          <cell r="C77" t="str">
            <v>M</v>
          </cell>
          <cell r="D77">
            <v>12</v>
          </cell>
          <cell r="E77">
            <v>17.829999999999998</v>
          </cell>
        </row>
        <row r="78">
          <cell r="A78" t="str">
            <v>13.02.03</v>
          </cell>
          <cell r="B78" t="str">
            <v>FORMA CIRCULAR DE MADEIRA</v>
          </cell>
          <cell r="C78" t="str">
            <v>M2</v>
          </cell>
          <cell r="D78">
            <v>9.5</v>
          </cell>
          <cell r="E78">
            <v>66.790000000000006</v>
          </cell>
        </row>
        <row r="79">
          <cell r="A79" t="str">
            <v>13.02.05</v>
          </cell>
          <cell r="B79" t="str">
            <v>ACO CA-50/60</v>
          </cell>
          <cell r="C79" t="str">
            <v>KG</v>
          </cell>
          <cell r="D79">
            <v>19.350000000000001</v>
          </cell>
          <cell r="E79">
            <v>5.82</v>
          </cell>
        </row>
        <row r="80">
          <cell r="A80" t="str">
            <v>13.02.07</v>
          </cell>
          <cell r="B80" t="str">
            <v>CONCRETO CONVENCIONAL FCK 20,0 MPA B1,B2 LANCADO</v>
          </cell>
          <cell r="D80">
            <v>0</v>
          </cell>
          <cell r="E80">
            <v>0</v>
          </cell>
        </row>
        <row r="81">
          <cell r="A81" t="str">
            <v>13.02.07</v>
          </cell>
          <cell r="B81" t="str">
            <v>EM ESTRUTURA</v>
          </cell>
          <cell r="C81" t="str">
            <v>M3</v>
          </cell>
          <cell r="D81">
            <v>0.43</v>
          </cell>
          <cell r="E81">
            <v>248.67</v>
          </cell>
        </row>
        <row r="82">
          <cell r="A82" t="str">
            <v>13.02.09</v>
          </cell>
          <cell r="B82" t="str">
            <v>FORNECIMENTO E ASSENTAMENTO DE TUBO DE ACO GALVANIZADO DIAMETRO 2 1/2", INCLUSIVE CONEXOES</v>
          </cell>
          <cell r="C82" t="str">
            <v>M</v>
          </cell>
          <cell r="D82">
            <v>42</v>
          </cell>
          <cell r="E82">
            <v>61.77</v>
          </cell>
        </row>
        <row r="83">
          <cell r="A83" t="str">
            <v>13.02.11</v>
          </cell>
          <cell r="B83" t="str">
            <v>CABO DE ACO</v>
          </cell>
          <cell r="C83" t="str">
            <v>M</v>
          </cell>
          <cell r="D83">
            <v>21</v>
          </cell>
          <cell r="E83">
            <v>7.45</v>
          </cell>
        </row>
        <row r="84">
          <cell r="A84" t="str">
            <v>13.02.13</v>
          </cell>
          <cell r="B84" t="str">
            <v>MURETA EM TIJOLO MACICO E=10 CM APARENTE</v>
          </cell>
          <cell r="C84" t="str">
            <v>M2</v>
          </cell>
          <cell r="D84">
            <v>11.2</v>
          </cell>
          <cell r="E84">
            <v>51.31</v>
          </cell>
        </row>
        <row r="85">
          <cell r="A85" t="str">
            <v>13.02.15</v>
          </cell>
          <cell r="B85" t="str">
            <v>FORNECIMENTO E ASSENTAMENTO DE TAMPO PARA BANCO EM CONCRETO FCK 15,0 MPA 3,50X0,50X0,07 M</v>
          </cell>
          <cell r="C85" t="str">
            <v>UN</v>
          </cell>
          <cell r="D85">
            <v>3</v>
          </cell>
          <cell r="E85">
            <v>93.1</v>
          </cell>
        </row>
        <row r="86">
          <cell r="A86" t="str">
            <v>13.02.17</v>
          </cell>
          <cell r="B86" t="str">
            <v>PINTURA ESMALTE EM PILARES CIRCULARES DE CONCRETO DIAMETRO 7"</v>
          </cell>
          <cell r="C86" t="str">
            <v>M</v>
          </cell>
          <cell r="D86">
            <v>16.8</v>
          </cell>
          <cell r="E86">
            <v>7.41</v>
          </cell>
        </row>
        <row r="87">
          <cell r="A87" t="str">
            <v>13.02.19</v>
          </cell>
          <cell r="B87" t="str">
            <v>PINTURA ESMALTE EM TUBO GALVANIZADO 2 1/2"</v>
          </cell>
          <cell r="C87" t="str">
            <v>M</v>
          </cell>
          <cell r="D87">
            <v>42</v>
          </cell>
          <cell r="E87">
            <v>2.65</v>
          </cell>
        </row>
        <row r="88">
          <cell r="A88" t="str">
            <v>13.03.</v>
          </cell>
          <cell r="B88" t="str">
            <v>PERGULADO-04 MODULOS 350X350 CM EM 10 PILARES</v>
          </cell>
          <cell r="E88">
            <v>0</v>
          </cell>
        </row>
        <row r="89">
          <cell r="A89" t="str">
            <v>13.03.01</v>
          </cell>
          <cell r="B89" t="str">
            <v>ESTACA BROCA DIAMETRO 20 CM H=1,50 M</v>
          </cell>
          <cell r="C89" t="str">
            <v>M</v>
          </cell>
          <cell r="D89">
            <v>15</v>
          </cell>
          <cell r="E89">
            <v>17.829999999999998</v>
          </cell>
        </row>
        <row r="90">
          <cell r="A90" t="str">
            <v>13.03.03</v>
          </cell>
          <cell r="B90" t="str">
            <v>FORMA CIRCULAR DE MADEIRA</v>
          </cell>
          <cell r="C90" t="str">
            <v>M2</v>
          </cell>
          <cell r="D90">
            <v>11.88</v>
          </cell>
          <cell r="E90">
            <v>66.790000000000006</v>
          </cell>
        </row>
        <row r="91">
          <cell r="A91" t="str">
            <v>13.03.05</v>
          </cell>
          <cell r="B91" t="str">
            <v>ACO CA-50/60</v>
          </cell>
          <cell r="C91" t="str">
            <v>KG</v>
          </cell>
          <cell r="D91">
            <v>23.85</v>
          </cell>
          <cell r="E91">
            <v>5.82</v>
          </cell>
        </row>
        <row r="92">
          <cell r="A92" t="str">
            <v>13.03.07</v>
          </cell>
          <cell r="B92" t="str">
            <v>CONCRETO CONVENCIONAL FCK 20,0 MPA, B1,B2 LANCADO EM ESTRUTURA</v>
          </cell>
          <cell r="C92" t="str">
            <v>M3</v>
          </cell>
          <cell r="D92">
            <v>0.53</v>
          </cell>
          <cell r="E92">
            <v>248.67</v>
          </cell>
        </row>
        <row r="93">
          <cell r="A93" t="str">
            <v>13.03.09</v>
          </cell>
          <cell r="B93" t="str">
            <v>FORNECIMENTO E ASSENTAMENTO DE TUBO DE ACO GALVANIZADO 2 1/2",INCLUSIVE CONEXOES</v>
          </cell>
          <cell r="C93" t="str">
            <v>M</v>
          </cell>
          <cell r="D93">
            <v>35</v>
          </cell>
          <cell r="E93">
            <v>61.77</v>
          </cell>
        </row>
        <row r="94">
          <cell r="A94" t="str">
            <v>13.03.11</v>
          </cell>
          <cell r="B94" t="str">
            <v>PINTURA ESMALTE EM PILARES SECCAO CIRCULAR</v>
          </cell>
          <cell r="E94">
            <v>0</v>
          </cell>
        </row>
        <row r="95">
          <cell r="A95" t="str">
            <v>13.03.11</v>
          </cell>
          <cell r="B95" t="str">
            <v>DIAMETRO 7"</v>
          </cell>
          <cell r="C95" t="str">
            <v>M</v>
          </cell>
          <cell r="D95">
            <v>21</v>
          </cell>
          <cell r="E95">
            <v>7.41</v>
          </cell>
        </row>
        <row r="96">
          <cell r="A96" t="str">
            <v>13.03.13</v>
          </cell>
          <cell r="B96" t="str">
            <v>PINTURA ESMALTE EM TUBO GALVANIZADO 2 1/2"</v>
          </cell>
          <cell r="C96" t="str">
            <v>M</v>
          </cell>
          <cell r="D96">
            <v>35</v>
          </cell>
          <cell r="E96">
            <v>2.65</v>
          </cell>
        </row>
        <row r="97">
          <cell r="A97" t="str">
            <v>13.04.</v>
          </cell>
          <cell r="B97" t="str">
            <v>PERGULADO-MODULO ISOLADO C=350 CM EM 02 PILARES</v>
          </cell>
          <cell r="E97">
            <v>0</v>
          </cell>
        </row>
        <row r="98">
          <cell r="A98" t="str">
            <v>13.04.01</v>
          </cell>
          <cell r="B98" t="str">
            <v>ESTACA BROCA DIAMETRO 20 CM H=1,50 M</v>
          </cell>
          <cell r="C98" t="str">
            <v>M</v>
          </cell>
          <cell r="D98">
            <v>3</v>
          </cell>
          <cell r="E98">
            <v>61.77</v>
          </cell>
        </row>
        <row r="99">
          <cell r="A99" t="str">
            <v>13.04.03</v>
          </cell>
          <cell r="B99" t="str">
            <v>FORMA CIRCULAR DE MADEIRA</v>
          </cell>
          <cell r="C99" t="str">
            <v>M2</v>
          </cell>
          <cell r="D99">
            <v>2.38</v>
          </cell>
          <cell r="E99">
            <v>66.790000000000006</v>
          </cell>
        </row>
        <row r="100">
          <cell r="A100" t="str">
            <v>13.04.05</v>
          </cell>
          <cell r="B100" t="str">
            <v>ACO CA-50/60</v>
          </cell>
          <cell r="C100" t="str">
            <v>KG</v>
          </cell>
          <cell r="D100">
            <v>4.95</v>
          </cell>
          <cell r="E100">
            <v>5.82</v>
          </cell>
        </row>
        <row r="101">
          <cell r="A101" t="str">
            <v>13.04.07</v>
          </cell>
          <cell r="B101" t="str">
            <v>CONCRETO CONVENCIONAL FCK 20,0 MPA, B1,B2 LANCADO EM ESTRUTURA</v>
          </cell>
          <cell r="C101" t="str">
            <v>M3</v>
          </cell>
          <cell r="D101">
            <v>0.11</v>
          </cell>
          <cell r="E101">
            <v>248.67</v>
          </cell>
        </row>
        <row r="102">
          <cell r="A102" t="str">
            <v>13.04.09</v>
          </cell>
          <cell r="B102" t="str">
            <v>FORNECIMENTO E ASSENTAMENTO DE TUBO DE ACO GALVANIZADO 2 1/2", INCLUSIVE CONEXOES</v>
          </cell>
          <cell r="C102" t="str">
            <v>M</v>
          </cell>
          <cell r="D102">
            <v>4.2</v>
          </cell>
          <cell r="E102">
            <v>61.77</v>
          </cell>
        </row>
        <row r="103">
          <cell r="A103" t="str">
            <v>13.04.11</v>
          </cell>
          <cell r="B103" t="str">
            <v>PINTURA ESMALTE EM PILARES SECCAO CIRCULAR DIAMETRO 7"</v>
          </cell>
          <cell r="C103" t="str">
            <v>M</v>
          </cell>
          <cell r="D103">
            <v>4.2</v>
          </cell>
          <cell r="E103">
            <v>7.41</v>
          </cell>
        </row>
        <row r="104">
          <cell r="A104" t="str">
            <v>13.04.13</v>
          </cell>
          <cell r="B104" t="str">
            <v>PINTURA ESMALTE EM TUBO GALVANIZADO 2 1/2"</v>
          </cell>
          <cell r="C104" t="str">
            <v>M</v>
          </cell>
          <cell r="D104">
            <v>4.2</v>
          </cell>
          <cell r="E104">
            <v>2.65</v>
          </cell>
        </row>
        <row r="105">
          <cell r="A105" t="str">
            <v>13.05.</v>
          </cell>
          <cell r="B105" t="str">
            <v>PERGULADO-MODULO ISOLADO C=200 CM EM 02 PILARES</v>
          </cell>
          <cell r="E105">
            <v>0</v>
          </cell>
        </row>
        <row r="106">
          <cell r="A106" t="str">
            <v>13.05.01</v>
          </cell>
          <cell r="B106" t="str">
            <v>ESTACA BROCA DIAMETRO 20 CM H=1,50 M</v>
          </cell>
          <cell r="C106" t="str">
            <v>M</v>
          </cell>
          <cell r="D106">
            <v>3</v>
          </cell>
          <cell r="E106">
            <v>17.829999999999998</v>
          </cell>
        </row>
        <row r="107">
          <cell r="A107" t="str">
            <v>13.05.03</v>
          </cell>
          <cell r="B107" t="str">
            <v>FORMA CIRCULAR DE MADEIRA</v>
          </cell>
          <cell r="C107" t="str">
            <v>M2</v>
          </cell>
          <cell r="D107">
            <v>2.38</v>
          </cell>
          <cell r="E107">
            <v>66.790000000000006</v>
          </cell>
        </row>
        <row r="108">
          <cell r="A108" t="str">
            <v>13.05.05</v>
          </cell>
          <cell r="B108" t="str">
            <v>ACO CA-50/60</v>
          </cell>
          <cell r="C108" t="str">
            <v>KG</v>
          </cell>
          <cell r="D108">
            <v>4.95</v>
          </cell>
          <cell r="E108">
            <v>5.82</v>
          </cell>
        </row>
        <row r="109">
          <cell r="A109" t="str">
            <v>13.05.07</v>
          </cell>
          <cell r="B109" t="str">
            <v>CONCRETO CONVENCIONAL FCK 20,0 MPA, B1,B2 LANCADO EM ESTRUTURA</v>
          </cell>
          <cell r="C109" t="str">
            <v>M3</v>
          </cell>
          <cell r="D109">
            <v>0.11</v>
          </cell>
          <cell r="E109">
            <v>248.67</v>
          </cell>
        </row>
        <row r="110">
          <cell r="A110" t="str">
            <v>13.05.09</v>
          </cell>
          <cell r="B110" t="str">
            <v>FORNECIMENTO E ASSENTAMENTO DE TUBO DE ACO GALVANIZADO 2 1/2", INCLUSIVE CONEXOES</v>
          </cell>
          <cell r="C110" t="str">
            <v>M</v>
          </cell>
          <cell r="D110">
            <v>2.7</v>
          </cell>
          <cell r="E110">
            <v>61.77</v>
          </cell>
        </row>
        <row r="111">
          <cell r="A111" t="str">
            <v>13.05.11</v>
          </cell>
          <cell r="B111" t="str">
            <v>PINTURA ESMALTE EM PILARES DE SECCAO CIRCULAR DIAMETRO 7"</v>
          </cell>
          <cell r="C111" t="str">
            <v>M</v>
          </cell>
          <cell r="D111">
            <v>4.2</v>
          </cell>
          <cell r="E111">
            <v>7.41</v>
          </cell>
        </row>
        <row r="112">
          <cell r="A112" t="str">
            <v>13.05.13</v>
          </cell>
          <cell r="B112" t="str">
            <v>PINTURA ESMALTE EM TUBO GALVANIZADO 2 1/2 "</v>
          </cell>
          <cell r="C112" t="str">
            <v>M</v>
          </cell>
          <cell r="D112">
            <v>2.7</v>
          </cell>
          <cell r="E112">
            <v>2.65</v>
          </cell>
        </row>
        <row r="113">
          <cell r="B113" t="str">
            <v>SUB-TOTAL DO ITEM 13</v>
          </cell>
        </row>
        <row r="115">
          <cell r="A115" t="str">
            <v>14.</v>
          </cell>
          <cell r="B115" t="str">
            <v>REVESTIMENTOS</v>
          </cell>
          <cell r="E115">
            <v>0</v>
          </cell>
        </row>
        <row r="116">
          <cell r="A116" t="str">
            <v>14.05.</v>
          </cell>
          <cell r="B116" t="str">
            <v>REVESTIMENTO COM ARGAMASSA DE CIMENTO, CAL E AREIA</v>
          </cell>
          <cell r="E116">
            <v>0</v>
          </cell>
        </row>
        <row r="117">
          <cell r="A117" t="str">
            <v>14.05.05</v>
          </cell>
          <cell r="B117" t="str">
            <v>CHAPISCO COM ARGAMASSA 1:3 CIM./AREIA, A COLHER</v>
          </cell>
          <cell r="C117" t="str">
            <v>M2</v>
          </cell>
          <cell r="D117">
            <v>170</v>
          </cell>
          <cell r="E117">
            <v>3.09</v>
          </cell>
        </row>
        <row r="118">
          <cell r="A118" t="str">
            <v>14.05.31</v>
          </cell>
          <cell r="B118" t="str">
            <v>REBOCO COM ARGAMASSA 1:7 CIMENTO E AREIA</v>
          </cell>
          <cell r="C118" t="str">
            <v>M2</v>
          </cell>
          <cell r="D118">
            <v>170</v>
          </cell>
          <cell r="E118">
            <v>13.58</v>
          </cell>
        </row>
        <row r="119">
          <cell r="A119" t="str">
            <v>14.05.71</v>
          </cell>
          <cell r="B119" t="str">
            <v>SULCO NO REBOCO LARGURA=2CM</v>
          </cell>
          <cell r="C119" t="str">
            <v>M</v>
          </cell>
          <cell r="D119">
            <v>65</v>
          </cell>
          <cell r="E119">
            <v>3.85</v>
          </cell>
        </row>
        <row r="120">
          <cell r="B120" t="str">
            <v>SUB-TOTAL DO ITEM 14</v>
          </cell>
        </row>
        <row r="123">
          <cell r="A123" t="str">
            <v>15.</v>
          </cell>
          <cell r="B123" t="str">
            <v>PISOS, RODAPES, SOLEIRAS E PEITORIS</v>
          </cell>
          <cell r="E123">
            <v>0</v>
          </cell>
        </row>
        <row r="124">
          <cell r="A124" t="str">
            <v>15.35.</v>
          </cell>
          <cell r="B124" t="str">
            <v>PISO DE CONCRETO (PATIO)</v>
          </cell>
          <cell r="E124">
            <v>0</v>
          </cell>
        </row>
        <row r="125">
          <cell r="A125" t="str">
            <v>15.35.30</v>
          </cell>
          <cell r="B125" t="str">
            <v>PISO DE CONCRETO USINADO FCK 18,0 MPA E=6,0 CM, COM JUNTA PLASTICA, ACABAMENTO DESEMPENADO</v>
          </cell>
          <cell r="C125" t="str">
            <v>M2</v>
          </cell>
          <cell r="D125">
            <v>3403.71</v>
          </cell>
          <cell r="E125">
            <v>23</v>
          </cell>
        </row>
        <row r="126">
          <cell r="A126" t="str">
            <v>15.38.</v>
          </cell>
          <cell r="B126" t="str">
            <v>PASSEIOS</v>
          </cell>
          <cell r="E126">
            <v>0</v>
          </cell>
        </row>
        <row r="127">
          <cell r="A127" t="str">
            <v>15.38.10</v>
          </cell>
          <cell r="B127" t="str">
            <v>PASSEIO DE CONCRETO FCK 15,0 MPA E=6,0 CM, JUNTA SECA 3M MANUAL</v>
          </cell>
          <cell r="C127" t="str">
            <v>M2</v>
          </cell>
          <cell r="D127">
            <v>804</v>
          </cell>
          <cell r="E127">
            <v>17.510000000000002</v>
          </cell>
        </row>
        <row r="128">
          <cell r="B128" t="str">
            <v>SUB-TOTAL DO ITEM 15</v>
          </cell>
        </row>
        <row r="130">
          <cell r="A130" t="str">
            <v>17.</v>
          </cell>
          <cell r="B130" t="str">
            <v>PINTURA</v>
          </cell>
          <cell r="E130">
            <v>0</v>
          </cell>
        </row>
        <row r="131">
          <cell r="A131" t="str">
            <v>17.15.</v>
          </cell>
          <cell r="B131" t="str">
            <v>PINTURA ACRILICA</v>
          </cell>
          <cell r="E131">
            <v>0</v>
          </cell>
        </row>
        <row r="132">
          <cell r="A132" t="str">
            <v>17.15.02</v>
          </cell>
          <cell r="B132" t="str">
            <v>FOSCA, SEM MASSA, EM REBOCO C/ SELADOR ACRILICO</v>
          </cell>
          <cell r="C132" t="str">
            <v>M2</v>
          </cell>
          <cell r="D132">
            <v>170</v>
          </cell>
          <cell r="E132">
            <v>7.62</v>
          </cell>
        </row>
        <row r="133">
          <cell r="A133" t="str">
            <v>17.15.17</v>
          </cell>
          <cell r="B133" t="str">
            <v>SEMI-BRILHO, SEM MASSA, EM REBOCO S/SELADOR (EM MURO EXISTENTE)</v>
          </cell>
          <cell r="C133" t="str">
            <v>M2</v>
          </cell>
          <cell r="D133">
            <v>220</v>
          </cell>
          <cell r="E133">
            <v>6.26</v>
          </cell>
        </row>
        <row r="134">
          <cell r="B134" t="str">
            <v>SUB-TOTAL DO ITEM 17</v>
          </cell>
        </row>
        <row r="136">
          <cell r="A136" t="str">
            <v>18.</v>
          </cell>
          <cell r="B136" t="str">
            <v>SERVICOS DIVERSOS</v>
          </cell>
          <cell r="E136">
            <v>0</v>
          </cell>
        </row>
        <row r="137">
          <cell r="A137" t="str">
            <v>18.02.</v>
          </cell>
          <cell r="B137" t="str">
            <v>EQUIPAMENTOS ESPORTIVOS</v>
          </cell>
          <cell r="E137">
            <v>0</v>
          </cell>
        </row>
        <row r="138">
          <cell r="A138" t="str">
            <v>18.02.13</v>
          </cell>
          <cell r="B138" t="str">
            <v>REDE VOLEY COM MASTROS DE TUBOS F.G. D=76MM</v>
          </cell>
          <cell r="C138" t="str">
            <v>CJ</v>
          </cell>
          <cell r="D138">
            <v>1</v>
          </cell>
          <cell r="E138">
            <v>479</v>
          </cell>
        </row>
        <row r="139">
          <cell r="A139" t="str">
            <v>18.10.</v>
          </cell>
          <cell r="B139" t="str">
            <v>BANCOS E MESAS</v>
          </cell>
          <cell r="E139">
            <v>0</v>
          </cell>
        </row>
        <row r="140">
          <cell r="A140" t="str">
            <v>18.10.15</v>
          </cell>
          <cell r="B140" t="str">
            <v>BANCO COM TAMPO DE CONCRETO L=50 CM SOBRE ALVENARIA DE TIJOLO MACICO E=10 CM A CADA 1,50 M APARENTE H=40 CM</v>
          </cell>
          <cell r="C140" t="str">
            <v>M</v>
          </cell>
          <cell r="D140">
            <v>274</v>
          </cell>
          <cell r="E140">
            <v>81.16</v>
          </cell>
        </row>
        <row r="141">
          <cell r="A141" t="str">
            <v>18.40.</v>
          </cell>
          <cell r="B141" t="str">
            <v>EQUIPAMENTO PARA PLAYGROUND EM EUCALIPTO IMUNIZADO</v>
          </cell>
          <cell r="E141">
            <v>0</v>
          </cell>
        </row>
        <row r="142">
          <cell r="A142" t="str">
            <v>18.40.01</v>
          </cell>
          <cell r="B142" t="str">
            <v>ARGOLA DUPLA</v>
          </cell>
          <cell r="C142" t="str">
            <v>UN</v>
          </cell>
          <cell r="D142">
            <v>2</v>
          </cell>
          <cell r="E142">
            <v>1025.6400000000001</v>
          </cell>
        </row>
        <row r="143">
          <cell r="A143" t="str">
            <v>18.40.02</v>
          </cell>
          <cell r="B143" t="str">
            <v>BALANCIM COM 5 LUGARES</v>
          </cell>
          <cell r="C143" t="str">
            <v>UN</v>
          </cell>
          <cell r="D143">
            <v>1</v>
          </cell>
          <cell r="E143">
            <v>964.73</v>
          </cell>
        </row>
        <row r="144">
          <cell r="A144" t="str">
            <v>18.40.03</v>
          </cell>
          <cell r="B144" t="str">
            <v>ESCORREGADOR</v>
          </cell>
          <cell r="C144" t="str">
            <v>UN</v>
          </cell>
          <cell r="D144">
            <v>2</v>
          </cell>
          <cell r="E144">
            <v>1392.93</v>
          </cell>
        </row>
        <row r="145">
          <cell r="A145" t="str">
            <v>18.40.04</v>
          </cell>
          <cell r="B145" t="str">
            <v>PRANCHA ABDOMINAL</v>
          </cell>
          <cell r="C145" t="str">
            <v>UN</v>
          </cell>
          <cell r="D145">
            <v>2</v>
          </cell>
          <cell r="E145">
            <v>632.91999999999996</v>
          </cell>
        </row>
        <row r="146">
          <cell r="A146" t="str">
            <v>18.40.05</v>
          </cell>
          <cell r="B146" t="str">
            <v>ZANGA BURRINHO COM 2 PRANCHAS</v>
          </cell>
          <cell r="C146" t="str">
            <v>UN</v>
          </cell>
          <cell r="D146">
            <v>1</v>
          </cell>
          <cell r="E146">
            <v>594.79</v>
          </cell>
        </row>
        <row r="147">
          <cell r="A147" t="str">
            <v>18.40.06</v>
          </cell>
          <cell r="B147" t="str">
            <v>GANGORRA</v>
          </cell>
          <cell r="C147" t="str">
            <v>UN</v>
          </cell>
          <cell r="D147">
            <v>1</v>
          </cell>
          <cell r="E147">
            <v>599.38</v>
          </cell>
        </row>
        <row r="148">
          <cell r="A148" t="str">
            <v>18.40.07</v>
          </cell>
          <cell r="B148" t="str">
            <v>BARRA FIXA</v>
          </cell>
          <cell r="C148" t="str">
            <v>UN</v>
          </cell>
          <cell r="D148">
            <v>1</v>
          </cell>
          <cell r="E148">
            <v>608.17999999999995</v>
          </cell>
        </row>
        <row r="149">
          <cell r="A149" t="str">
            <v>18.60.</v>
          </cell>
          <cell r="B149" t="str">
            <v>CHAPEU PARA MURETA</v>
          </cell>
          <cell r="E149">
            <v>0</v>
          </cell>
        </row>
        <row r="150">
          <cell r="A150" t="str">
            <v>18.60.03</v>
          </cell>
          <cell r="B150" t="str">
            <v>CHAPEU PRE MOLDADO DE CONCRETO PARA MURETA L=18 CM</v>
          </cell>
          <cell r="C150" t="str">
            <v>M</v>
          </cell>
          <cell r="D150">
            <v>83</v>
          </cell>
          <cell r="E150">
            <v>5.82</v>
          </cell>
        </row>
        <row r="151">
          <cell r="B151" t="str">
            <v>SUB-TOTAL DO ITEM 18</v>
          </cell>
        </row>
        <row r="153">
          <cell r="A153" t="str">
            <v>21.</v>
          </cell>
          <cell r="B153" t="str">
            <v>URBANIZAÇAO E OBRAS COMPLEMENTARES</v>
          </cell>
          <cell r="E153">
            <v>0</v>
          </cell>
        </row>
        <row r="154">
          <cell r="A154" t="str">
            <v>21.02.</v>
          </cell>
          <cell r="B154" t="str">
            <v>MEIO FIO PRE MOLDADO DE CONCRETO PADRAO PMB</v>
          </cell>
          <cell r="E154">
            <v>0</v>
          </cell>
        </row>
        <row r="155">
          <cell r="A155" t="str">
            <v>21.02.10</v>
          </cell>
          <cell r="B155" t="str">
            <v>MEIO FIO PRE MOLDADO DE CONCRETO 80X28X15,7X12 CM</v>
          </cell>
          <cell r="C155" t="str">
            <v>M</v>
          </cell>
          <cell r="D155">
            <v>65</v>
          </cell>
          <cell r="E155">
            <v>17.02</v>
          </cell>
        </row>
        <row r="156">
          <cell r="A156" t="str">
            <v>21.03.</v>
          </cell>
          <cell r="B156" t="str">
            <v>MEIO FIO E CORDAO - PADRAO SUDECAP</v>
          </cell>
          <cell r="E156">
            <v>0</v>
          </cell>
        </row>
        <row r="157">
          <cell r="A157" t="str">
            <v>21.03.16</v>
          </cell>
          <cell r="B157" t="str">
            <v>CORDAO DE CONC. PREMOLDADO BOLEADO 10X10 COM BASE</v>
          </cell>
          <cell r="C157" t="str">
            <v>M</v>
          </cell>
          <cell r="D157">
            <v>375</v>
          </cell>
          <cell r="E157">
            <v>16.420000000000002</v>
          </cell>
        </row>
        <row r="158">
          <cell r="A158" t="str">
            <v>21.04.</v>
          </cell>
          <cell r="B158" t="str">
            <v>REMOÇAO E REASSENTAMENTO DE MEIO-FIO</v>
          </cell>
          <cell r="E158">
            <v>0</v>
          </cell>
        </row>
        <row r="159">
          <cell r="A159" t="str">
            <v>21.04.01</v>
          </cell>
          <cell r="B159" t="str">
            <v>PREMOLDADO DE CONCRETO</v>
          </cell>
          <cell r="C159" t="str">
            <v>M</v>
          </cell>
          <cell r="D159">
            <v>135</v>
          </cell>
          <cell r="E159">
            <v>13.21</v>
          </cell>
        </row>
        <row r="160">
          <cell r="A160" t="str">
            <v>21.30.</v>
          </cell>
          <cell r="B160" t="str">
            <v>GRAMACAO E AJARDINAMENTO</v>
          </cell>
          <cell r="E160">
            <v>0</v>
          </cell>
        </row>
        <row r="161">
          <cell r="A161" t="str">
            <v>21.30.07</v>
          </cell>
          <cell r="B161" t="str">
            <v>GRAMA ESMERALDA - WILD ZOYSIA</v>
          </cell>
          <cell r="C161" t="str">
            <v>M2</v>
          </cell>
          <cell r="D161">
            <v>1905</v>
          </cell>
          <cell r="E161">
            <v>7.03</v>
          </cell>
        </row>
        <row r="162">
          <cell r="A162" t="str">
            <v>21.31.</v>
          </cell>
          <cell r="B162" t="str">
            <v>PREPARO DE COVAS, EXCLUSIVE O FORNECIMENTO DA MUDA</v>
          </cell>
          <cell r="E162">
            <v>0</v>
          </cell>
        </row>
        <row r="163">
          <cell r="A163" t="str">
            <v>21.31.01</v>
          </cell>
          <cell r="B163" t="str">
            <v>DE ARVORES HMIN= 1,80M, COVA 60X60X60 CM</v>
          </cell>
          <cell r="C163" t="str">
            <v>UN</v>
          </cell>
          <cell r="D163">
            <v>74</v>
          </cell>
          <cell r="E163">
            <v>9.43</v>
          </cell>
        </row>
        <row r="164">
          <cell r="A164" t="str">
            <v>21.32.</v>
          </cell>
          <cell r="B164" t="str">
            <v>FORNECIMENTO DE MATERIAL PARA PAISAGISMO:</v>
          </cell>
          <cell r="E164">
            <v>0</v>
          </cell>
        </row>
        <row r="165">
          <cell r="A165" t="str">
            <v>21.32.01</v>
          </cell>
          <cell r="B165" t="str">
            <v>TERRA VEGETAL</v>
          </cell>
          <cell r="C165" t="str">
            <v>M3</v>
          </cell>
          <cell r="D165">
            <v>20</v>
          </cell>
          <cell r="E165">
            <v>38.11</v>
          </cell>
        </row>
        <row r="166">
          <cell r="A166" t="str">
            <v>21.32.02</v>
          </cell>
          <cell r="B166" t="str">
            <v>ADUBO ORGANICO</v>
          </cell>
          <cell r="C166" t="str">
            <v>M3</v>
          </cell>
          <cell r="D166">
            <v>30</v>
          </cell>
          <cell r="E166">
            <v>74.069999999999993</v>
          </cell>
        </row>
        <row r="167">
          <cell r="A167" t="str">
            <v>21.33.</v>
          </cell>
          <cell r="B167" t="str">
            <v>FORNECIMENTO DE MUDAS</v>
          </cell>
          <cell r="E167">
            <v>0</v>
          </cell>
        </row>
        <row r="168">
          <cell r="A168" t="str">
            <v>21.33.01</v>
          </cell>
          <cell r="B168" t="str">
            <v>ARVORE - SIBIPIRUNA - CAESALPINIA PELTOPOHOROIDES</v>
          </cell>
          <cell r="C168" t="str">
            <v>UN</v>
          </cell>
          <cell r="D168">
            <v>3</v>
          </cell>
          <cell r="E168">
            <v>22.18</v>
          </cell>
        </row>
        <row r="169">
          <cell r="A169" t="str">
            <v>21.33.03</v>
          </cell>
          <cell r="B169" t="str">
            <v>ARVORE- PAU-FERRO - CAESALPINIA FERREA LEIOSTACHYA</v>
          </cell>
          <cell r="C169" t="str">
            <v>UN</v>
          </cell>
          <cell r="D169">
            <v>3</v>
          </cell>
          <cell r="E169">
            <v>22.18</v>
          </cell>
        </row>
        <row r="170">
          <cell r="A170" t="str">
            <v>21.33.04</v>
          </cell>
          <cell r="B170" t="str">
            <v>ARVORE - CASSIA MIMOSA - CASSIA GRANDIS</v>
          </cell>
          <cell r="C170" t="str">
            <v>UN</v>
          </cell>
          <cell r="D170">
            <v>7</v>
          </cell>
          <cell r="E170">
            <v>22.18</v>
          </cell>
        </row>
        <row r="171">
          <cell r="A171" t="str">
            <v>21.33.06</v>
          </cell>
          <cell r="B171" t="str">
            <v>PAU BRASIL</v>
          </cell>
          <cell r="C171" t="str">
            <v>UN</v>
          </cell>
          <cell r="D171">
            <v>3</v>
          </cell>
          <cell r="E171">
            <v>15.94</v>
          </cell>
        </row>
        <row r="172">
          <cell r="A172" t="str">
            <v>21.33.07</v>
          </cell>
          <cell r="B172" t="str">
            <v>IPE AMARELO</v>
          </cell>
          <cell r="C172" t="str">
            <v>UN</v>
          </cell>
          <cell r="D172">
            <v>10</v>
          </cell>
          <cell r="E172">
            <v>15.94</v>
          </cell>
        </row>
        <row r="173">
          <cell r="A173" t="str">
            <v>21.33.08</v>
          </cell>
          <cell r="B173" t="str">
            <v>IPE ROXO</v>
          </cell>
          <cell r="C173" t="str">
            <v>UN</v>
          </cell>
          <cell r="D173">
            <v>8</v>
          </cell>
          <cell r="E173">
            <v>15.94</v>
          </cell>
        </row>
        <row r="174">
          <cell r="A174" t="str">
            <v>21.33.09</v>
          </cell>
          <cell r="B174" t="str">
            <v>MUNGUBA</v>
          </cell>
          <cell r="C174" t="str">
            <v>UN</v>
          </cell>
          <cell r="D174">
            <v>10</v>
          </cell>
          <cell r="E174">
            <v>24.95</v>
          </cell>
        </row>
        <row r="175">
          <cell r="A175" t="str">
            <v>21.33.10</v>
          </cell>
          <cell r="B175" t="str">
            <v>QUARESMEIRA ROXA / ROSA</v>
          </cell>
          <cell r="C175" t="str">
            <v>UN</v>
          </cell>
          <cell r="D175">
            <v>4</v>
          </cell>
          <cell r="E175">
            <v>15.94</v>
          </cell>
        </row>
        <row r="176">
          <cell r="A176" t="str">
            <v>21.33.11</v>
          </cell>
          <cell r="B176" t="str">
            <v>SUINA - ERYTHRINA CRISTA-GALLI</v>
          </cell>
          <cell r="C176" t="str">
            <v>UN</v>
          </cell>
          <cell r="D176">
            <v>8</v>
          </cell>
          <cell r="E176">
            <v>24.95</v>
          </cell>
        </row>
        <row r="177">
          <cell r="A177" t="str">
            <v>21.33.12</v>
          </cell>
          <cell r="B177" t="str">
            <v>CAMPANULA AMARELA</v>
          </cell>
          <cell r="C177" t="str">
            <v>UN</v>
          </cell>
          <cell r="D177">
            <v>4</v>
          </cell>
          <cell r="E177">
            <v>15.94</v>
          </cell>
        </row>
        <row r="178">
          <cell r="A178" t="str">
            <v>21.33.13</v>
          </cell>
          <cell r="B178" t="str">
            <v>RUSSELIA VERMELHA / AMARELA</v>
          </cell>
          <cell r="C178" t="str">
            <v>UN</v>
          </cell>
          <cell r="D178">
            <v>6</v>
          </cell>
          <cell r="E178">
            <v>15.94</v>
          </cell>
        </row>
        <row r="179">
          <cell r="A179" t="str">
            <v>21.33.14</v>
          </cell>
          <cell r="B179" t="str">
            <v>JIBOIA DOURADA</v>
          </cell>
          <cell r="C179" t="str">
            <v>UN</v>
          </cell>
          <cell r="D179">
            <v>4</v>
          </cell>
          <cell r="E179">
            <v>1.1100000000000001</v>
          </cell>
        </row>
        <row r="180">
          <cell r="A180" t="str">
            <v>21.33.15</v>
          </cell>
          <cell r="B180" t="str">
            <v>MARACUJA AZUL</v>
          </cell>
          <cell r="C180" t="str">
            <v>UN</v>
          </cell>
          <cell r="D180">
            <v>8</v>
          </cell>
          <cell r="E180">
            <v>2.77</v>
          </cell>
        </row>
        <row r="181">
          <cell r="A181" t="str">
            <v>21.33.16</v>
          </cell>
          <cell r="B181" t="str">
            <v>SALVIA</v>
          </cell>
          <cell r="C181" t="str">
            <v>M2</v>
          </cell>
          <cell r="D181">
            <v>210</v>
          </cell>
          <cell r="E181">
            <v>27.72</v>
          </cell>
        </row>
        <row r="182">
          <cell r="A182" t="str">
            <v>21.33.17</v>
          </cell>
          <cell r="B182" t="str">
            <v>PINGO DE OURO</v>
          </cell>
          <cell r="C182" t="str">
            <v>M2</v>
          </cell>
          <cell r="D182">
            <v>12</v>
          </cell>
          <cell r="E182">
            <v>2.77</v>
          </cell>
        </row>
        <row r="183">
          <cell r="A183" t="str">
            <v>21.33.70</v>
          </cell>
          <cell r="B183" t="str">
            <v>PALMEIRA - LICURI</v>
          </cell>
          <cell r="C183" t="str">
            <v>UN</v>
          </cell>
          <cell r="D183">
            <v>8</v>
          </cell>
          <cell r="E183">
            <v>48.51</v>
          </cell>
        </row>
        <row r="184">
          <cell r="A184" t="str">
            <v>21.36.</v>
          </cell>
          <cell r="B184" t="str">
            <v>PEDESTAL DE INAUGURACAO</v>
          </cell>
          <cell r="E184">
            <v>0</v>
          </cell>
        </row>
        <row r="185">
          <cell r="A185" t="str">
            <v>21.36.02</v>
          </cell>
          <cell r="B185" t="str">
            <v>FORNECIMENTO E ASSENTAMENTO DE PEDESTAL DE INAUGURACAO, EXCLUSIVE PLACA DE BRONZE, CONFORME PROJETO PMB</v>
          </cell>
          <cell r="C185" t="str">
            <v>UN</v>
          </cell>
          <cell r="D185">
            <v>1</v>
          </cell>
          <cell r="E185">
            <v>554.4</v>
          </cell>
        </row>
        <row r="186">
          <cell r="A186" t="str">
            <v>21.40.</v>
          </cell>
          <cell r="B186" t="str">
            <v>LIXEIRA</v>
          </cell>
          <cell r="E186">
            <v>0</v>
          </cell>
        </row>
        <row r="187">
          <cell r="A187" t="str">
            <v>21.40.02</v>
          </cell>
          <cell r="B187" t="str">
            <v>TIPO 2-METALICA INDIVIDUAL BASCULAVEL CHAPA 20 35L</v>
          </cell>
          <cell r="C187" t="str">
            <v>UN</v>
          </cell>
          <cell r="D187">
            <v>22</v>
          </cell>
          <cell r="E187">
            <v>198.85</v>
          </cell>
        </row>
        <row r="188">
          <cell r="B188" t="str">
            <v>SUB-TOTAL DO ITEM 21</v>
          </cell>
        </row>
        <row r="190">
          <cell r="A190" t="str">
            <v>22.</v>
          </cell>
          <cell r="B190" t="str">
            <v>LIMPEZA</v>
          </cell>
          <cell r="E190">
            <v>0</v>
          </cell>
        </row>
        <row r="191">
          <cell r="A191" t="str">
            <v>22.01.</v>
          </cell>
          <cell r="B191" t="str">
            <v>LIMPEZA GERAL</v>
          </cell>
          <cell r="E191">
            <v>0</v>
          </cell>
        </row>
        <row r="192">
          <cell r="A192" t="str">
            <v>22.01.02</v>
          </cell>
          <cell r="B192" t="str">
            <v>LIMPEZA DA OBRA (RETIRANDO TODO O ENTULHO E MATERIAL EXCEDENTE)</v>
          </cell>
          <cell r="C192" t="str">
            <v>VB</v>
          </cell>
          <cell r="D192">
            <v>1</v>
          </cell>
          <cell r="E192">
            <v>415.8</v>
          </cell>
        </row>
        <row r="193">
          <cell r="B193" t="str">
            <v>SUB-TOTAL DO ITEM 22</v>
          </cell>
        </row>
        <row r="196">
          <cell r="A196" t="str">
            <v>28.</v>
          </cell>
          <cell r="B196" t="str">
            <v>QUADRA POLIESPORTIVA</v>
          </cell>
          <cell r="E196">
            <v>0</v>
          </cell>
        </row>
        <row r="197">
          <cell r="A197" t="str">
            <v>28.01.</v>
          </cell>
          <cell r="B197" t="str">
            <v>PISO</v>
          </cell>
          <cell r="E197">
            <v>0</v>
          </cell>
        </row>
        <row r="198">
          <cell r="A198" t="str">
            <v>28.01.01</v>
          </cell>
          <cell r="B198" t="str">
            <v xml:space="preserve">FORNECIMENTO DE MAO DE OBRA E MATERIAIS PARA CONSTRUCAO DO PISO EM CONCRETO ARMADO, E=7,5 CM, FKC=15,0 MPa, NO SISTEMA A LASER, COMPOSTA DE: MONTAGEM E NIVELAMENTO A LASER DAS FORMAS METALICAS; INSTALACAO DA LONA PLASTICA E TELA SOLDADA Q 61; LANCAMENTO, </v>
          </cell>
          <cell r="C198" t="str">
            <v>M2</v>
          </cell>
          <cell r="D198">
            <v>760</v>
          </cell>
          <cell r="E198">
            <v>34.64</v>
          </cell>
        </row>
        <row r="199">
          <cell r="A199" t="str">
            <v>28.02.</v>
          </cell>
          <cell r="B199" t="str">
            <v>PINTURA</v>
          </cell>
          <cell r="E199">
            <v>0</v>
          </cell>
        </row>
        <row r="200">
          <cell r="A200" t="str">
            <v>28.02.01</v>
          </cell>
          <cell r="B200" t="str">
            <v>DEMARCACAO DA QUADRA</v>
          </cell>
          <cell r="C200" t="str">
            <v>M</v>
          </cell>
          <cell r="D200">
            <v>400</v>
          </cell>
          <cell r="E200">
            <v>2.4900000000000002</v>
          </cell>
        </row>
        <row r="201">
          <cell r="A201" t="str">
            <v>28.02.02</v>
          </cell>
          <cell r="B201" t="str">
            <v>C/LATEX ACRILICA INCL.PINT.DE LIGAÇÃO EMULSIONADA</v>
          </cell>
          <cell r="C201" t="str">
            <v>M2</v>
          </cell>
          <cell r="D201">
            <v>760</v>
          </cell>
          <cell r="E201">
            <v>8.5500000000000007</v>
          </cell>
        </row>
        <row r="202">
          <cell r="A202" t="str">
            <v>28.03.</v>
          </cell>
          <cell r="B202" t="str">
            <v>EQUIPAMENTOS ESPORTIVOS</v>
          </cell>
          <cell r="E202">
            <v>0</v>
          </cell>
        </row>
        <row r="203">
          <cell r="A203" t="str">
            <v>28.03.01</v>
          </cell>
          <cell r="B203" t="str">
            <v>TRAVE DE FUTUBOL DE SALAO F.G. D=76 MM C/ REDE DE NYLON DUPLO</v>
          </cell>
          <cell r="C203" t="str">
            <v>UN</v>
          </cell>
          <cell r="D203">
            <v>2</v>
          </cell>
          <cell r="E203">
            <v>519.03</v>
          </cell>
        </row>
        <row r="204">
          <cell r="A204" t="str">
            <v>28.03.02</v>
          </cell>
          <cell r="B204" t="str">
            <v>REDE DE PETECA COM MASTROS DE TUBOS F.G. D=76 MM</v>
          </cell>
          <cell r="C204" t="str">
            <v>CJ</v>
          </cell>
          <cell r="D204">
            <v>1</v>
          </cell>
          <cell r="E204">
            <v>474.21</v>
          </cell>
        </row>
        <row r="205">
          <cell r="A205" t="str">
            <v>28.05.</v>
          </cell>
          <cell r="B205" t="str">
            <v>ALAMBRADO</v>
          </cell>
          <cell r="E205">
            <v>0</v>
          </cell>
        </row>
        <row r="206">
          <cell r="A206" t="str">
            <v>28.05.01</v>
          </cell>
          <cell r="B206" t="str">
            <v>ALAMBRADO TELA GALV. 2" FIO 12, TUBO ACO GALVANIZADO VERT.=1 1/2" C/ 2,0 M, HOR.= 1 1/2" C/ 1,50 M - H=4,00 M; INCLUSIVE PORTOES</v>
          </cell>
          <cell r="C206" t="str">
            <v>M2</v>
          </cell>
          <cell r="D206">
            <v>272</v>
          </cell>
          <cell r="E206">
            <v>58.21</v>
          </cell>
        </row>
      </sheetData>
      <sheetData sheetId="1" refreshError="1"/>
      <sheetData sheetId="2" refreshError="1"/>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Data"/>
      <sheetName val="Financing"/>
      <sheetName val="Working Capital"/>
      <sheetName val="P&amp;L"/>
      <sheetName val="Cash_Flow"/>
      <sheetName val="Balance_Sheet"/>
      <sheetName val="NPV_IRR"/>
      <sheetName val="Sensitivity"/>
      <sheetName val="Summary"/>
      <sheetName val="Historic Balance Sheet"/>
      <sheetName val="Hist. P&amp;L"/>
      <sheetName val="Material Densities"/>
      <sheetName val="PL001708"/>
      <sheetName val="cf"/>
      <sheetName val="Results"/>
      <sheetName val="Dividends"/>
      <sheetName val="Debt"/>
    </sheetNames>
    <sheetDataSet>
      <sheetData sheetId="0" refreshError="1">
        <row r="3">
          <cell r="A3" t="str">
            <v>Extension of Muuga Port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Data"/>
      <sheetName val="Financing"/>
      <sheetName val="Working Capital"/>
      <sheetName val="P&amp;L"/>
      <sheetName val="Cash_Flow"/>
      <sheetName val="Balance_Sheet"/>
      <sheetName val="NPV_IRR"/>
      <sheetName val="Sensitivity"/>
      <sheetName val="Summary"/>
      <sheetName val="Historic Balance Sheet"/>
      <sheetName val="Hist. P&amp;L"/>
      <sheetName val="Material Densities"/>
      <sheetName val="PL001708"/>
      <sheetName val="cf"/>
      <sheetName val="Results"/>
      <sheetName val="Dividends"/>
      <sheetName val="Debt"/>
    </sheetNames>
    <sheetDataSet>
      <sheetData sheetId="0" refreshError="1">
        <row r="3">
          <cell r="A3" t="str">
            <v>Extension of Muuga Port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Data"/>
      <sheetName val="Financing"/>
      <sheetName val="Working Capital"/>
      <sheetName val="P&amp;L"/>
      <sheetName val="Cash_Flow"/>
      <sheetName val="Balance_Sheet"/>
      <sheetName val="NPV_IRR"/>
      <sheetName val="Sensitivity"/>
      <sheetName val="Summary"/>
      <sheetName val="Historic Balance Sheet"/>
      <sheetName val="Hist. P&amp;L"/>
      <sheetName val="Preços Parâmetros"/>
      <sheetName val="Capa"/>
      <sheetName val="IDENTIFICACAO"/>
      <sheetName val="CONTROLE"/>
      <sheetName val="P. Unit"/>
      <sheetName val="cronofísico"/>
      <sheetName val="COMPARATIVO"/>
    </sheetNames>
    <sheetDataSet>
      <sheetData sheetId="0" refreshError="1">
        <row r="7">
          <cell r="C7">
            <v>2002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Data"/>
      <sheetName val="Financing"/>
      <sheetName val="Working Capital"/>
      <sheetName val="P&amp;L"/>
      <sheetName val="Cash_Flow"/>
      <sheetName val="Balance_Sheet"/>
      <sheetName val="NPV_IRR"/>
      <sheetName val="Sensitivity"/>
      <sheetName val="Summary"/>
      <sheetName val="Historic Balance Sheet"/>
      <sheetName val="Hist. P&amp;L"/>
      <sheetName val="Preços Parâmetros"/>
      <sheetName val="Capa"/>
    </sheetNames>
    <sheetDataSet>
      <sheetData sheetId="0" refreshError="1">
        <row r="7">
          <cell r="C7">
            <v>2002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ÂMETROS"/>
      <sheetName val="2025.10 - MÃO DE OBRA"/>
      <sheetName val="2025.10 - INSUMOS"/>
      <sheetName val="2025.10 - CPU´s"/>
      <sheetName val="2025.10 - TABELA PV"/>
    </sheetNames>
    <sheetDataSet>
      <sheetData sheetId="0" refreshError="1">
        <row r="2">
          <cell r="B2">
            <v>1.1678999999999999</v>
          </cell>
        </row>
        <row r="4">
          <cell r="B4">
            <v>0.1</v>
          </cell>
        </row>
        <row r="6">
          <cell r="B6">
            <v>0.1</v>
          </cell>
        </row>
        <row r="11">
          <cell r="B11">
            <v>0.11399999999999999</v>
          </cell>
        </row>
      </sheetData>
      <sheetData sheetId="1" refreshError="1">
        <row r="1">
          <cell r="A1" t="str">
            <v>CÁLCULO DE MÃO DE OBRA PARA CONSULTORIA DE OBRA</v>
          </cell>
        </row>
        <row r="2">
          <cell r="A2" t="str">
            <v>CÓDIGO</v>
          </cell>
          <cell r="B2" t="str">
            <v>CATEGORIA PROFISSIONAL</v>
          </cell>
          <cell r="C2" t="str">
            <v>SALÁRIO
R$ / MÊS</v>
          </cell>
          <cell r="D2" t="str">
            <v>SALÁRIO</v>
          </cell>
          <cell r="E2" t="str">
            <v>L.S.B.</v>
          </cell>
          <cell r="F2" t="str">
            <v>TICKET
REFEIÇÃO
R$ / H</v>
          </cell>
          <cell r="G2" t="str">
            <v>VALE
TRANSP.
R$ / H</v>
          </cell>
          <cell r="H2" t="str">
            <v>CRECHE
R$ / H</v>
          </cell>
          <cell r="I2" t="str">
            <v>SEGURO DE VIDA
R$ / H</v>
          </cell>
          <cell r="J2" t="str">
            <v>PCMSO
PPRA
PPP
R$ / H</v>
          </cell>
          <cell r="K2" t="str">
            <v>TOTAL
S/BDI
R$ / H</v>
          </cell>
          <cell r="L2" t="str">
            <v>CD (CUSTO DIRETO)</v>
          </cell>
          <cell r="M2" t="str">
            <v>CD Outros</v>
          </cell>
          <cell r="N2" t="str">
            <v>PV=((CDx(1+K1+K2)(1+K3)/(1-K4) + CDoutrosx(1+K3)/(1-K4)</v>
          </cell>
          <cell r="O2" t="str">
            <v>(mês)</v>
          </cell>
        </row>
        <row r="3">
          <cell r="D3">
            <v>220</v>
          </cell>
          <cell r="E3">
            <v>1.1678999999999999</v>
          </cell>
          <cell r="O3" t="str">
            <v>K1</v>
          </cell>
          <cell r="P3" t="str">
            <v>K1</v>
          </cell>
          <cell r="Q3" t="str">
            <v>K2</v>
          </cell>
          <cell r="R3" t="str">
            <v>K3</v>
          </cell>
          <cell r="S3" t="str">
            <v>K4</v>
          </cell>
        </row>
        <row r="4">
          <cell r="C4" t="str">
            <v>01.2025</v>
          </cell>
          <cell r="D4" t="str">
            <v>h/MÊS
R$ / H</v>
          </cell>
          <cell r="E4" t="str">
            <v>R$ / H</v>
          </cell>
          <cell r="O4">
            <v>0.73929999999999996</v>
          </cell>
          <cell r="P4">
            <v>1.1678999999999999</v>
          </cell>
          <cell r="Q4">
            <v>0.1</v>
          </cell>
          <cell r="R4">
            <v>0.1</v>
          </cell>
          <cell r="S4">
            <v>0.11399999999999999</v>
          </cell>
        </row>
        <row r="5">
          <cell r="A5" t="str">
            <v>57.21.01</v>
          </cell>
          <cell r="B5" t="str">
            <v>ENGENHEIRO CONSULTOR - SUPERVISÃO</v>
          </cell>
          <cell r="C5">
            <v>19157.856</v>
          </cell>
          <cell r="D5">
            <v>87.081199999999995</v>
          </cell>
          <cell r="E5">
            <v>101.7021</v>
          </cell>
          <cell r="F5">
            <v>0</v>
          </cell>
          <cell r="G5">
            <v>0</v>
          </cell>
          <cell r="H5">
            <v>0.11053030303030302</v>
          </cell>
          <cell r="I5">
            <v>0.10390909090909091</v>
          </cell>
          <cell r="J5">
            <v>7.9924242424242425E-2</v>
          </cell>
          <cell r="K5">
            <v>189.08</v>
          </cell>
          <cell r="L5">
            <v>87.081199999999995</v>
          </cell>
          <cell r="M5">
            <v>0.29436363636363638</v>
          </cell>
          <cell r="N5">
            <v>245.55801222121897</v>
          </cell>
        </row>
        <row r="6">
          <cell r="A6" t="str">
            <v>57.21.02</v>
          </cell>
          <cell r="B6" t="str">
            <v>ENGENHEIRO COORDENADOR - SUPERVISÃO</v>
          </cell>
          <cell r="C6">
            <v>17361.807000000001</v>
          </cell>
          <cell r="D6">
            <v>78.917299999999997</v>
          </cell>
          <cell r="E6">
            <v>92.167500000000004</v>
          </cell>
          <cell r="F6">
            <v>0</v>
          </cell>
          <cell r="G6">
            <v>0</v>
          </cell>
          <cell r="H6">
            <v>0.11053030303030302</v>
          </cell>
          <cell r="I6">
            <v>0.10390909090909091</v>
          </cell>
          <cell r="J6">
            <v>7.9924242424242425E-2</v>
          </cell>
          <cell r="K6">
            <v>171.38</v>
          </cell>
          <cell r="L6">
            <v>78.917299999999997</v>
          </cell>
          <cell r="M6">
            <v>0.29436363636363638</v>
          </cell>
          <cell r="N6">
            <v>222.5711051207675</v>
          </cell>
        </row>
        <row r="7">
          <cell r="A7" t="str">
            <v>57.21.03</v>
          </cell>
          <cell r="B7" t="str">
            <v>ENGENHEIRO SÊNIOR - SUPERVISÃO</v>
          </cell>
          <cell r="C7">
            <v>15565.758</v>
          </cell>
          <cell r="D7">
            <v>70.753399999999999</v>
          </cell>
          <cell r="E7">
            <v>82.632900000000006</v>
          </cell>
          <cell r="F7">
            <v>0</v>
          </cell>
          <cell r="G7">
            <v>0</v>
          </cell>
          <cell r="H7">
            <v>0.11053030303030302</v>
          </cell>
          <cell r="I7">
            <v>0.10390909090909091</v>
          </cell>
          <cell r="J7">
            <v>7.9924242424242425E-2</v>
          </cell>
          <cell r="K7">
            <v>153.68</v>
          </cell>
          <cell r="L7">
            <v>70.753399999999999</v>
          </cell>
          <cell r="M7">
            <v>0.29436363636363638</v>
          </cell>
          <cell r="N7">
            <v>199.58419802031605</v>
          </cell>
          <cell r="O7">
            <v>0.46039432587194168</v>
          </cell>
          <cell r="Q7" t="str">
            <v>TRDE</v>
          </cell>
          <cell r="R7">
            <v>1.2415349887133185</v>
          </cell>
        </row>
        <row r="8">
          <cell r="A8" t="str">
            <v>57.21.04</v>
          </cell>
          <cell r="B8" t="str">
            <v>ENGENHEIRO INTERMEDIÁRIO - SUPERVISÃO</v>
          </cell>
          <cell r="C8">
            <v>13769.708999999999</v>
          </cell>
          <cell r="D8">
            <v>62.589599999999997</v>
          </cell>
          <cell r="E8">
            <v>73.098399999999998</v>
          </cell>
          <cell r="F8">
            <v>0</v>
          </cell>
          <cell r="G8">
            <v>0</v>
          </cell>
          <cell r="H8">
            <v>0.11053030303030302</v>
          </cell>
          <cell r="I8">
            <v>0.10390909090909091</v>
          </cell>
          <cell r="J8">
            <v>7.9924242424242425E-2</v>
          </cell>
          <cell r="K8">
            <v>135.97999999999999</v>
          </cell>
          <cell r="L8">
            <v>62.589599999999997</v>
          </cell>
          <cell r="M8">
            <v>0.29436363636363638</v>
          </cell>
          <cell r="N8">
            <v>176.59757248758464</v>
          </cell>
          <cell r="Q8">
            <v>3.6093905191873592</v>
          </cell>
        </row>
        <row r="9">
          <cell r="A9" t="str">
            <v>57.21.05</v>
          </cell>
          <cell r="B9" t="str">
            <v>ENGENHEIRO JÚNIOR - SUPERVISÃO</v>
          </cell>
          <cell r="C9">
            <v>11973.66</v>
          </cell>
          <cell r="D9">
            <v>54.425699999999999</v>
          </cell>
          <cell r="E9">
            <v>63.563800000000001</v>
          </cell>
          <cell r="F9">
            <v>2.4954000000000001</v>
          </cell>
          <cell r="G9">
            <v>0</v>
          </cell>
          <cell r="H9">
            <v>0.11053030303030302</v>
          </cell>
          <cell r="I9">
            <v>0.10390909090909091</v>
          </cell>
          <cell r="J9">
            <v>7.9924242424242425E-2</v>
          </cell>
          <cell r="K9">
            <v>120.78</v>
          </cell>
          <cell r="L9">
            <v>54.425699999999999</v>
          </cell>
          <cell r="M9">
            <v>2.7897636363636362</v>
          </cell>
          <cell r="N9">
            <v>156.70879179796842</v>
          </cell>
        </row>
        <row r="10">
          <cell r="A10" t="str">
            <v>57.21.06</v>
          </cell>
          <cell r="B10" t="str">
            <v>ENGENHEIRO TRAINEE SUPERVISÃO</v>
          </cell>
          <cell r="C10">
            <v>8437.838201999999</v>
          </cell>
          <cell r="D10">
            <v>38.3538</v>
          </cell>
          <cell r="E10">
            <v>44.793399999999998</v>
          </cell>
          <cell r="F10">
            <v>2.4954000000000001</v>
          </cell>
          <cell r="G10">
            <v>0</v>
          </cell>
          <cell r="H10">
            <v>0.11053030303030302</v>
          </cell>
          <cell r="I10">
            <v>0.10390909090909091</v>
          </cell>
          <cell r="J10">
            <v>7.9924242424242425E-2</v>
          </cell>
          <cell r="K10">
            <v>85.94</v>
          </cell>
          <cell r="L10">
            <v>38.3538</v>
          </cell>
          <cell r="M10">
            <v>2.7897636363636362</v>
          </cell>
          <cell r="N10">
            <v>111.45550939277652</v>
          </cell>
        </row>
        <row r="11">
          <cell r="A11" t="str">
            <v>57.21.07</v>
          </cell>
          <cell r="B11" t="str">
            <v>ARQUITETO CONSULTOR SUPERVISÃO</v>
          </cell>
          <cell r="C11">
            <v>19157.856</v>
          </cell>
          <cell r="D11">
            <v>87.081199999999995</v>
          </cell>
          <cell r="E11">
            <v>101.7021</v>
          </cell>
          <cell r="F11">
            <v>0</v>
          </cell>
          <cell r="G11">
            <v>0</v>
          </cell>
          <cell r="H11">
            <v>0.11053030303030302</v>
          </cell>
          <cell r="I11">
            <v>0.10390909090909091</v>
          </cell>
          <cell r="J11">
            <v>7.9924242424242425E-2</v>
          </cell>
          <cell r="K11">
            <v>189.08</v>
          </cell>
          <cell r="L11">
            <v>87.081199999999995</v>
          </cell>
          <cell r="M11">
            <v>0.29436363636363638</v>
          </cell>
          <cell r="N11">
            <v>245.55801222121897</v>
          </cell>
        </row>
        <row r="12">
          <cell r="A12" t="str">
            <v>57.21.08</v>
          </cell>
          <cell r="B12" t="str">
            <v>ARQUITETO COORDENADOR SUPERVISÃO</v>
          </cell>
          <cell r="C12">
            <v>17361.807000000001</v>
          </cell>
          <cell r="D12">
            <v>78.917299999999997</v>
          </cell>
          <cell r="E12">
            <v>92.167500000000004</v>
          </cell>
          <cell r="F12">
            <v>0</v>
          </cell>
          <cell r="G12">
            <v>0</v>
          </cell>
          <cell r="H12">
            <v>0.11053030303030302</v>
          </cell>
          <cell r="I12">
            <v>0.10390909090909091</v>
          </cell>
          <cell r="J12">
            <v>7.9924242424242425E-2</v>
          </cell>
          <cell r="K12">
            <v>171.38</v>
          </cell>
          <cell r="L12">
            <v>78.917299999999997</v>
          </cell>
          <cell r="M12">
            <v>0.29436363636363638</v>
          </cell>
          <cell r="N12">
            <v>222.5711051207675</v>
          </cell>
        </row>
        <row r="13">
          <cell r="A13" t="str">
            <v>57.21.09</v>
          </cell>
          <cell r="B13" t="str">
            <v>ARQUITETO SÊNIOR SUPERVISÃO</v>
          </cell>
          <cell r="C13">
            <v>15565.758</v>
          </cell>
          <cell r="D13">
            <v>70.753399999999999</v>
          </cell>
          <cell r="E13">
            <v>82.632900000000006</v>
          </cell>
          <cell r="F13">
            <v>0</v>
          </cell>
          <cell r="G13">
            <v>0</v>
          </cell>
          <cell r="H13">
            <v>0.11053030303030302</v>
          </cell>
          <cell r="I13">
            <v>0.10390909090909091</v>
          </cell>
          <cell r="J13">
            <v>7.9924242424242425E-2</v>
          </cell>
          <cell r="K13">
            <v>153.68</v>
          </cell>
          <cell r="L13">
            <v>70.753399999999999</v>
          </cell>
          <cell r="M13">
            <v>0.29436363636363638</v>
          </cell>
          <cell r="N13">
            <v>199.58419802031605</v>
          </cell>
        </row>
        <row r="14">
          <cell r="A14" t="str">
            <v>57.21.10</v>
          </cell>
          <cell r="B14" t="str">
            <v>ARQUITETO INTERMEDIÁRIO SUPERVISÃO</v>
          </cell>
          <cell r="C14">
            <v>13769.708999999999</v>
          </cell>
          <cell r="D14">
            <v>62.589599999999997</v>
          </cell>
          <cell r="E14">
            <v>73.098399999999998</v>
          </cell>
          <cell r="F14">
            <v>0</v>
          </cell>
          <cell r="G14">
            <v>0</v>
          </cell>
          <cell r="H14">
            <v>0.11053030303030302</v>
          </cell>
          <cell r="I14">
            <v>0.10390909090909091</v>
          </cell>
          <cell r="J14">
            <v>7.9924242424242425E-2</v>
          </cell>
          <cell r="K14">
            <v>135.97999999999999</v>
          </cell>
          <cell r="L14">
            <v>62.589599999999997</v>
          </cell>
          <cell r="M14">
            <v>0.29436363636363638</v>
          </cell>
          <cell r="N14">
            <v>176.59757248758464</v>
          </cell>
        </row>
        <row r="15">
          <cell r="A15" t="str">
            <v>57.21.11</v>
          </cell>
          <cell r="B15" t="str">
            <v>ARQUITETO JÚNIOR SUPERVISÃO</v>
          </cell>
          <cell r="C15">
            <v>11973.66</v>
          </cell>
          <cell r="D15">
            <v>54.425699999999999</v>
          </cell>
          <cell r="E15">
            <v>63.563800000000001</v>
          </cell>
          <cell r="F15">
            <v>2.4954000000000001</v>
          </cell>
          <cell r="G15">
            <v>0</v>
          </cell>
          <cell r="H15">
            <v>0.11053030303030302</v>
          </cell>
          <cell r="I15">
            <v>0.10390909090909091</v>
          </cell>
          <cell r="J15">
            <v>7.9924242424242425E-2</v>
          </cell>
          <cell r="K15">
            <v>120.78</v>
          </cell>
          <cell r="L15">
            <v>54.425699999999999</v>
          </cell>
          <cell r="M15">
            <v>2.7897636363636362</v>
          </cell>
          <cell r="N15">
            <v>156.70879179796842</v>
          </cell>
        </row>
        <row r="16">
          <cell r="A16" t="str">
            <v>57.21.12</v>
          </cell>
          <cell r="B16" t="str">
            <v>ARQUITETO TRAINEE SUPERVISÃO</v>
          </cell>
          <cell r="C16">
            <v>8437.838201999999</v>
          </cell>
          <cell r="D16">
            <v>38.3538</v>
          </cell>
          <cell r="E16">
            <v>44.793399999999998</v>
          </cell>
          <cell r="F16">
            <v>2.4954000000000001</v>
          </cell>
          <cell r="G16">
            <v>0</v>
          </cell>
          <cell r="H16">
            <v>0.11053030303030302</v>
          </cell>
          <cell r="I16">
            <v>0.10390909090909091</v>
          </cell>
          <cell r="J16">
            <v>7.9924242424242425E-2</v>
          </cell>
          <cell r="K16">
            <v>85.94</v>
          </cell>
          <cell r="L16">
            <v>38.3538</v>
          </cell>
          <cell r="M16">
            <v>2.7897636363636362</v>
          </cell>
          <cell r="N16">
            <v>111.45550939277652</v>
          </cell>
        </row>
        <row r="17">
          <cell r="A17" t="str">
            <v>57.22.01</v>
          </cell>
          <cell r="B17" t="str">
            <v>AUXILIAR DE ENGENHARIA - SUPERVISÃO</v>
          </cell>
          <cell r="C17">
            <v>2078.7000000000003</v>
          </cell>
          <cell r="D17">
            <v>9.4486000000000008</v>
          </cell>
          <cell r="E17">
            <v>11.035</v>
          </cell>
          <cell r="F17">
            <v>2.4954000000000001</v>
          </cell>
          <cell r="G17">
            <v>0.91339999999999999</v>
          </cell>
          <cell r="H17">
            <v>0.11053030303030302</v>
          </cell>
          <cell r="I17">
            <v>0.10390909090909091</v>
          </cell>
          <cell r="J17">
            <v>7.9924242424242425E-2</v>
          </cell>
          <cell r="K17">
            <v>24.19</v>
          </cell>
          <cell r="L17">
            <v>9.4486000000000008</v>
          </cell>
          <cell r="M17">
            <v>3.7031636363636364</v>
          </cell>
          <cell r="N17">
            <v>31.201814823927769</v>
          </cell>
        </row>
        <row r="18">
          <cell r="A18" t="str">
            <v>57.22.02</v>
          </cell>
          <cell r="B18" t="str">
            <v>AUXILIAR DE ARQUITETURA PARA OBRAS</v>
          </cell>
          <cell r="C18">
            <v>2078.7000000000003</v>
          </cell>
          <cell r="D18">
            <v>9.4486000000000008</v>
          </cell>
          <cell r="E18">
            <v>11.035</v>
          </cell>
          <cell r="F18">
            <v>2.4954000000000001</v>
          </cell>
          <cell r="G18">
            <v>0.91339999999999999</v>
          </cell>
          <cell r="H18">
            <v>0.11053030303030302</v>
          </cell>
          <cell r="I18">
            <v>0.10390909090909091</v>
          </cell>
          <cell r="J18">
            <v>7.9924242424242425E-2</v>
          </cell>
          <cell r="K18">
            <v>24.19</v>
          </cell>
          <cell r="L18">
            <v>9.4486000000000008</v>
          </cell>
          <cell r="M18">
            <v>3.7031636363636364</v>
          </cell>
          <cell r="N18">
            <v>31.201814823927769</v>
          </cell>
        </row>
        <row r="19">
          <cell r="A19" t="str">
            <v>57.23.01</v>
          </cell>
          <cell r="B19" t="str">
            <v>TÉCNICO SÊNIOR - SUPERVISÃO</v>
          </cell>
          <cell r="C19">
            <v>3234.0750000000003</v>
          </cell>
          <cell r="D19">
            <v>14.7003</v>
          </cell>
          <cell r="E19">
            <v>17.168500000000002</v>
          </cell>
          <cell r="F19">
            <v>2.4954000000000001</v>
          </cell>
          <cell r="G19">
            <v>0.59830000000000005</v>
          </cell>
          <cell r="H19">
            <v>0.11053030303030302</v>
          </cell>
          <cell r="I19">
            <v>0.10390909090909091</v>
          </cell>
          <cell r="J19">
            <v>7.9924242424242425E-2</v>
          </cell>
          <cell r="K19">
            <v>35.26</v>
          </cell>
          <cell r="L19">
            <v>14.7003</v>
          </cell>
          <cell r="M19">
            <v>3.3880636363636363</v>
          </cell>
          <cell r="N19">
            <v>45.597699104966139</v>
          </cell>
        </row>
        <row r="20">
          <cell r="A20" t="str">
            <v>57.23.02</v>
          </cell>
          <cell r="B20" t="str">
            <v>TÉCNICO INTERMEDIÁRIO - SUPERVISÃO</v>
          </cell>
          <cell r="C20">
            <v>2840.75</v>
          </cell>
          <cell r="D20">
            <v>12.9125</v>
          </cell>
          <cell r="E20">
            <v>15.080500000000001</v>
          </cell>
          <cell r="F20">
            <v>2.4954000000000001</v>
          </cell>
          <cell r="G20">
            <v>0.7056</v>
          </cell>
          <cell r="H20">
            <v>0.11053030303030302</v>
          </cell>
          <cell r="I20">
            <v>0.10390909090909091</v>
          </cell>
          <cell r="J20">
            <v>7.9924242424242425E-2</v>
          </cell>
          <cell r="K20">
            <v>31.49</v>
          </cell>
          <cell r="L20">
            <v>12.9125</v>
          </cell>
          <cell r="M20">
            <v>3.4953636363636362</v>
          </cell>
          <cell r="N20">
            <v>40.697048109480811</v>
          </cell>
        </row>
        <row r="21">
          <cell r="A21" t="str">
            <v>57.23.03</v>
          </cell>
          <cell r="B21" t="str">
            <v>TÉCNICO JÚNIOR - SUPERVISÃO</v>
          </cell>
          <cell r="C21">
            <v>2487.75</v>
          </cell>
          <cell r="D21">
            <v>11.308</v>
          </cell>
          <cell r="E21">
            <v>13.2066</v>
          </cell>
          <cell r="F21">
            <v>2.4954000000000001</v>
          </cell>
          <cell r="G21">
            <v>0.80189999999999995</v>
          </cell>
          <cell r="H21">
            <v>0.11053030303030302</v>
          </cell>
          <cell r="I21">
            <v>0.10390909090909091</v>
          </cell>
          <cell r="J21">
            <v>7.9924242424242425E-2</v>
          </cell>
          <cell r="K21">
            <v>28.11</v>
          </cell>
          <cell r="L21">
            <v>11.308</v>
          </cell>
          <cell r="M21">
            <v>3.5916636363636361</v>
          </cell>
          <cell r="N21">
            <v>36.298853860045149</v>
          </cell>
        </row>
        <row r="22">
          <cell r="A22" t="str">
            <v>57.24.01</v>
          </cell>
          <cell r="B22" t="str">
            <v>DESENHISTA PROJETISTA - SUPERVISÃO</v>
          </cell>
          <cell r="C22">
            <v>2840.75</v>
          </cell>
          <cell r="D22">
            <v>12.9125</v>
          </cell>
          <cell r="E22">
            <v>15.080500000000001</v>
          </cell>
          <cell r="F22">
            <v>2.4954000000000001</v>
          </cell>
          <cell r="G22">
            <v>0.7056</v>
          </cell>
          <cell r="H22">
            <v>0.11053030303030302</v>
          </cell>
          <cell r="I22">
            <v>0.10390909090909091</v>
          </cell>
          <cell r="J22">
            <v>7.9924242424242425E-2</v>
          </cell>
          <cell r="K22">
            <v>31.49</v>
          </cell>
          <cell r="L22">
            <v>12.9125</v>
          </cell>
          <cell r="M22">
            <v>3.4953636363636362</v>
          </cell>
          <cell r="N22">
            <v>40.697048109480811</v>
          </cell>
        </row>
        <row r="23">
          <cell r="A23" t="str">
            <v>57.24.02</v>
          </cell>
          <cell r="B23" t="str">
            <v>DESENHISTA TÉCNICO/CADISTA - SUPERVISÃO</v>
          </cell>
          <cell r="C23">
            <v>2487.75</v>
          </cell>
          <cell r="D23">
            <v>11.308</v>
          </cell>
          <cell r="E23">
            <v>13.2066</v>
          </cell>
          <cell r="F23">
            <v>2.4954000000000001</v>
          </cell>
          <cell r="G23">
            <v>0.80189999999999995</v>
          </cell>
          <cell r="H23">
            <v>0.11053030303030302</v>
          </cell>
          <cell r="I23">
            <v>0.10390909090909091</v>
          </cell>
          <cell r="J23">
            <v>7.9924242424242425E-2</v>
          </cell>
          <cell r="K23">
            <v>28.11</v>
          </cell>
          <cell r="L23">
            <v>11.308</v>
          </cell>
          <cell r="M23">
            <v>3.5916636363636361</v>
          </cell>
          <cell r="N23">
            <v>36.298853860045149</v>
          </cell>
        </row>
        <row r="24">
          <cell r="A24" t="str">
            <v>57.24.03</v>
          </cell>
          <cell r="B24" t="str">
            <v>DESENHISTA COPISTA - SUPERVISÃO</v>
          </cell>
          <cell r="C24">
            <v>1599</v>
          </cell>
          <cell r="D24">
            <v>7.2682000000000002</v>
          </cell>
          <cell r="E24">
            <v>8.4885000000000002</v>
          </cell>
          <cell r="F24">
            <v>2.4954000000000001</v>
          </cell>
          <cell r="G24">
            <v>1.0443</v>
          </cell>
          <cell r="H24">
            <v>0.11053030303030302</v>
          </cell>
          <cell r="I24">
            <v>0.10390909090909091</v>
          </cell>
          <cell r="J24">
            <v>7.9924242424242425E-2</v>
          </cell>
          <cell r="K24">
            <v>19.59</v>
          </cell>
          <cell r="L24">
            <v>7.2682000000000002</v>
          </cell>
          <cell r="M24">
            <v>3.834063636363636</v>
          </cell>
          <cell r="N24">
            <v>25.225029185101583</v>
          </cell>
        </row>
        <row r="25">
          <cell r="A25" t="str">
            <v>57.31.01</v>
          </cell>
          <cell r="B25" t="str">
            <v>TOPÓGRAFO SÊNIOR - SUPERVISÃO</v>
          </cell>
          <cell r="C25">
            <v>3234.0750000000003</v>
          </cell>
          <cell r="D25">
            <v>14.7003</v>
          </cell>
          <cell r="E25">
            <v>17.168500000000002</v>
          </cell>
          <cell r="F25">
            <v>2.4954000000000001</v>
          </cell>
          <cell r="G25">
            <v>0.59830000000000005</v>
          </cell>
          <cell r="H25">
            <v>0.11053030303030302</v>
          </cell>
          <cell r="I25">
            <v>0.10390909090909091</v>
          </cell>
          <cell r="J25">
            <v>7.9924242424242425E-2</v>
          </cell>
          <cell r="K25">
            <v>35.26</v>
          </cell>
          <cell r="L25">
            <v>14.7003</v>
          </cell>
          <cell r="M25">
            <v>3.3880636363636363</v>
          </cell>
          <cell r="N25">
            <v>45.597699104966139</v>
          </cell>
        </row>
        <row r="26">
          <cell r="A26" t="str">
            <v>57.31.02</v>
          </cell>
          <cell r="B26" t="str">
            <v>TOPÓGRAFO INTERMEDIÁRIO - SUPERVISÃO</v>
          </cell>
          <cell r="C26">
            <v>2860.9124999999999</v>
          </cell>
          <cell r="D26">
            <v>13.004099999999999</v>
          </cell>
          <cell r="E26">
            <v>15.1875</v>
          </cell>
          <cell r="F26">
            <v>2.4954000000000001</v>
          </cell>
          <cell r="G26">
            <v>0.70009999999999994</v>
          </cell>
          <cell r="H26">
            <v>0.11053030303030302</v>
          </cell>
          <cell r="I26">
            <v>0.10390909090909091</v>
          </cell>
          <cell r="J26">
            <v>7.9924242424242425E-2</v>
          </cell>
          <cell r="K26">
            <v>31.68</v>
          </cell>
          <cell r="L26">
            <v>13.004099999999999</v>
          </cell>
          <cell r="M26">
            <v>3.4898636363636362</v>
          </cell>
          <cell r="N26">
            <v>40.948135698645601</v>
          </cell>
        </row>
        <row r="27">
          <cell r="A27" t="str">
            <v>57.31.03</v>
          </cell>
          <cell r="B27" t="str">
            <v>TOPÓGRAFO JÚNIOR - SUPERVISÃO</v>
          </cell>
          <cell r="C27">
            <v>2487.75</v>
          </cell>
          <cell r="D27">
            <v>11.308</v>
          </cell>
          <cell r="E27">
            <v>13.2066</v>
          </cell>
          <cell r="F27">
            <v>2.4954000000000001</v>
          </cell>
          <cell r="G27">
            <v>0.80189999999999995</v>
          </cell>
          <cell r="H27">
            <v>0.11053030303030302</v>
          </cell>
          <cell r="I27">
            <v>0.10390909090909091</v>
          </cell>
          <cell r="J27">
            <v>7.9924242424242425E-2</v>
          </cell>
          <cell r="K27">
            <v>28.11</v>
          </cell>
          <cell r="L27">
            <v>11.308</v>
          </cell>
          <cell r="M27">
            <v>3.5916636363636361</v>
          </cell>
          <cell r="N27">
            <v>36.298853860045149</v>
          </cell>
        </row>
        <row r="28">
          <cell r="A28" t="str">
            <v>57.31.04</v>
          </cell>
          <cell r="B28" t="str">
            <v>NIVELADOR - SUPERVISÃO</v>
          </cell>
          <cell r="C28">
            <v>2487.75</v>
          </cell>
          <cell r="D28">
            <v>11.308</v>
          </cell>
          <cell r="E28">
            <v>13.2066</v>
          </cell>
          <cell r="F28">
            <v>2.4954000000000001</v>
          </cell>
          <cell r="G28">
            <v>0.80189999999999995</v>
          </cell>
          <cell r="H28">
            <v>0.11053030303030302</v>
          </cell>
          <cell r="I28">
            <v>0.10390909090909091</v>
          </cell>
          <cell r="J28">
            <v>7.9924242424242425E-2</v>
          </cell>
          <cell r="K28">
            <v>28.11</v>
          </cell>
          <cell r="L28">
            <v>11.308</v>
          </cell>
          <cell r="M28">
            <v>3.5916636363636361</v>
          </cell>
          <cell r="N28">
            <v>36.298853860045149</v>
          </cell>
        </row>
        <row r="29">
          <cell r="A29" t="str">
            <v>57.31.05</v>
          </cell>
          <cell r="B29" t="str">
            <v>BALIZA - SUPERVISÃO</v>
          </cell>
          <cell r="C29">
            <v>1518</v>
          </cell>
          <cell r="D29">
            <v>6.9</v>
          </cell>
          <cell r="E29">
            <v>8.0585000000000004</v>
          </cell>
          <cell r="F29">
            <v>2.4954000000000001</v>
          </cell>
          <cell r="G29">
            <v>1.0664</v>
          </cell>
          <cell r="H29">
            <v>0.11053030303030302</v>
          </cell>
          <cell r="I29">
            <v>0.10390909090909091</v>
          </cell>
          <cell r="J29">
            <v>7.9924242424242425E-2</v>
          </cell>
          <cell r="K29">
            <v>18.809999999999999</v>
          </cell>
          <cell r="L29">
            <v>6.9</v>
          </cell>
          <cell r="M29">
            <v>3.856163636363636</v>
          </cell>
          <cell r="N29">
            <v>24.215734762979686</v>
          </cell>
        </row>
        <row r="30">
          <cell r="A30" t="str">
            <v>57.31.06</v>
          </cell>
          <cell r="B30" t="str">
            <v>AJUDANTE DE TOPOGRAFIA - SUPERVISÃO</v>
          </cell>
          <cell r="C30">
            <v>1518</v>
          </cell>
          <cell r="D30">
            <v>6.9</v>
          </cell>
          <cell r="E30">
            <v>8.0585000000000004</v>
          </cell>
          <cell r="F30">
            <v>2.4954000000000001</v>
          </cell>
          <cell r="G30">
            <v>1.0664</v>
          </cell>
          <cell r="H30">
            <v>0.11053030303030302</v>
          </cell>
          <cell r="I30">
            <v>0.10390909090909091</v>
          </cell>
          <cell r="J30">
            <v>7.9924242424242425E-2</v>
          </cell>
          <cell r="K30">
            <v>18.809999999999999</v>
          </cell>
          <cell r="L30">
            <v>6.9</v>
          </cell>
          <cell r="M30">
            <v>3.856163636363636</v>
          </cell>
          <cell r="N30">
            <v>24.215734762979686</v>
          </cell>
        </row>
        <row r="31">
          <cell r="A31" t="str">
            <v>57.32.01</v>
          </cell>
          <cell r="B31" t="str">
            <v>LABORATORISTA SÊNIOR - SUPERVISÃO</v>
          </cell>
          <cell r="C31">
            <v>3692.9749999999999</v>
          </cell>
          <cell r="D31">
            <v>16.786300000000001</v>
          </cell>
          <cell r="E31">
            <v>19.604700000000001</v>
          </cell>
          <cell r="F31">
            <v>2.4954000000000001</v>
          </cell>
          <cell r="G31">
            <v>0.47320000000000001</v>
          </cell>
          <cell r="H31">
            <v>0.11053030303030302</v>
          </cell>
          <cell r="I31">
            <v>0.10390909090909091</v>
          </cell>
          <cell r="J31">
            <v>7.9924242424242425E-2</v>
          </cell>
          <cell r="K31">
            <v>39.65</v>
          </cell>
          <cell r="L31">
            <v>16.786300000000001</v>
          </cell>
          <cell r="M31">
            <v>3.2629636363636361</v>
          </cell>
          <cell r="N31">
            <v>51.315885718961631</v>
          </cell>
        </row>
        <row r="32">
          <cell r="A32" t="str">
            <v>57.32.02</v>
          </cell>
          <cell r="B32" t="str">
            <v>LABORATORISTA JÚNIOR - SUPERVISÃO</v>
          </cell>
          <cell r="C32">
            <v>2840.75</v>
          </cell>
          <cell r="D32">
            <v>12.9125</v>
          </cell>
          <cell r="E32">
            <v>15.080500000000001</v>
          </cell>
          <cell r="F32">
            <v>2.4954000000000001</v>
          </cell>
          <cell r="G32">
            <v>0.7056</v>
          </cell>
          <cell r="H32">
            <v>0.11053030303030302</v>
          </cell>
          <cell r="I32">
            <v>0.10390909090909091</v>
          </cell>
          <cell r="J32">
            <v>7.9924242424242425E-2</v>
          </cell>
          <cell r="K32">
            <v>31.49</v>
          </cell>
          <cell r="L32">
            <v>12.9125</v>
          </cell>
          <cell r="M32">
            <v>3.4953636363636362</v>
          </cell>
          <cell r="N32">
            <v>40.697048109480811</v>
          </cell>
        </row>
        <row r="33">
          <cell r="A33" t="str">
            <v>57.32.03</v>
          </cell>
          <cell r="B33" t="str">
            <v>AUXILIAR DE LABORATÓRIO - SUPERVISÃO</v>
          </cell>
          <cell r="C33">
            <v>1599</v>
          </cell>
          <cell r="D33">
            <v>7.2682000000000002</v>
          </cell>
          <cell r="E33">
            <v>8.4885000000000002</v>
          </cell>
          <cell r="F33">
            <v>2.4954000000000001</v>
          </cell>
          <cell r="G33">
            <v>1.0443</v>
          </cell>
          <cell r="H33">
            <v>0.11053030303030302</v>
          </cell>
          <cell r="I33">
            <v>0.10390909090909091</v>
          </cell>
          <cell r="J33">
            <v>7.9924242424242425E-2</v>
          </cell>
          <cell r="K33">
            <v>19.59</v>
          </cell>
          <cell r="L33">
            <v>7.2682000000000002</v>
          </cell>
          <cell r="M33">
            <v>3.834063636363636</v>
          </cell>
          <cell r="N33">
            <v>25.225029185101583</v>
          </cell>
        </row>
        <row r="34">
          <cell r="A34" t="str">
            <v>57.34.01</v>
          </cell>
          <cell r="B34" t="str">
            <v>MOTORISTA - SUPERVISÃO</v>
          </cell>
          <cell r="C34">
            <v>2605.5338577479511</v>
          </cell>
          <cell r="D34">
            <v>11.843299999999999</v>
          </cell>
          <cell r="E34">
            <v>13.831799999999999</v>
          </cell>
          <cell r="F34">
            <v>2.4954000000000001</v>
          </cell>
          <cell r="G34">
            <v>0.76980000000000004</v>
          </cell>
          <cell r="H34">
            <v>0.11053030303030302</v>
          </cell>
          <cell r="I34">
            <v>0.10390909090909091</v>
          </cell>
          <cell r="J34">
            <v>7.9924242424242425E-2</v>
          </cell>
          <cell r="K34">
            <v>29.23</v>
          </cell>
          <cell r="L34">
            <v>11.843299999999999</v>
          </cell>
          <cell r="M34">
            <v>3.5595636363636363</v>
          </cell>
          <cell r="N34">
            <v>37.766232592550793</v>
          </cell>
        </row>
        <row r="35">
          <cell r="A35" t="str">
            <v>57.34.02</v>
          </cell>
          <cell r="B35" t="str">
            <v>APONTADOR - SUPERVISÃO</v>
          </cell>
          <cell r="C35">
            <v>1518</v>
          </cell>
          <cell r="D35">
            <v>6.9</v>
          </cell>
          <cell r="E35">
            <v>8.0585000000000004</v>
          </cell>
          <cell r="F35">
            <v>2.4954000000000001</v>
          </cell>
          <cell r="G35">
            <v>1.0664</v>
          </cell>
          <cell r="H35">
            <v>0.11053030303030302</v>
          </cell>
          <cell r="I35">
            <v>0.10390909090909091</v>
          </cell>
          <cell r="J35">
            <v>7.9924242424242425E-2</v>
          </cell>
          <cell r="K35">
            <v>18.809999999999999</v>
          </cell>
          <cell r="L35">
            <v>6.9</v>
          </cell>
          <cell r="M35">
            <v>3.856163636363636</v>
          </cell>
          <cell r="N35">
            <v>24.215734762979686</v>
          </cell>
        </row>
        <row r="36">
          <cell r="A36" t="str">
            <v>57.34.03</v>
          </cell>
          <cell r="B36" t="str">
            <v>SERVENTE - SUPERVISÃO</v>
          </cell>
          <cell r="C36">
            <v>1606</v>
          </cell>
          <cell r="D36">
            <v>7.3</v>
          </cell>
          <cell r="E36">
            <v>8.5257000000000005</v>
          </cell>
          <cell r="F36">
            <v>2.4954000000000001</v>
          </cell>
          <cell r="G36">
            <v>1.0424</v>
          </cell>
          <cell r="H36">
            <v>0.11053030303030302</v>
          </cell>
          <cell r="I36">
            <v>0.10390909090909091</v>
          </cell>
          <cell r="J36">
            <v>7.9924242424242425E-2</v>
          </cell>
          <cell r="K36">
            <v>19.66</v>
          </cell>
          <cell r="L36">
            <v>7.3</v>
          </cell>
          <cell r="M36">
            <v>3.832163636363636</v>
          </cell>
          <cell r="N36">
            <v>25.312208803611739</v>
          </cell>
        </row>
        <row r="38">
          <cell r="A38" t="str">
            <v>CÁLCULO DE MÃO DE OBRA PARA CONSULTORIA DE PROJETO</v>
          </cell>
        </row>
        <row r="39">
          <cell r="A39" t="str">
            <v>CÓDIGO</v>
          </cell>
          <cell r="B39" t="str">
            <v>CATEGORIA PROFISSIONAL</v>
          </cell>
          <cell r="C39" t="str">
            <v>SALÁRIO
R$ / MÊS</v>
          </cell>
          <cell r="D39" t="str">
            <v>SALÁRIO</v>
          </cell>
          <cell r="E39" t="str">
            <v>L.S.B.</v>
          </cell>
          <cell r="F39" t="str">
            <v>TICKET
REFEIÇÃO
R$ / H</v>
          </cell>
          <cell r="G39" t="str">
            <v>VALE
TRANSP.
R$ / H</v>
          </cell>
          <cell r="H39" t="str">
            <v>CRECHE
R$ / H</v>
          </cell>
          <cell r="I39" t="str">
            <v>SEGURO DE VIDA
R$ / H</v>
          </cell>
          <cell r="J39" t="str">
            <v>PCMSO
PPRA
PPP
R$ / H</v>
          </cell>
          <cell r="K39" t="str">
            <v>TOTAL
S/BDI
R$ / H</v>
          </cell>
          <cell r="L39" t="str">
            <v>CD (CUSTO DIRETO)</v>
          </cell>
          <cell r="M39" t="str">
            <v>CD Outros</v>
          </cell>
          <cell r="N39" t="str">
            <v>PV=((CDx(1+K1+K2)(1+K3)/(1-K4) + CDoutrosx(1+K3)/(1-K4)</v>
          </cell>
        </row>
        <row r="40">
          <cell r="D40">
            <v>200</v>
          </cell>
          <cell r="E40">
            <v>1.1678999999999999</v>
          </cell>
        </row>
        <row r="41">
          <cell r="C41" t="str">
            <v>01.2025</v>
          </cell>
          <cell r="D41" t="str">
            <v>h/MÊS
R$ / H</v>
          </cell>
          <cell r="E41" t="str">
            <v>R$ / H</v>
          </cell>
        </row>
        <row r="42">
          <cell r="A42" t="str">
            <v>56.11.01</v>
          </cell>
          <cell r="B42" t="str">
            <v>ENGENHEIRO CONSULTOR ESPECIAL - PROJETO</v>
          </cell>
          <cell r="C42">
            <v>20953.904999999999</v>
          </cell>
          <cell r="D42">
            <v>104.76949999999999</v>
          </cell>
          <cell r="E42">
            <v>122.3603</v>
          </cell>
          <cell r="F42">
            <v>0</v>
          </cell>
          <cell r="G42">
            <v>0</v>
          </cell>
          <cell r="H42">
            <v>0.11053030303030302</v>
          </cell>
          <cell r="I42">
            <v>0.10390909090909091</v>
          </cell>
          <cell r="J42">
            <v>7.9924242424242425E-2</v>
          </cell>
          <cell r="K42">
            <v>227.42</v>
          </cell>
          <cell r="L42">
            <v>104.76949999999999</v>
          </cell>
          <cell r="M42">
            <v>0.29436363636363638</v>
          </cell>
          <cell r="N42">
            <v>295.36255525395035</v>
          </cell>
          <cell r="Q42">
            <v>1.2987536507516946</v>
          </cell>
        </row>
        <row r="43">
          <cell r="A43" t="str">
            <v>56.11.02</v>
          </cell>
          <cell r="B43" t="str">
            <v>ENGENHEIRO CONSULTOR - PROJETO</v>
          </cell>
          <cell r="C43">
            <v>19157.856</v>
          </cell>
          <cell r="D43">
            <v>95.789299999999997</v>
          </cell>
          <cell r="E43">
            <v>111.8723</v>
          </cell>
          <cell r="F43">
            <v>0</v>
          </cell>
          <cell r="G43">
            <v>0</v>
          </cell>
          <cell r="H43">
            <v>0.11053030303030302</v>
          </cell>
          <cell r="I43">
            <v>0.10390909090909091</v>
          </cell>
          <cell r="J43">
            <v>7.9924242424242425E-2</v>
          </cell>
          <cell r="K43">
            <v>207.96</v>
          </cell>
          <cell r="L43">
            <v>95.789299999999997</v>
          </cell>
          <cell r="M43">
            <v>0.29436363636363638</v>
          </cell>
          <cell r="N43">
            <v>270.07721085440181</v>
          </cell>
        </row>
        <row r="44">
          <cell r="A44" t="str">
            <v>56.11.03</v>
          </cell>
          <cell r="B44" t="str">
            <v>ENGENHEIRO COORDENADOR - PROJETO</v>
          </cell>
          <cell r="C44">
            <v>17361.807000000001</v>
          </cell>
          <cell r="D44">
            <v>86.808999999999997</v>
          </cell>
          <cell r="E44">
            <v>101.38420000000001</v>
          </cell>
          <cell r="F44">
            <v>0</v>
          </cell>
          <cell r="G44">
            <v>0</v>
          </cell>
          <cell r="H44">
            <v>0.11053030303030302</v>
          </cell>
          <cell r="I44">
            <v>0.10390909090909091</v>
          </cell>
          <cell r="J44">
            <v>7.9924242424242425E-2</v>
          </cell>
          <cell r="K44">
            <v>188.49</v>
          </cell>
          <cell r="L44">
            <v>86.808999999999997</v>
          </cell>
          <cell r="M44">
            <v>0.29436363636363638</v>
          </cell>
          <cell r="N44">
            <v>244.79158488713318</v>
          </cell>
        </row>
        <row r="45">
          <cell r="A45" t="str">
            <v>56.11.04</v>
          </cell>
          <cell r="B45" t="str">
            <v>ENGENHEIRO SÊNIOR - PROJETO</v>
          </cell>
          <cell r="C45">
            <v>15565.758</v>
          </cell>
          <cell r="D45">
            <v>77.828800000000001</v>
          </cell>
          <cell r="E45">
            <v>90.896299999999997</v>
          </cell>
          <cell r="F45">
            <v>0</v>
          </cell>
          <cell r="G45">
            <v>0</v>
          </cell>
          <cell r="H45">
            <v>0.11053030303030302</v>
          </cell>
          <cell r="I45">
            <v>0.10390909090909091</v>
          </cell>
          <cell r="J45">
            <v>7.9924242424242425E-2</v>
          </cell>
          <cell r="K45">
            <v>169.02</v>
          </cell>
          <cell r="L45">
            <v>77.828800000000001</v>
          </cell>
          <cell r="M45">
            <v>0.29436363636363638</v>
          </cell>
          <cell r="N45">
            <v>219.50624048758468</v>
          </cell>
        </row>
        <row r="46">
          <cell r="A46" t="str">
            <v>56.11.05</v>
          </cell>
          <cell r="B46" t="str">
            <v>ENGENHEIRO INTERMEDIÁRIO - PROJETO</v>
          </cell>
          <cell r="C46">
            <v>13769.708999999999</v>
          </cell>
          <cell r="D46">
            <v>68.848500000000001</v>
          </cell>
          <cell r="E46">
            <v>80.408199999999994</v>
          </cell>
          <cell r="F46">
            <v>0</v>
          </cell>
          <cell r="G46">
            <v>0</v>
          </cell>
          <cell r="H46">
            <v>0.11053030303030302</v>
          </cell>
          <cell r="I46">
            <v>0.10390909090909091</v>
          </cell>
          <cell r="J46">
            <v>7.9924242424242425E-2</v>
          </cell>
          <cell r="K46">
            <v>149.55000000000001</v>
          </cell>
          <cell r="L46">
            <v>68.848500000000001</v>
          </cell>
          <cell r="M46">
            <v>0.29436363636363638</v>
          </cell>
          <cell r="N46">
            <v>194.22061452031605</v>
          </cell>
          <cell r="O46">
            <v>0.77000065296547937</v>
          </cell>
          <cell r="P46">
            <v>0.22999934703452063</v>
          </cell>
        </row>
        <row r="47">
          <cell r="A47" t="str">
            <v>56.11.06</v>
          </cell>
          <cell r="B47" t="str">
            <v>ENGENHEIRO JÚNIOR - PROJETO</v>
          </cell>
          <cell r="C47">
            <v>11973.66</v>
          </cell>
          <cell r="D47">
            <v>59.868299999999998</v>
          </cell>
          <cell r="E47">
            <v>69.920199999999994</v>
          </cell>
          <cell r="F47">
            <v>2.4954000000000001</v>
          </cell>
          <cell r="G47">
            <v>0</v>
          </cell>
          <cell r="H47">
            <v>0.11053030303030302</v>
          </cell>
          <cell r="I47">
            <v>0.10390909090909091</v>
          </cell>
          <cell r="J47">
            <v>7.9924242424242425E-2</v>
          </cell>
          <cell r="K47">
            <v>132.58000000000001</v>
          </cell>
          <cell r="L47">
            <v>59.868299999999998</v>
          </cell>
          <cell r="M47">
            <v>2.7897636363636362</v>
          </cell>
          <cell r="N47">
            <v>172.03339653160273</v>
          </cell>
          <cell r="P47">
            <v>149.84436363636365</v>
          </cell>
          <cell r="Q47">
            <v>191.32128349090911</v>
          </cell>
        </row>
        <row r="48">
          <cell r="A48" t="str">
            <v>56.11.07</v>
          </cell>
          <cell r="B48" t="str">
            <v>ENGENHEIRO TRAINEE PROJETO</v>
          </cell>
          <cell r="C48">
            <v>8437.838201999999</v>
          </cell>
          <cell r="D48">
            <v>42.1892</v>
          </cell>
          <cell r="E48">
            <v>49.272799999999997</v>
          </cell>
          <cell r="F48">
            <v>2.4954000000000001</v>
          </cell>
          <cell r="G48">
            <v>0</v>
          </cell>
          <cell r="H48">
            <v>0.11053030303030302</v>
          </cell>
          <cell r="I48">
            <v>0.10390909090909091</v>
          </cell>
          <cell r="J48">
            <v>7.9924242424242425E-2</v>
          </cell>
          <cell r="K48">
            <v>94.25</v>
          </cell>
          <cell r="L48">
            <v>42.1892</v>
          </cell>
          <cell r="M48">
            <v>2.7897636363636362</v>
          </cell>
          <cell r="N48">
            <v>122.25475772911963</v>
          </cell>
          <cell r="P48">
            <v>44.376250883952395</v>
          </cell>
        </row>
        <row r="49">
          <cell r="A49" t="str">
            <v>56.11.08</v>
          </cell>
          <cell r="B49" t="str">
            <v>ARQUITETO CONSULTOR ESPECIAL PROJETO</v>
          </cell>
          <cell r="C49">
            <v>20953.904999999999</v>
          </cell>
          <cell r="D49">
            <v>104.76949999999999</v>
          </cell>
          <cell r="E49">
            <v>122.3603</v>
          </cell>
          <cell r="F49">
            <v>0</v>
          </cell>
          <cell r="G49">
            <v>0</v>
          </cell>
          <cell r="H49">
            <v>0.11053030303030302</v>
          </cell>
          <cell r="I49">
            <v>0.10390909090909091</v>
          </cell>
          <cell r="J49">
            <v>7.9924242424242425E-2</v>
          </cell>
          <cell r="K49">
            <v>227.42</v>
          </cell>
          <cell r="L49">
            <v>104.76949999999999</v>
          </cell>
          <cell r="M49">
            <v>0.29436363636363638</v>
          </cell>
          <cell r="N49">
            <v>295.36255525395035</v>
          </cell>
          <cell r="P49">
            <v>0.29673186816417513</v>
          </cell>
        </row>
        <row r="50">
          <cell r="A50" t="str">
            <v>56.11.09</v>
          </cell>
          <cell r="B50" t="str">
            <v>ARQUITETO CONSULTOR PROJETO</v>
          </cell>
          <cell r="C50">
            <v>19157.856</v>
          </cell>
          <cell r="D50">
            <v>95.789299999999997</v>
          </cell>
          <cell r="E50">
            <v>111.8723</v>
          </cell>
          <cell r="F50">
            <v>0</v>
          </cell>
          <cell r="G50">
            <v>0</v>
          </cell>
          <cell r="H50">
            <v>0.11053030303030302</v>
          </cell>
          <cell r="I50">
            <v>0.10390909090909091</v>
          </cell>
          <cell r="J50">
            <v>7.9924242424242425E-2</v>
          </cell>
          <cell r="K50">
            <v>207.96</v>
          </cell>
          <cell r="L50">
            <v>95.789299999999997</v>
          </cell>
          <cell r="M50">
            <v>0.29436363636363638</v>
          </cell>
          <cell r="N50">
            <v>270.07721085440181</v>
          </cell>
        </row>
        <row r="51">
          <cell r="A51" t="str">
            <v>56.11.10</v>
          </cell>
          <cell r="B51" t="str">
            <v>ARQUITETO COORDENADOR PROJETO</v>
          </cell>
          <cell r="C51">
            <v>17361.807000000001</v>
          </cell>
          <cell r="D51">
            <v>86.808999999999997</v>
          </cell>
          <cell r="E51">
            <v>101.38420000000001</v>
          </cell>
          <cell r="F51">
            <v>0</v>
          </cell>
          <cell r="G51">
            <v>0</v>
          </cell>
          <cell r="H51">
            <v>0.11053030303030302</v>
          </cell>
          <cell r="I51">
            <v>0.10390909090909091</v>
          </cell>
          <cell r="J51">
            <v>7.9924242424242425E-2</v>
          </cell>
          <cell r="K51">
            <v>188.49</v>
          </cell>
          <cell r="L51">
            <v>86.808999999999997</v>
          </cell>
          <cell r="M51">
            <v>0.29436363636363638</v>
          </cell>
          <cell r="N51">
            <v>244.79158488713318</v>
          </cell>
        </row>
        <row r="52">
          <cell r="A52" t="str">
            <v>56.11.11</v>
          </cell>
          <cell r="B52" t="str">
            <v>ARQUITETO SÊNIOR PROJETO</v>
          </cell>
          <cell r="C52">
            <v>15565.758</v>
          </cell>
          <cell r="D52">
            <v>77.828800000000001</v>
          </cell>
          <cell r="E52">
            <v>90.896299999999997</v>
          </cell>
          <cell r="F52">
            <v>0</v>
          </cell>
          <cell r="G52">
            <v>0</v>
          </cell>
          <cell r="H52">
            <v>0.11053030303030302</v>
          </cell>
          <cell r="I52">
            <v>0.10390909090909091</v>
          </cell>
          <cell r="J52">
            <v>7.9924242424242425E-2</v>
          </cell>
          <cell r="K52">
            <v>169.02</v>
          </cell>
          <cell r="L52">
            <v>77.828800000000001</v>
          </cell>
          <cell r="M52">
            <v>0.29436363636363638</v>
          </cell>
          <cell r="N52">
            <v>219.50624048758468</v>
          </cell>
        </row>
        <row r="53">
          <cell r="A53" t="str">
            <v>56.11.12</v>
          </cell>
          <cell r="B53" t="str">
            <v>ARQUITETO INTERMEDIÁRIO PROJETO</v>
          </cell>
          <cell r="C53">
            <v>13769.708999999999</v>
          </cell>
          <cell r="D53">
            <v>68.848500000000001</v>
          </cell>
          <cell r="E53">
            <v>80.408199999999994</v>
          </cell>
          <cell r="F53">
            <v>0</v>
          </cell>
          <cell r="G53">
            <v>0</v>
          </cell>
          <cell r="H53">
            <v>0.11053030303030302</v>
          </cell>
          <cell r="I53">
            <v>0.10390909090909091</v>
          </cell>
          <cell r="J53">
            <v>7.9924242424242425E-2</v>
          </cell>
          <cell r="K53">
            <v>149.55000000000001</v>
          </cell>
          <cell r="L53">
            <v>68.848500000000001</v>
          </cell>
          <cell r="M53">
            <v>0.29436363636363638</v>
          </cell>
          <cell r="N53">
            <v>194.22061452031605</v>
          </cell>
        </row>
        <row r="54">
          <cell r="A54" t="str">
            <v>56.11.13</v>
          </cell>
          <cell r="B54" t="str">
            <v>ARQUITETO JÚNIOR PROJETO</v>
          </cell>
          <cell r="C54">
            <v>11973.66</v>
          </cell>
          <cell r="D54">
            <v>59.868299999999998</v>
          </cell>
          <cell r="E54">
            <v>69.920199999999994</v>
          </cell>
          <cell r="F54">
            <v>2.4954000000000001</v>
          </cell>
          <cell r="G54">
            <v>0</v>
          </cell>
          <cell r="H54">
            <v>0.11053030303030302</v>
          </cell>
          <cell r="I54">
            <v>0.10390909090909091</v>
          </cell>
          <cell r="J54">
            <v>7.9924242424242425E-2</v>
          </cell>
          <cell r="K54">
            <v>132.58000000000001</v>
          </cell>
          <cell r="L54">
            <v>59.868299999999998</v>
          </cell>
          <cell r="M54">
            <v>2.7897636363636362</v>
          </cell>
          <cell r="N54">
            <v>172.03339653160273</v>
          </cell>
        </row>
        <row r="55">
          <cell r="A55" t="str">
            <v>56.11.14</v>
          </cell>
          <cell r="B55" t="str">
            <v>ARQUITETO TRAINEE PROJETO</v>
          </cell>
          <cell r="C55">
            <v>8437.838201999999</v>
          </cell>
          <cell r="D55">
            <v>42.1892</v>
          </cell>
          <cell r="E55">
            <v>49.272799999999997</v>
          </cell>
          <cell r="F55">
            <v>2.4954000000000001</v>
          </cell>
          <cell r="G55">
            <v>0</v>
          </cell>
          <cell r="H55">
            <v>0.11053030303030302</v>
          </cell>
          <cell r="I55">
            <v>0.10390909090909091</v>
          </cell>
          <cell r="J55">
            <v>7.9924242424242425E-2</v>
          </cell>
          <cell r="K55">
            <v>94.25</v>
          </cell>
          <cell r="L55">
            <v>42.1892</v>
          </cell>
          <cell r="M55">
            <v>2.7897636363636362</v>
          </cell>
          <cell r="N55">
            <v>122.25475772911963</v>
          </cell>
        </row>
        <row r="56">
          <cell r="A56" t="str">
            <v>56.11.15</v>
          </cell>
          <cell r="B56" t="str">
            <v>BIÓLOGO ATÉ 5 ANOS DE EXPERIÊNCIA</v>
          </cell>
          <cell r="C56">
            <v>3246.35</v>
          </cell>
          <cell r="D56">
            <v>16.2318</v>
          </cell>
          <cell r="E56">
            <v>18.957100000000001</v>
          </cell>
          <cell r="F56">
            <v>2.4954000000000001</v>
          </cell>
          <cell r="G56">
            <v>0.59499999999999997</v>
          </cell>
          <cell r="H56">
            <v>0.11053030303030302</v>
          </cell>
          <cell r="I56">
            <v>0.10390909090909091</v>
          </cell>
          <cell r="J56">
            <v>7.9924242424242425E-2</v>
          </cell>
          <cell r="K56">
            <v>38.57</v>
          </cell>
          <cell r="L56">
            <v>16.2318</v>
          </cell>
          <cell r="M56">
            <v>3.384763636363636</v>
          </cell>
          <cell r="N56">
            <v>49.905811672686234</v>
          </cell>
        </row>
        <row r="57">
          <cell r="A57" t="str">
            <v>56.11.16</v>
          </cell>
          <cell r="B57" t="str">
            <v>BIÓLOGO ACIMA DE 5 ANOS DE EXPERIÊNCIA</v>
          </cell>
          <cell r="C57">
            <v>4328.47</v>
          </cell>
          <cell r="D57">
            <v>21.642399999999999</v>
          </cell>
          <cell r="E57">
            <v>25.276199999999999</v>
          </cell>
          <cell r="F57">
            <v>2.4954000000000001</v>
          </cell>
          <cell r="G57">
            <v>0.2999</v>
          </cell>
          <cell r="H57">
            <v>0.11053030303030302</v>
          </cell>
          <cell r="I57">
            <v>0.10390909090909091</v>
          </cell>
          <cell r="J57">
            <v>7.9924242424242425E-2</v>
          </cell>
          <cell r="K57">
            <v>50.01</v>
          </cell>
          <cell r="L57">
            <v>21.642399999999999</v>
          </cell>
          <cell r="M57">
            <v>3.0896636363636363</v>
          </cell>
          <cell r="N57">
            <v>64.773937760722347</v>
          </cell>
        </row>
        <row r="58">
          <cell r="A58" t="str">
            <v>56.11.17</v>
          </cell>
          <cell r="B58" t="str">
            <v>ESTAGIÁRIO DE NÍVEL SUPERIOR - 04 HORAS</v>
          </cell>
          <cell r="C58">
            <v>849.96</v>
          </cell>
          <cell r="D58">
            <v>4.2497999999999996</v>
          </cell>
          <cell r="E58">
            <v>4.9633000000000003</v>
          </cell>
          <cell r="F58">
            <v>2.4954000000000001</v>
          </cell>
          <cell r="G58">
            <v>1.2485999999999999</v>
          </cell>
          <cell r="H58">
            <v>0.11053030303030302</v>
          </cell>
          <cell r="I58">
            <v>0.10390909090909091</v>
          </cell>
          <cell r="J58">
            <v>7.9924242424242425E-2</v>
          </cell>
          <cell r="K58">
            <v>13.25</v>
          </cell>
          <cell r="L58">
            <v>4.2497999999999996</v>
          </cell>
          <cell r="M58">
            <v>4.0383636363636359</v>
          </cell>
          <cell r="N58">
            <v>16.979834720090292</v>
          </cell>
        </row>
        <row r="59">
          <cell r="A59" t="str">
            <v>56.12.01</v>
          </cell>
          <cell r="B59" t="str">
            <v>AUXILIAR DE ENGENHARIA - PROJETO</v>
          </cell>
          <cell r="C59">
            <v>2078.7000000000003</v>
          </cell>
          <cell r="D59">
            <v>10.3935</v>
          </cell>
          <cell r="E59">
            <v>12.1386</v>
          </cell>
          <cell r="F59">
            <v>2.4954000000000001</v>
          </cell>
          <cell r="G59">
            <v>0.91339999999999999</v>
          </cell>
          <cell r="H59">
            <v>0.11053030303030302</v>
          </cell>
          <cell r="I59">
            <v>0.10390909090909091</v>
          </cell>
          <cell r="J59">
            <v>7.9924242424242425E-2</v>
          </cell>
          <cell r="K59">
            <v>26.24</v>
          </cell>
          <cell r="L59">
            <v>10.3935</v>
          </cell>
          <cell r="M59">
            <v>3.7031636363636364</v>
          </cell>
          <cell r="N59">
            <v>33.862348211060947</v>
          </cell>
        </row>
        <row r="60">
          <cell r="A60" t="str">
            <v>56.12.02</v>
          </cell>
          <cell r="B60" t="str">
            <v>AUXILIAR DE ARQUITETURA PARA PROJETOS</v>
          </cell>
          <cell r="C60">
            <v>2078.7000000000003</v>
          </cell>
          <cell r="D60">
            <v>10.3935</v>
          </cell>
          <cell r="E60">
            <v>12.1386</v>
          </cell>
          <cell r="F60">
            <v>2.4954000000000001</v>
          </cell>
          <cell r="G60">
            <v>0.91339999999999999</v>
          </cell>
          <cell r="H60">
            <v>0.11053030303030302</v>
          </cell>
          <cell r="I60">
            <v>0.10390909090909091</v>
          </cell>
          <cell r="J60">
            <v>7.9924242424242425E-2</v>
          </cell>
          <cell r="K60">
            <v>26.24</v>
          </cell>
          <cell r="L60">
            <v>10.3935</v>
          </cell>
          <cell r="M60">
            <v>3.7031636363636364</v>
          </cell>
          <cell r="N60">
            <v>33.862348211060947</v>
          </cell>
        </row>
        <row r="61">
          <cell r="A61" t="str">
            <v>56.13.01</v>
          </cell>
          <cell r="B61" t="str">
            <v>PROJETISTA SÊNIOR - PROJETO</v>
          </cell>
          <cell r="C61">
            <v>3234.0750000000003</v>
          </cell>
          <cell r="D61">
            <v>16.170400000000001</v>
          </cell>
          <cell r="E61">
            <v>18.885400000000001</v>
          </cell>
          <cell r="F61">
            <v>2.4954000000000001</v>
          </cell>
          <cell r="G61">
            <v>0.59830000000000005</v>
          </cell>
          <cell r="H61">
            <v>0.11053030303030302</v>
          </cell>
          <cell r="I61">
            <v>0.10390909090909091</v>
          </cell>
          <cell r="J61">
            <v>7.9924242424242425E-2</v>
          </cell>
          <cell r="K61">
            <v>38.44</v>
          </cell>
          <cell r="L61">
            <v>16.170400000000001</v>
          </cell>
          <cell r="M61">
            <v>3.3880636363636363</v>
          </cell>
          <cell r="N61">
            <v>49.737026158013549</v>
          </cell>
        </row>
        <row r="62">
          <cell r="A62" t="str">
            <v>56.13.02</v>
          </cell>
          <cell r="B62" t="str">
            <v>PROJETISTA INTERMEDIÁRIO - PROJETO</v>
          </cell>
          <cell r="C62">
            <v>2840.75</v>
          </cell>
          <cell r="D62">
            <v>14.203799999999999</v>
          </cell>
          <cell r="E62">
            <v>16.5886</v>
          </cell>
          <cell r="F62">
            <v>2.4954000000000001</v>
          </cell>
          <cell r="G62">
            <v>0.7056</v>
          </cell>
          <cell r="H62">
            <v>0.11053030303030302</v>
          </cell>
          <cell r="I62">
            <v>0.10390909090909091</v>
          </cell>
          <cell r="J62">
            <v>7.9924242424242425E-2</v>
          </cell>
          <cell r="K62">
            <v>34.29</v>
          </cell>
          <cell r="L62">
            <v>14.203799999999999</v>
          </cell>
          <cell r="M62">
            <v>3.4953636363636362</v>
          </cell>
          <cell r="N62">
            <v>44.332932079006774</v>
          </cell>
        </row>
        <row r="63">
          <cell r="A63" t="str">
            <v>56.13.03</v>
          </cell>
          <cell r="B63" t="str">
            <v>PROJETISTA JÚNIOR - PROJETO</v>
          </cell>
          <cell r="C63">
            <v>2487.75</v>
          </cell>
          <cell r="D63">
            <v>12.438800000000001</v>
          </cell>
          <cell r="E63">
            <v>14.5273</v>
          </cell>
          <cell r="F63">
            <v>2.4954000000000001</v>
          </cell>
          <cell r="G63">
            <v>0.80189999999999995</v>
          </cell>
          <cell r="H63">
            <v>0.11053030303030302</v>
          </cell>
          <cell r="I63">
            <v>0.10390909090909091</v>
          </cell>
          <cell r="J63">
            <v>7.9924242424242425E-2</v>
          </cell>
          <cell r="K63">
            <v>30.56</v>
          </cell>
          <cell r="L63">
            <v>12.438800000000001</v>
          </cell>
          <cell r="M63">
            <v>3.5916636363636361</v>
          </cell>
          <cell r="N63">
            <v>39.482821638826188</v>
          </cell>
        </row>
        <row r="64">
          <cell r="A64" t="str">
            <v>56.13.04</v>
          </cell>
          <cell r="B64" t="str">
            <v>PROJETISTA CADISTA - PROJETO</v>
          </cell>
          <cell r="C64">
            <v>3234.0750000000003</v>
          </cell>
          <cell r="D64">
            <v>16.170400000000001</v>
          </cell>
          <cell r="E64">
            <v>18.885400000000001</v>
          </cell>
          <cell r="F64">
            <v>2.4954000000000001</v>
          </cell>
          <cell r="G64">
            <v>0.59830000000000005</v>
          </cell>
          <cell r="H64">
            <v>0.11053030303030302</v>
          </cell>
          <cell r="I64">
            <v>0.10390909090909091</v>
          </cell>
          <cell r="J64">
            <v>7.9924242424242425E-2</v>
          </cell>
          <cell r="K64">
            <v>38.44</v>
          </cell>
          <cell r="L64">
            <v>16.170400000000001</v>
          </cell>
          <cell r="M64">
            <v>3.3880636363636363</v>
          </cell>
          <cell r="N64">
            <v>49.737026158013549</v>
          </cell>
        </row>
        <row r="65">
          <cell r="A65" t="str">
            <v>56.14.01</v>
          </cell>
          <cell r="B65" t="str">
            <v>TÉCNICO SÊNIOR - PROJETO</v>
          </cell>
          <cell r="C65">
            <v>3234.0750000000003</v>
          </cell>
          <cell r="D65">
            <v>16.170400000000001</v>
          </cell>
          <cell r="E65">
            <v>18.885400000000001</v>
          </cell>
          <cell r="F65">
            <v>2.4954000000000001</v>
          </cell>
          <cell r="G65">
            <v>0.59830000000000005</v>
          </cell>
          <cell r="H65">
            <v>0.11053030303030302</v>
          </cell>
          <cell r="I65">
            <v>0.10390909090909091</v>
          </cell>
          <cell r="J65">
            <v>7.9924242424242425E-2</v>
          </cell>
          <cell r="K65">
            <v>38.44</v>
          </cell>
          <cell r="L65">
            <v>16.170400000000001</v>
          </cell>
          <cell r="M65">
            <v>3.3880636363636363</v>
          </cell>
          <cell r="N65">
            <v>49.737026158013549</v>
          </cell>
        </row>
        <row r="66">
          <cell r="A66" t="str">
            <v>56.14.02</v>
          </cell>
          <cell r="B66" t="str">
            <v>TÉCNICO INTERMEDIÁRIO - PROJETO</v>
          </cell>
          <cell r="C66">
            <v>2840.75</v>
          </cell>
          <cell r="D66">
            <v>14.203799999999999</v>
          </cell>
          <cell r="E66">
            <v>16.5886</v>
          </cell>
          <cell r="F66">
            <v>2.4954000000000001</v>
          </cell>
          <cell r="G66">
            <v>0.7056</v>
          </cell>
          <cell r="H66">
            <v>0.11053030303030302</v>
          </cell>
          <cell r="I66">
            <v>0.10390909090909091</v>
          </cell>
          <cell r="J66">
            <v>7.9924242424242425E-2</v>
          </cell>
          <cell r="K66">
            <v>34.29</v>
          </cell>
          <cell r="L66">
            <v>14.203799999999999</v>
          </cell>
          <cell r="M66">
            <v>3.4953636363636362</v>
          </cell>
          <cell r="N66">
            <v>44.332932079006774</v>
          </cell>
        </row>
        <row r="67">
          <cell r="A67" t="str">
            <v>56.14.03</v>
          </cell>
          <cell r="B67" t="str">
            <v>TÉCNICO JÚNIOR - PROJETO</v>
          </cell>
          <cell r="C67">
            <v>2487.75</v>
          </cell>
          <cell r="D67">
            <v>12.438800000000001</v>
          </cell>
          <cell r="E67">
            <v>14.5273</v>
          </cell>
          <cell r="F67">
            <v>2.4954000000000001</v>
          </cell>
          <cell r="G67">
            <v>0.80189999999999995</v>
          </cell>
          <cell r="H67">
            <v>0.11053030303030302</v>
          </cell>
          <cell r="I67">
            <v>0.10390909090909091</v>
          </cell>
          <cell r="J67">
            <v>7.9924242424242425E-2</v>
          </cell>
          <cell r="K67">
            <v>30.56</v>
          </cell>
          <cell r="L67">
            <v>12.438800000000001</v>
          </cell>
          <cell r="M67">
            <v>3.5916636363636361</v>
          </cell>
          <cell r="N67">
            <v>39.482821638826188</v>
          </cell>
        </row>
        <row r="68">
          <cell r="A68" t="str">
            <v>56.15.01</v>
          </cell>
          <cell r="B68" t="str">
            <v>DESENHISTA PROJETISTA - PROJETO</v>
          </cell>
          <cell r="C68">
            <v>2840.75</v>
          </cell>
          <cell r="D68">
            <v>14.203799999999999</v>
          </cell>
          <cell r="E68">
            <v>16.5886</v>
          </cell>
          <cell r="F68">
            <v>2.4954000000000001</v>
          </cell>
          <cell r="G68">
            <v>0.7056</v>
          </cell>
          <cell r="H68">
            <v>0.11053030303030302</v>
          </cell>
          <cell r="I68">
            <v>0.10390909090909091</v>
          </cell>
          <cell r="J68">
            <v>7.9924242424242425E-2</v>
          </cell>
          <cell r="K68">
            <v>34.29</v>
          </cell>
          <cell r="L68">
            <v>14.203799999999999</v>
          </cell>
          <cell r="M68">
            <v>3.4953636363636362</v>
          </cell>
          <cell r="N68">
            <v>44.332932079006774</v>
          </cell>
        </row>
        <row r="69">
          <cell r="A69" t="str">
            <v>56.15.02</v>
          </cell>
          <cell r="B69" t="str">
            <v>DESENHISTA TÉCNICO / CADISTA - PROJETO</v>
          </cell>
          <cell r="C69">
            <v>2487.75</v>
          </cell>
          <cell r="D69">
            <v>12.438800000000001</v>
          </cell>
          <cell r="E69">
            <v>14.5273</v>
          </cell>
          <cell r="F69">
            <v>2.4954000000000001</v>
          </cell>
          <cell r="G69">
            <v>0.80189999999999995</v>
          </cell>
          <cell r="H69">
            <v>0.11053030303030302</v>
          </cell>
          <cell r="I69">
            <v>0.10390909090909091</v>
          </cell>
          <cell r="J69">
            <v>7.9924242424242425E-2</v>
          </cell>
          <cell r="K69">
            <v>30.56</v>
          </cell>
          <cell r="L69">
            <v>12.438800000000001</v>
          </cell>
          <cell r="M69">
            <v>3.5916636363636361</v>
          </cell>
          <cell r="N69">
            <v>39.482821638826188</v>
          </cell>
        </row>
        <row r="70">
          <cell r="A70" t="str">
            <v>56.15.03</v>
          </cell>
          <cell r="B70" t="str">
            <v>DESENHISTA COPISTA - PROJETO</v>
          </cell>
          <cell r="C70">
            <v>1599</v>
          </cell>
          <cell r="D70">
            <v>7.9950000000000001</v>
          </cell>
          <cell r="E70">
            <v>9.3374000000000006</v>
          </cell>
          <cell r="F70">
            <v>2.4954000000000001</v>
          </cell>
          <cell r="G70">
            <v>1.0443</v>
          </cell>
          <cell r="H70">
            <v>0.11053030303030302</v>
          </cell>
          <cell r="I70">
            <v>0.10390909090909091</v>
          </cell>
          <cell r="J70">
            <v>7.9924242424242425E-2</v>
          </cell>
          <cell r="K70">
            <v>21.17</v>
          </cell>
          <cell r="L70">
            <v>7.9950000000000001</v>
          </cell>
          <cell r="M70">
            <v>3.834063636363636</v>
          </cell>
          <cell r="N70">
            <v>27.271463374717836</v>
          </cell>
        </row>
        <row r="71">
          <cell r="A71" t="str">
            <v>56.16.01</v>
          </cell>
          <cell r="B71" t="str">
            <v>AUXILIAR ADMINISTRATIVO SÊNIOR - PROJETO</v>
          </cell>
          <cell r="C71">
            <v>2638.2200000000003</v>
          </cell>
          <cell r="D71">
            <v>13.1911</v>
          </cell>
          <cell r="E71">
            <v>15.405900000000001</v>
          </cell>
          <cell r="F71">
            <v>2.4954000000000001</v>
          </cell>
          <cell r="G71">
            <v>0.76080000000000003</v>
          </cell>
          <cell r="H71">
            <v>0.11053030303030302</v>
          </cell>
          <cell r="I71">
            <v>0.10390909090909091</v>
          </cell>
          <cell r="J71">
            <v>7.9924242424242425E-2</v>
          </cell>
          <cell r="K71">
            <v>32.15</v>
          </cell>
          <cell r="L71">
            <v>13.1911</v>
          </cell>
          <cell r="M71">
            <v>3.5505636363636364</v>
          </cell>
          <cell r="N71">
            <v>41.550028509029353</v>
          </cell>
        </row>
        <row r="72">
          <cell r="A72" t="str">
            <v>56.16.02</v>
          </cell>
          <cell r="B72" t="str">
            <v>AUXILIAR ADMINISTRATIVO INTERMEDIÁRIO - PROJETO</v>
          </cell>
          <cell r="C72">
            <v>2333.81</v>
          </cell>
          <cell r="D72">
            <v>11.6691</v>
          </cell>
          <cell r="E72">
            <v>13.628299999999999</v>
          </cell>
          <cell r="F72">
            <v>2.4954000000000001</v>
          </cell>
          <cell r="G72">
            <v>0.84389999999999998</v>
          </cell>
          <cell r="H72">
            <v>0.11053030303030302</v>
          </cell>
          <cell r="I72">
            <v>0.10390909090909091</v>
          </cell>
          <cell r="J72">
            <v>7.9924242424242425E-2</v>
          </cell>
          <cell r="K72">
            <v>28.93</v>
          </cell>
          <cell r="L72">
            <v>11.6691</v>
          </cell>
          <cell r="M72">
            <v>3.6336636363636363</v>
          </cell>
          <cell r="N72">
            <v>37.367739366817162</v>
          </cell>
        </row>
        <row r="73">
          <cell r="A73" t="str">
            <v>56.16.03</v>
          </cell>
          <cell r="B73" t="str">
            <v>AUXILIAR ADMINISTRATIVO JÚNIOR - PROJETO</v>
          </cell>
          <cell r="C73">
            <v>2029.4</v>
          </cell>
          <cell r="D73">
            <v>10.147</v>
          </cell>
          <cell r="E73">
            <v>11.8507</v>
          </cell>
          <cell r="F73">
            <v>2.4954000000000001</v>
          </cell>
          <cell r="G73">
            <v>0.92689999999999995</v>
          </cell>
          <cell r="H73">
            <v>0.11053030303030302</v>
          </cell>
          <cell r="I73">
            <v>0.10390909090909091</v>
          </cell>
          <cell r="J73">
            <v>7.9924242424242425E-2</v>
          </cell>
          <cell r="K73">
            <v>25.71</v>
          </cell>
          <cell r="L73">
            <v>10.147</v>
          </cell>
          <cell r="M73">
            <v>3.7166636363636361</v>
          </cell>
          <cell r="N73">
            <v>33.18504450338601</v>
          </cell>
        </row>
        <row r="75">
          <cell r="A75" t="str">
            <v>CÁLCULO DE MÃO DE OBRA PARA CONSULTORIA - AUXILIARES (HORA)</v>
          </cell>
        </row>
        <row r="77">
          <cell r="A77" t="str">
            <v>CÓDIGO</v>
          </cell>
          <cell r="B77" t="str">
            <v>CATEGORIA PROFISSIONAL</v>
          </cell>
          <cell r="C77" t="str">
            <v>SALÁRIO
R$ / MÊS</v>
          </cell>
          <cell r="D77" t="str">
            <v>SALÁRIO</v>
          </cell>
          <cell r="E77" t="str">
            <v>L.S.B.</v>
          </cell>
          <cell r="F77" t="str">
            <v>LANCHE + CESTA BÁSICA
REFEIÇÃO
R$ / H</v>
          </cell>
          <cell r="G77" t="str">
            <v>VALE
TRANSP.
R$ / H</v>
          </cell>
          <cell r="H77" t="str">
            <v>EPI
R$ / h</v>
          </cell>
          <cell r="I77" t="str">
            <v>SEGURO DE VIDA
R$ / H</v>
          </cell>
          <cell r="J77" t="str">
            <v>FERRAMENTAS + PCMSO
+ TREIN.
R$ / H</v>
          </cell>
          <cell r="K77" t="str">
            <v>TOTAL
S/BDI
R$ / H</v>
          </cell>
          <cell r="L77" t="str">
            <v>CD (CUSTO DIRETO)</v>
          </cell>
          <cell r="M77" t="str">
            <v>CD Outros</v>
          </cell>
          <cell r="N77" t="str">
            <v>PV=((CDx(1+K1+K2)(1+K3)/(1-K4) + CDoutrosx(1+K3)/(1-K4)</v>
          </cell>
        </row>
        <row r="78">
          <cell r="D78">
            <v>220</v>
          </cell>
          <cell r="E78">
            <v>1.1678999999999999</v>
          </cell>
        </row>
        <row r="79">
          <cell r="C79" t="str">
            <v>01.2025</v>
          </cell>
          <cell r="D79" t="str">
            <v>h/MÊS
R$ / H</v>
          </cell>
          <cell r="E79" t="str">
            <v>R$ / H</v>
          </cell>
        </row>
        <row r="80">
          <cell r="A80" t="str">
            <v>55.05.21</v>
          </cell>
          <cell r="B80" t="str">
            <v>OPERADOR DE BETONEIRA ESTACIONÁRIA / MISTURADOR</v>
          </cell>
          <cell r="C80">
            <v>2206.4695867512773</v>
          </cell>
          <cell r="D80">
            <v>10.029407212505806</v>
          </cell>
          <cell r="E80">
            <v>11.7133</v>
          </cell>
          <cell r="F80">
            <v>1.5127417167786819</v>
          </cell>
          <cell r="G80">
            <v>1.2030740639587298</v>
          </cell>
          <cell r="H80">
            <v>0.23361507421818706</v>
          </cell>
          <cell r="I80">
            <v>0.12354085603112841</v>
          </cell>
          <cell r="J80">
            <v>0</v>
          </cell>
          <cell r="K80">
            <v>24.815678923492531</v>
          </cell>
          <cell r="L80">
            <v>10.029407212505806</v>
          </cell>
          <cell r="M80">
            <v>3.0729717109867272</v>
          </cell>
          <cell r="N80">
            <v>32.054775125340306</v>
          </cell>
          <cell r="P80">
            <v>0</v>
          </cell>
        </row>
        <row r="81">
          <cell r="A81" t="str">
            <v>55.05.35</v>
          </cell>
          <cell r="B81" t="str">
            <v>MOTORISTA DE VEÍCULO LEVE</v>
          </cell>
          <cell r="C81">
            <v>2443.6877676314298</v>
          </cell>
          <cell r="D81">
            <v>11.107671671051953</v>
          </cell>
          <cell r="E81">
            <v>12.9726</v>
          </cell>
          <cell r="F81">
            <v>1.5127417167786819</v>
          </cell>
          <cell r="G81">
            <v>1.1261550688614042</v>
          </cell>
          <cell r="H81">
            <v>0</v>
          </cell>
          <cell r="I81">
            <v>0.12354085603112841</v>
          </cell>
          <cell r="J81">
            <v>0</v>
          </cell>
          <cell r="K81">
            <v>26.842709312723166</v>
          </cell>
          <cell r="L81">
            <v>11.107671671051953</v>
          </cell>
          <cell r="M81">
            <v>2.7624376416712146</v>
          </cell>
          <cell r="N81">
            <v>34.705280865569904</v>
          </cell>
          <cell r="P81">
            <v>0</v>
          </cell>
        </row>
        <row r="82">
          <cell r="A82" t="str">
            <v>55.10.05</v>
          </cell>
          <cell r="B82" t="str">
            <v>AJUDANTE</v>
          </cell>
          <cell r="C82">
            <v>1627.71</v>
          </cell>
          <cell r="D82">
            <v>7.3986818181818181</v>
          </cell>
          <cell r="E82">
            <v>8.6409000000000002</v>
          </cell>
          <cell r="F82">
            <v>1.5127417167786819</v>
          </cell>
          <cell r="G82">
            <v>1.3907392996108949</v>
          </cell>
          <cell r="H82">
            <v>0.23361507421818706</v>
          </cell>
          <cell r="I82">
            <v>0.12354085603112841</v>
          </cell>
          <cell r="J82">
            <v>0</v>
          </cell>
          <cell r="K82">
            <v>19.300218764820709</v>
          </cell>
          <cell r="L82">
            <v>7.3986818181818181</v>
          </cell>
          <cell r="M82">
            <v>3.2606369466388925</v>
          </cell>
          <cell r="N82">
            <v>24.880494566933162</v>
          </cell>
          <cell r="P82">
            <v>0</v>
          </cell>
        </row>
        <row r="83">
          <cell r="A83" t="str">
            <v>55.10.35</v>
          </cell>
          <cell r="B83" t="str">
            <v>ARMADOR</v>
          </cell>
          <cell r="C83">
            <v>2448.227828509519</v>
          </cell>
          <cell r="D83">
            <v>11.128308311406904</v>
          </cell>
          <cell r="E83">
            <v>12.9968</v>
          </cell>
          <cell r="F83">
            <v>1.5127417167786819</v>
          </cell>
          <cell r="G83">
            <v>1.1246829349839433</v>
          </cell>
          <cell r="H83">
            <v>0.23361507421818706</v>
          </cell>
          <cell r="I83">
            <v>0.12354085603112841</v>
          </cell>
          <cell r="J83">
            <v>8.7440553393860795E-2</v>
          </cell>
          <cell r="K83">
            <v>27.207129446812704</v>
          </cell>
          <cell r="L83">
            <v>11.128308311406904</v>
          </cell>
          <cell r="M83">
            <v>3.0820211354058018</v>
          </cell>
          <cell r="N83">
            <v>35.160161072607309</v>
          </cell>
          <cell r="P83">
            <v>8.7440553393860795E-2</v>
          </cell>
        </row>
        <row r="84">
          <cell r="A84" t="str">
            <v>55.10.50</v>
          </cell>
          <cell r="B84" t="str">
            <v>CARPINTEIRO</v>
          </cell>
          <cell r="C84">
            <v>2448.227828509519</v>
          </cell>
          <cell r="D84">
            <v>11.128308311406904</v>
          </cell>
          <cell r="E84">
            <v>12.9968</v>
          </cell>
          <cell r="F84">
            <v>1.5127417167786819</v>
          </cell>
          <cell r="G84">
            <v>1.1246829349839433</v>
          </cell>
          <cell r="H84">
            <v>0.23361507421818706</v>
          </cell>
          <cell r="I84">
            <v>0.12354085603112841</v>
          </cell>
          <cell r="J84">
            <v>8.7440553393860795E-2</v>
          </cell>
          <cell r="K84">
            <v>27.207129446812704</v>
          </cell>
          <cell r="L84">
            <v>11.128308311406904</v>
          </cell>
          <cell r="M84">
            <v>3.0820211354058018</v>
          </cell>
          <cell r="N84">
            <v>35.160161072607309</v>
          </cell>
          <cell r="P84">
            <v>8.7440553393860795E-2</v>
          </cell>
        </row>
        <row r="85">
          <cell r="A85" t="str">
            <v>55.10.88</v>
          </cell>
          <cell r="B85" t="str">
            <v>SERVENTE DE OBRAS</v>
          </cell>
          <cell r="C85">
            <v>1606</v>
          </cell>
          <cell r="D85">
            <v>7.3</v>
          </cell>
          <cell r="E85">
            <v>8.5257000000000005</v>
          </cell>
          <cell r="F85">
            <v>1.5127417167786819</v>
          </cell>
          <cell r="G85">
            <v>1.397778858625162</v>
          </cell>
          <cell r="H85">
            <v>0.23361507421818706</v>
          </cell>
          <cell r="I85">
            <v>0.12354085603112841</v>
          </cell>
          <cell r="J85">
            <v>0</v>
          </cell>
          <cell r="K85">
            <v>19.093376505653158</v>
          </cell>
          <cell r="L85">
            <v>7.3</v>
          </cell>
          <cell r="M85">
            <v>3.2676765056531591</v>
          </cell>
          <cell r="N85">
            <v>24.611378280156295</v>
          </cell>
          <cell r="P85">
            <v>0</v>
          </cell>
        </row>
        <row r="86">
          <cell r="A86" t="str">
            <v>55.10.94</v>
          </cell>
          <cell r="B86" t="str">
            <v>TOPÓGRAFO INTERMEDIÁRIO</v>
          </cell>
          <cell r="C86">
            <v>2840.75</v>
          </cell>
          <cell r="D86">
            <v>12.9125</v>
          </cell>
          <cell r="E86">
            <v>15.080500000000001</v>
          </cell>
          <cell r="F86">
            <v>1.5127417167786819</v>
          </cell>
          <cell r="G86">
            <v>0.99740596627756162</v>
          </cell>
          <cell r="H86">
            <v>0.23361507421818706</v>
          </cell>
          <cell r="I86">
            <v>0.12354085603112841</v>
          </cell>
          <cell r="J86">
            <v>0</v>
          </cell>
          <cell r="K86">
            <v>30.860303613305557</v>
          </cell>
          <cell r="L86">
            <v>12.9125</v>
          </cell>
          <cell r="M86">
            <v>2.8673036133055589</v>
          </cell>
          <cell r="N86">
            <v>39.917289615842115</v>
          </cell>
          <cell r="P86">
            <v>0</v>
          </cell>
        </row>
        <row r="88">
          <cell r="A88" t="str">
            <v>CÁLCULO DE MÃO DE OBRA PARA CONSULTORIA - AUXILIARES (MÊS)</v>
          </cell>
        </row>
        <row r="89">
          <cell r="A89" t="str">
            <v>CÓDIGO</v>
          </cell>
          <cell r="B89" t="str">
            <v>CATEGORIA PROFISSIONAL</v>
          </cell>
          <cell r="C89" t="str">
            <v>SALÁRIO
R$ / MÊS</v>
          </cell>
          <cell r="E89" t="str">
            <v>SALÁRIO</v>
          </cell>
          <cell r="F89" t="str">
            <v>L.S.B.</v>
          </cell>
          <cell r="G89" t="str">
            <v>TICKET
REFEIÇÃO
R$ / H</v>
          </cell>
          <cell r="H89" t="str">
            <v>VALE
TRANSP.
R$ / H</v>
          </cell>
          <cell r="I89" t="str">
            <v>CRECHE
R$ / H</v>
          </cell>
          <cell r="J89" t="str">
            <v>PCMSO
PPRA
PPP
R$ / H</v>
          </cell>
          <cell r="K89" t="str">
            <v>TOTAL
S/BDI
R$ / H</v>
          </cell>
          <cell r="L89" t="str">
            <v>CD (CUSTO DIRETO)</v>
          </cell>
          <cell r="M89" t="str">
            <v>CD Outros</v>
          </cell>
          <cell r="N89" t="str">
            <v>PV=((CDx(1+K1+K2)(1+K3)/(1-K4) + CDoutrosx(1+K3)/(1-K4)</v>
          </cell>
        </row>
        <row r="90">
          <cell r="E90">
            <v>185</v>
          </cell>
          <cell r="F90">
            <v>0.73929999999999996</v>
          </cell>
        </row>
        <row r="91">
          <cell r="C91" t="str">
            <v>01.2025</v>
          </cell>
          <cell r="E91" t="str">
            <v>h/MÊS
R$ / H</v>
          </cell>
          <cell r="F91" t="str">
            <v>R$ / H</v>
          </cell>
        </row>
        <row r="92">
          <cell r="A92" t="str">
            <v>55.20.05</v>
          </cell>
          <cell r="B92" t="str">
            <v>ENGENHEIRO INTERMEDIÁRIO (CARGA HORÁRIA 8H/DIA)</v>
          </cell>
          <cell r="C92">
            <v>13769.708999999999</v>
          </cell>
          <cell r="E92">
            <v>74.430859459459455</v>
          </cell>
          <cell r="F92">
            <v>10179.94586</v>
          </cell>
          <cell r="G92">
            <v>0</v>
          </cell>
          <cell r="H92">
            <v>0</v>
          </cell>
          <cell r="I92">
            <v>0</v>
          </cell>
          <cell r="J92">
            <v>0</v>
          </cell>
          <cell r="K92">
            <v>23949.654859999999</v>
          </cell>
          <cell r="L92">
            <v>13769.708999999999</v>
          </cell>
          <cell r="M92">
            <v>0</v>
          </cell>
          <cell r="N92">
            <v>31443.892031681717</v>
          </cell>
        </row>
      </sheetData>
      <sheetData sheetId="2" refreshError="1"/>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sheetNames>
    <sheetDataSet>
      <sheetData sheetId="0">
        <row r="1">
          <cell r="C1" t="str">
            <v>TABELA MENSAL DE PREÇO DE INSUMOS</v>
          </cell>
        </row>
        <row r="2">
          <cell r="C2" t="str">
            <v>MÊS DE REFERÊNCIA: 01/25</v>
          </cell>
        </row>
        <row r="3">
          <cell r="C3" t="str">
            <v>ONERADA</v>
          </cell>
        </row>
        <row r="4">
          <cell r="A4" t="str">
            <v>CÓDIGO</v>
          </cell>
          <cell r="B4" t="str">
            <v>ORIGEM</v>
          </cell>
          <cell r="C4" t="str">
            <v>DESCRICAO</v>
          </cell>
          <cell r="D4" t="str">
            <v>UND</v>
          </cell>
          <cell r="E4" t="str">
            <v>VALOR</v>
          </cell>
        </row>
        <row r="5">
          <cell r="A5" t="str">
            <v>54.01.01</v>
          </cell>
          <cell r="B5" t="str">
            <v>SUDECAP</v>
          </cell>
          <cell r="C5" t="str">
            <v>POLIDORA DE PISO, 100KG, D=450MM, MOTOR ELÉTRICO 4HP (LOCAÇÃO)</v>
          </cell>
          <cell r="D5" t="str">
            <v>H</v>
          </cell>
          <cell r="E5">
            <v>18.25</v>
          </cell>
        </row>
        <row r="6">
          <cell r="A6" t="str">
            <v>54.01.08</v>
          </cell>
          <cell r="B6" t="str">
            <v>SUDECAP</v>
          </cell>
          <cell r="C6" t="str">
            <v>VIBROACABADORA DE ASFALTO SOBRE ESTEIRAS, LARGURA DE PAVIMENTO 2,13 M A 4,55 M POTÊNCIA. 74 KW/100 HP, CAPACIDADE 400 T/H OU EQUIVALENTE</v>
          </cell>
          <cell r="D6" t="str">
            <v>UN</v>
          </cell>
          <cell r="E6">
            <v>1606000</v>
          </cell>
        </row>
        <row r="7">
          <cell r="A7" t="str">
            <v>54.01.38</v>
          </cell>
          <cell r="B7" t="str">
            <v>SUDECAP</v>
          </cell>
          <cell r="C7" t="str">
            <v>MINI-CARREGADEIRA DE PNEUS 61HP COM VASSOURA DE 1500MM OU EQUIVALENTE</v>
          </cell>
          <cell r="D7" t="str">
            <v>UN</v>
          </cell>
          <cell r="E7">
            <v>420556.24</v>
          </cell>
        </row>
        <row r="8">
          <cell r="A8" t="str">
            <v>54.01.40</v>
          </cell>
          <cell r="B8" t="str">
            <v>SUDECAP</v>
          </cell>
          <cell r="C8" t="str">
            <v>FRESADORA DE ASFALTO A FRIO SOBRE RODAS, LARGURA DE FRESAGEM 1,00 M, POTÊNCIA 155 KW/208 HP OU EQUIVALENTE</v>
          </cell>
          <cell r="D8" t="str">
            <v>UN</v>
          </cell>
          <cell r="E8">
            <v>2597687.84</v>
          </cell>
        </row>
        <row r="9">
          <cell r="A9" t="str">
            <v>54.01.70</v>
          </cell>
          <cell r="B9" t="str">
            <v>SUDECAP</v>
          </cell>
          <cell r="C9" t="str">
            <v>VASSOURA MECÂNICA REBOCÁVEL COM ESCOVA CILÍNDRICA LARGURA ÚTIL DE VARRIMENTO = 2,44M OU EQUIVALENTE</v>
          </cell>
          <cell r="D9" t="str">
            <v>UN</v>
          </cell>
          <cell r="E9">
            <v>70306.12</v>
          </cell>
        </row>
        <row r="10">
          <cell r="A10" t="str">
            <v>54.04.12</v>
          </cell>
          <cell r="B10" t="str">
            <v>SUDECAP</v>
          </cell>
          <cell r="C10" t="str">
            <v>BATE ESTACA DE QUEDA SIMPLES, SOBRE ROLO, MOTOR A DIESEL, COM MARTELO DE 0,6 A 0,8T</v>
          </cell>
          <cell r="D10" t="str">
            <v>UN</v>
          </cell>
          <cell r="E10">
            <v>138000</v>
          </cell>
        </row>
        <row r="11">
          <cell r="A11" t="str">
            <v>54.05.10</v>
          </cell>
          <cell r="B11" t="str">
            <v>SUDECAP</v>
          </cell>
          <cell r="C11" t="str">
            <v>BETONEIRA CAPACIDADE NOMINAL 400 L, CAPACIDADE DE MISTURA  280 L, MOTOR ELETRICO TRIFASICO 220/380 V POTENCIA 2 CV, SEM CARREGADOR</v>
          </cell>
          <cell r="D11" t="str">
            <v>UN</v>
          </cell>
          <cell r="E11">
            <v>5866.56</v>
          </cell>
        </row>
        <row r="12">
          <cell r="A12" t="str">
            <v>54.06.02</v>
          </cell>
          <cell r="B12" t="str">
            <v>SUDECAP</v>
          </cell>
          <cell r="C12" t="str">
            <v>BOMBA HIDRÁULICA SUBMERSÍVEL 2" 36 M3/H COM 20M DE MANGUEIRA</v>
          </cell>
          <cell r="D12" t="str">
            <v>UN</v>
          </cell>
          <cell r="E12">
            <v>6148</v>
          </cell>
        </row>
        <row r="13">
          <cell r="A13" t="str">
            <v>54.06.04</v>
          </cell>
          <cell r="B13" t="str">
            <v>SUDECAP</v>
          </cell>
          <cell r="C13" t="str">
            <v>BOMBA HIDRÁULICA SUBMERSÍVEL 3" 72 M3/H COM 20M DE MANGUEIRA</v>
          </cell>
          <cell r="D13" t="str">
            <v>UN</v>
          </cell>
          <cell r="E13">
            <v>7150</v>
          </cell>
        </row>
        <row r="14">
          <cell r="A14" t="str">
            <v>54.10.10</v>
          </cell>
          <cell r="B14" t="str">
            <v>SUDECAP</v>
          </cell>
          <cell r="C14" t="str">
            <v>CAMINHÃO TOCO, PESO BRUTO TOTAL 10.000 KG, CARGA ÚTIL MÁXIMA 7.200 KG, DISTÂNCIA ENTRE EIXOS 4,50 M, POTÊNCIA 190 CV (INCLUI CABINE E CHASSI, NÃO INCLUI CARROCERIA) OU EQUIVALENTE</v>
          </cell>
          <cell r="D14" t="str">
            <v>UN</v>
          </cell>
          <cell r="E14">
            <v>453896.73</v>
          </cell>
        </row>
        <row r="15">
          <cell r="A15" t="str">
            <v>54.10.12</v>
          </cell>
          <cell r="B15" t="str">
            <v>SUDECAP</v>
          </cell>
          <cell r="C15" t="str">
            <v>CAMINHÃO TOCO, PESO BRUTO TOTAL 15.000 KG, CARGA ÚTIL MÁXIMA 9.800 KG, DISTÂNCIA ENTRE EIXOS 5,00 M, POTÊNCIA 200 CV (INCLUI CABINE E CHASSI, NÃO INCLUI CARROCERIA) OU EQUIVALENTE</v>
          </cell>
          <cell r="D15" t="str">
            <v>UN</v>
          </cell>
          <cell r="E15">
            <v>500857.62</v>
          </cell>
        </row>
        <row r="16">
          <cell r="A16" t="str">
            <v>54.10.80</v>
          </cell>
          <cell r="B16" t="str">
            <v>SUDECAP</v>
          </cell>
          <cell r="C16" t="str">
            <v>GUINDASTE ARTICULADO COM CAPACIDADE MÁXIMA DE 3300KG E ALCANCE MÁXIMO HORIZONTAL DE 9 METROS OU EQUIVALENTE</v>
          </cell>
          <cell r="D16" t="str">
            <v>UN</v>
          </cell>
          <cell r="E16">
            <v>101983.98</v>
          </cell>
        </row>
        <row r="17">
          <cell r="A17" t="str">
            <v>54.11.10</v>
          </cell>
          <cell r="B17" t="str">
            <v>SUDECAP</v>
          </cell>
          <cell r="C17" t="str">
            <v>PÁ CARREGADEIRA 180HP CAPACIDADE CAÇAMBA 3M3 OU EQUIVALENTE</v>
          </cell>
          <cell r="D17" t="str">
            <v>UN</v>
          </cell>
          <cell r="E17">
            <v>1026133.28</v>
          </cell>
        </row>
        <row r="18">
          <cell r="A18" t="str">
            <v>54.11.28</v>
          </cell>
          <cell r="B18" t="str">
            <v>SUDECAP</v>
          </cell>
          <cell r="C18" t="str">
            <v>PÁ CARREGADEIRA 140HP CAPACIDADE CAÇAMBA 1,7M3 OU EQUIVALENTE</v>
          </cell>
          <cell r="D18" t="str">
            <v>UN</v>
          </cell>
          <cell r="E18">
            <v>650000</v>
          </cell>
        </row>
        <row r="19">
          <cell r="A19" t="str">
            <v>54.13.22</v>
          </cell>
          <cell r="B19" t="str">
            <v>SUDECAP</v>
          </cell>
          <cell r="C19" t="str">
            <v>ROLO COMPACTADOR VIBRATÓRIO TANDEM, AÇO LISO, POTÊNCIA 57 HP, PESO SEM/COM LASTRO 6,5/9,4 T, LARGURA DE TRABALHO 1,20 M OU EQUIVALENTE</v>
          </cell>
          <cell r="D19" t="str">
            <v>UN</v>
          </cell>
          <cell r="E19">
            <v>738571.44</v>
          </cell>
        </row>
        <row r="20">
          <cell r="A20" t="str">
            <v>54.13.40</v>
          </cell>
          <cell r="B20" t="str">
            <v>SUDECAP</v>
          </cell>
          <cell r="C20" t="str">
            <v>ROLO COMPACTADOR VIBRATÓRIO DE UM CILINDRO LISO DE AÇO, POTÊNCIA 125 HP, PESO SEM/COM LASTRO 10,75/12,92 T, IMPACTO DINÂMICO 31,5/18,5 T, LARGURA TRABALHO 2,15 M OU EQUIVALENTE</v>
          </cell>
          <cell r="D20" t="str">
            <v>UN</v>
          </cell>
          <cell r="E20">
            <v>850643.67</v>
          </cell>
        </row>
        <row r="21">
          <cell r="A21" t="str">
            <v>54.13.42</v>
          </cell>
          <cell r="B21" t="str">
            <v>SUDECAP</v>
          </cell>
          <cell r="C21" t="str">
            <v>ROLO VIBRATÓRIO PÉ DE CARNEIRO 100HP PESO OPERACIONAL 11000KG OU EQUIVALENTE</v>
          </cell>
          <cell r="D21" t="str">
            <v>UN</v>
          </cell>
          <cell r="E21">
            <v>781468.54</v>
          </cell>
        </row>
        <row r="22">
          <cell r="A22" t="str">
            <v>54.13.44</v>
          </cell>
          <cell r="B22" t="str">
            <v>SUDECAP</v>
          </cell>
          <cell r="C22" t="str">
            <v>ROLO VIBRATÓRIO LISO 80HP PESO OPERACIONAL 7000KG LARGURA 1,68M OU EQUIVALENTE</v>
          </cell>
          <cell r="D22" t="str">
            <v>UN</v>
          </cell>
          <cell r="E22">
            <v>580000</v>
          </cell>
        </row>
        <row r="23">
          <cell r="A23" t="str">
            <v>54.13.46</v>
          </cell>
          <cell r="B23" t="str">
            <v>SUDECAP</v>
          </cell>
          <cell r="C23" t="str">
            <v>ROLO VIBRATÓRIO PÉ DE CARNEIRO 80HP PESO OPERACIONAL 7000KG OU EQUIVALENTE</v>
          </cell>
          <cell r="D23" t="str">
            <v>UN</v>
          </cell>
          <cell r="E23">
            <v>625341.67000000004</v>
          </cell>
        </row>
        <row r="24">
          <cell r="A24" t="str">
            <v>54.13.50</v>
          </cell>
          <cell r="B24" t="str">
            <v>SUDECAP</v>
          </cell>
          <cell r="C24" t="str">
            <v>ROLO VIBRATÓRIO DE TAMBOR DUPLO 24 HP, PESO OPERACIONAL 1700KG E TAMBOR 0,90M OU EQUIVALENTE</v>
          </cell>
          <cell r="D24" t="str">
            <v>UN</v>
          </cell>
          <cell r="E24">
            <v>159900</v>
          </cell>
        </row>
        <row r="25">
          <cell r="A25" t="str">
            <v>54.13.54</v>
          </cell>
          <cell r="B25" t="str">
            <v>SUDECAP</v>
          </cell>
          <cell r="C25" t="str">
            <v>ROLO DE PNEUS MASSA OPERACIONAL 10000KG LARGURA ROLAMENTO 1,80M E 99HP OU EQUIVALENTE</v>
          </cell>
          <cell r="D25" t="str">
            <v>UN</v>
          </cell>
          <cell r="E25">
            <v>916294.02</v>
          </cell>
        </row>
        <row r="26">
          <cell r="A26" t="str">
            <v>54.13.74</v>
          </cell>
          <cell r="B26" t="str">
            <v>SUDECAP</v>
          </cell>
          <cell r="C26" t="str">
            <v>COMPACTADOR VIBRATÓRIO DE PLACA 9,0 HP DIESEL OU EQUIVALENTE</v>
          </cell>
          <cell r="D26" t="str">
            <v>UN</v>
          </cell>
          <cell r="E26">
            <v>13027.04</v>
          </cell>
        </row>
        <row r="27">
          <cell r="A27" t="str">
            <v>54.13.78</v>
          </cell>
          <cell r="B27" t="str">
            <v>SUDECAP</v>
          </cell>
          <cell r="C27" t="str">
            <v>COMPACTADOR VIBRATÓRIO DE PLACA 3,0 HP DIESEL OU EQUIVALENTE</v>
          </cell>
          <cell r="D27" t="str">
            <v>UN</v>
          </cell>
          <cell r="E27">
            <v>9990</v>
          </cell>
        </row>
        <row r="28">
          <cell r="A28" t="str">
            <v>54.14.10</v>
          </cell>
          <cell r="B28" t="str">
            <v>SUDECAP</v>
          </cell>
          <cell r="C28" t="str">
            <v>COMPRESSOR PORTÁTIL, MOTOR DIESEL, 275 PCM, 7 BAR, 54,4KW, OU EQUIVALENTE</v>
          </cell>
          <cell r="D28" t="str">
            <v>UN</v>
          </cell>
          <cell r="E28">
            <v>132032.79</v>
          </cell>
        </row>
        <row r="29">
          <cell r="A29" t="str">
            <v>54.16.50</v>
          </cell>
          <cell r="B29" t="str">
            <v>SUDECAP</v>
          </cell>
          <cell r="C29" t="str">
            <v>ESPARGIDOR DE ASFALTO 9,5HP, 6000L, 36 BICOS, VAZÃO POR BICO 12L/HORA, OU EQUIVALENTE</v>
          </cell>
          <cell r="D29" t="str">
            <v>UN</v>
          </cell>
          <cell r="E29">
            <v>190570</v>
          </cell>
        </row>
        <row r="30">
          <cell r="A30" t="str">
            <v>54.19.62</v>
          </cell>
          <cell r="B30" t="str">
            <v>SUDECAP</v>
          </cell>
          <cell r="C30" t="str">
            <v>ROMPEDOR PNEUMÁTICO MANUAL, PADRÃO, PESO DE 30 KG, OU EQUIVALENTE</v>
          </cell>
          <cell r="D30" t="str">
            <v>UN</v>
          </cell>
          <cell r="E30">
            <v>24315.82</v>
          </cell>
        </row>
        <row r="31">
          <cell r="A31" t="str">
            <v>54.19.66</v>
          </cell>
          <cell r="B31" t="str">
            <v>SUDECAP</v>
          </cell>
          <cell r="C31" t="str">
            <v>MARTELO DEMOLIDOR ELÉTRICO, 2.000 W,  1.000 IMPACTOS POR MINUTO, FORÇA DE IMPACTO ENTRE 62 E 69 J, PESO DE 30 KG, OU EQUIVALENTE</v>
          </cell>
          <cell r="D31" t="str">
            <v>MÊS</v>
          </cell>
          <cell r="E31">
            <v>700</v>
          </cell>
        </row>
        <row r="32">
          <cell r="A32" t="str">
            <v>54.19.67</v>
          </cell>
          <cell r="C32" t="str">
            <v>MARTELO DEMOLIDOR ELETRICO, 2.000 W,  1.000 IMPACTOS POR MINUTO, FORÇA DE IMPACTO ENTRE 62 E 69 J, PESO DE 30 KG, OU EQUIVALENTE</v>
          </cell>
          <cell r="D32" t="str">
            <v>UN</v>
          </cell>
          <cell r="E32">
            <v>11910</v>
          </cell>
        </row>
        <row r="33">
          <cell r="A33" t="str">
            <v>54.20.06</v>
          </cell>
          <cell r="B33" t="str">
            <v>SUDECAP</v>
          </cell>
          <cell r="C33" t="str">
            <v>RETROESCAVADEIRA TRAÇÃO 4X2, 85HP, CAÇAMBA 610MM / 0,22M3 OU EQUIVALENTE</v>
          </cell>
          <cell r="D33" t="str">
            <v>UN</v>
          </cell>
          <cell r="E33">
            <v>433317.06</v>
          </cell>
        </row>
        <row r="34">
          <cell r="A34" t="str">
            <v>54.20.09</v>
          </cell>
          <cell r="B34" t="str">
            <v>SUDECAP</v>
          </cell>
          <cell r="C34" t="str">
            <v>RETROESCAVADEIRA SOBRE RODAS COM CARREGADEIRA, TRAÇÃO 4X4, POTÊNCIA 88 HP, CAÇAMBA CARREGADEIRA CAPACIDADE MÍNIMA 1 M3, CAÇAMBA RETRO CAPACIDADE 0,26 M3, PESO OPERACIONAL MÍNIMO 6.674 KG, PROFUNDIDADE ESCAVAÇÃO MÁXIMA. 4,37 M REF 36531</v>
          </cell>
          <cell r="D34" t="str">
            <v>UN</v>
          </cell>
          <cell r="E34">
            <v>445000</v>
          </cell>
        </row>
        <row r="35">
          <cell r="A35" t="str">
            <v>54.20.11</v>
          </cell>
          <cell r="B35" t="str">
            <v>SUDECAP</v>
          </cell>
          <cell r="C35" t="str">
            <v>MINIESCAVADEIRA SOBRE ESTEIRAS, POTÊNCIA LÍQUIDA DE *30* HP, PESO OPERACIONAL DE *3.500* KG REF 37520</v>
          </cell>
          <cell r="D35" t="str">
            <v>UN</v>
          </cell>
          <cell r="E35">
            <v>405000</v>
          </cell>
        </row>
        <row r="36">
          <cell r="A36" t="str">
            <v>54.20.18</v>
          </cell>
          <cell r="B36" t="str">
            <v>SUDECAP</v>
          </cell>
          <cell r="C36" t="str">
            <v>ESCAVADEIRA HIDRÁULICA SOBRE ESTEIRAS, CAÇAMBA 0,98M3, PESO OPERACIONAL 17T, POTÊNCIA BRUTA 119HP, OU EQUIVALENTE</v>
          </cell>
          <cell r="D36" t="str">
            <v>UN</v>
          </cell>
          <cell r="E36">
            <v>735000</v>
          </cell>
        </row>
        <row r="37">
          <cell r="A37" t="str">
            <v>54.20.20</v>
          </cell>
          <cell r="B37" t="str">
            <v>SUDECAP</v>
          </cell>
          <cell r="C37" t="str">
            <v>ESCAVADEIRA HIDRÁULICA SOBRE ESTEIRAS, CAÇAMBA 1,3M3, PESO OPERACIONAL 22T, POTÊNCIA BRUTA 156HP, OU EQUIVALENTE</v>
          </cell>
          <cell r="D37" t="str">
            <v>UN</v>
          </cell>
          <cell r="E37">
            <v>850000</v>
          </cell>
        </row>
        <row r="38">
          <cell r="A38" t="str">
            <v>54.25.08</v>
          </cell>
          <cell r="B38" t="str">
            <v>SUDECAP</v>
          </cell>
          <cell r="C38" t="str">
            <v>GRADE DE DISCOS MECÂNICA 20X24" COM 20 DISCOS 24" X 6MM  COM PNEUS PARA TRANSPORTE</v>
          </cell>
          <cell r="D38" t="str">
            <v>UN</v>
          </cell>
          <cell r="E38">
            <v>42031.25</v>
          </cell>
        </row>
        <row r="39">
          <cell r="A39" t="str">
            <v>54.27.16</v>
          </cell>
          <cell r="B39" t="str">
            <v>SUDECAP</v>
          </cell>
          <cell r="C39" t="str">
            <v>GUINDASTE HIDRÁULICO AUTOPROPELIDO, COM LANÇA TELESCÓPICA 28,80 M, CAPACIDADE MÁXIMA 30 T, POTÊNCIA 97 KW, TRAÇÃO 4 X 4</v>
          </cell>
          <cell r="D39" t="str">
            <v>UN</v>
          </cell>
          <cell r="E39">
            <v>1292632.43</v>
          </cell>
        </row>
        <row r="40">
          <cell r="A40" t="str">
            <v>54.31.10</v>
          </cell>
          <cell r="B40" t="str">
            <v>SUDECAP</v>
          </cell>
          <cell r="C40" t="str">
            <v>GRUPO DE SOLDAGEM COM GERADOR A DIESEL PARA SOLDA ELÉTRICA, SOBRE 02 RODAS, COM MOTOR 4 CILINDROS, 375A TN5 B/56 C/3 KVA, OU EQUIVALENTE</v>
          </cell>
          <cell r="D40" t="str">
            <v>UN</v>
          </cell>
          <cell r="E40">
            <v>238170.66</v>
          </cell>
        </row>
        <row r="41">
          <cell r="A41" t="str">
            <v>54.32.08</v>
          </cell>
          <cell r="B41" t="str">
            <v>SUDECAP</v>
          </cell>
          <cell r="C41" t="str">
            <v>MOTONIVELADORA POTÊNCIA BASICA LÍQUIDA (PRIMEIRA MARCHA) 125HP/93KW , PESO BRUTO 16T, LARGURA DA LÂMINA DE 3,7 M, OU EQUIVALENTE</v>
          </cell>
          <cell r="D41" t="str">
            <v>UN</v>
          </cell>
          <cell r="E41">
            <v>1140000</v>
          </cell>
        </row>
        <row r="42">
          <cell r="A42" t="str">
            <v>54.34.01</v>
          </cell>
          <cell r="B42" t="str">
            <v>SUDECAP</v>
          </cell>
          <cell r="C42" t="str">
            <v>MOTOSSERRA PORTÁTIL COM MOTOR A GASOLINA DE 60 CILINDRADAS, OU EQUIVALENTE</v>
          </cell>
          <cell r="D42" t="str">
            <v>UN</v>
          </cell>
          <cell r="E42">
            <v>632.32000000000005</v>
          </cell>
        </row>
        <row r="43">
          <cell r="A43" t="str">
            <v>54.34.02</v>
          </cell>
          <cell r="B43" t="str">
            <v>SUDECAP</v>
          </cell>
          <cell r="C43" t="str">
            <v>ROÇADEIRA COSTAL COM MOTOR A GASOLINA DE *32* CC</v>
          </cell>
          <cell r="D43" t="str">
            <v>UN</v>
          </cell>
          <cell r="E43">
            <v>1627</v>
          </cell>
        </row>
        <row r="44">
          <cell r="A44" t="str">
            <v>54.36.08</v>
          </cell>
          <cell r="B44" t="str">
            <v>SUDECAP</v>
          </cell>
          <cell r="C44" t="str">
            <v>TRATOR DE ESTEIRAS, POTÊNCIA DE 347 HP, PESO OPERACIONAL DE 38,5 T, COM LÂMINA COM CAPACIDADE DE 8,70M3</v>
          </cell>
          <cell r="D44" t="str">
            <v>UN</v>
          </cell>
          <cell r="E44">
            <v>4520274.3099999996</v>
          </cell>
        </row>
        <row r="45">
          <cell r="A45" t="str">
            <v>54.36.10</v>
          </cell>
          <cell r="B45" t="str">
            <v>SUDECAP</v>
          </cell>
          <cell r="C45" t="str">
            <v>TRATOR DE ESTEIRAS, POTÊNCIA DE 177HP/132KW, PESO OPERACIONAL DE 16,5T, COM LÂMINA COM CAPACIDADE DE 3,18M3, OU EQUIVALENTE</v>
          </cell>
          <cell r="D45" t="str">
            <v>UN</v>
          </cell>
          <cell r="E45">
            <v>1380000</v>
          </cell>
        </row>
        <row r="46">
          <cell r="A46" t="str">
            <v>54.36.64</v>
          </cell>
          <cell r="B46" t="str">
            <v>SUDECAP</v>
          </cell>
          <cell r="C46" t="str">
            <v>TRATOR DE PNEUS COM POTÊNCIA DE 85 CV, TRAÇÃO 4X4, COM VASSOURA MECÂNICA ACOPLADA REF 7640</v>
          </cell>
          <cell r="D46" t="str">
            <v>UN</v>
          </cell>
          <cell r="E46">
            <v>310000</v>
          </cell>
        </row>
        <row r="47">
          <cell r="A47" t="str">
            <v>54.36.66</v>
          </cell>
          <cell r="B47" t="str">
            <v>SUDECAP</v>
          </cell>
          <cell r="C47" t="str">
            <v>TRATOR DE PNEUS COM POTÊNCIA DE 105 CV, TRAÇÃO 4 X 4, PESO COM LASTRO DE 5500 KG, OU EQUIVALENTE</v>
          </cell>
          <cell r="D47" t="str">
            <v>UN</v>
          </cell>
          <cell r="E47">
            <v>358905</v>
          </cell>
        </row>
        <row r="48">
          <cell r="A48" t="str">
            <v>54.39.10</v>
          </cell>
          <cell r="B48" t="str">
            <v>SUDECAP</v>
          </cell>
          <cell r="C48" t="str">
            <v>MANGOTE PARA VIBRADOR DE IMERSÃO PENDULAR D= 45MM x 5M, OU EQUIVALENTE</v>
          </cell>
          <cell r="D48" t="str">
            <v>UN</v>
          </cell>
          <cell r="E48">
            <v>1152.5999999999999</v>
          </cell>
        </row>
        <row r="49">
          <cell r="A49" t="str">
            <v>54.39.11</v>
          </cell>
          <cell r="B49" t="str">
            <v>SUDECAP</v>
          </cell>
          <cell r="C49" t="str">
            <v>MOTOR PAPA VIBRADOR DE IMERSÃO TRIFÁSICO 220/380V 2CV, OU EQUIVALENTE</v>
          </cell>
          <cell r="D49" t="str">
            <v>UN</v>
          </cell>
          <cell r="E49">
            <v>1487.75</v>
          </cell>
        </row>
        <row r="50">
          <cell r="A50" t="str">
            <v>54.39.20</v>
          </cell>
          <cell r="B50" t="str">
            <v>SUDECAP</v>
          </cell>
          <cell r="C50" t="str">
            <v>RÉGUA VIBRATÓRIA PARA CONCRETO COMPRIMENTO 4 METROS A GASOLINA REF 13897</v>
          </cell>
          <cell r="D50" t="str">
            <v>UN</v>
          </cell>
          <cell r="E50">
            <v>5859</v>
          </cell>
        </row>
        <row r="51">
          <cell r="A51" t="str">
            <v>54.40.01</v>
          </cell>
          <cell r="B51" t="str">
            <v>SUDECAP</v>
          </cell>
          <cell r="C51" t="str">
            <v>LOCAÇÃO VEÍCULO TIPO PICAPE LEVE COM SEGURO</v>
          </cell>
          <cell r="D51" t="str">
            <v>MES</v>
          </cell>
          <cell r="E51">
            <v>3924.48</v>
          </cell>
        </row>
        <row r="52">
          <cell r="A52" t="str">
            <v>54.40.04</v>
          </cell>
          <cell r="B52" t="str">
            <v>SUDECAP</v>
          </cell>
          <cell r="C52" t="str">
            <v>LOCAÇÃO VEÍCULO UTILITÁRIO 4 PORTAS E 7 LUGARES COM SEGURO</v>
          </cell>
          <cell r="D52" t="str">
            <v>MES</v>
          </cell>
          <cell r="E52">
            <v>5170</v>
          </cell>
        </row>
        <row r="53">
          <cell r="A53" t="str">
            <v>54.40.06</v>
          </cell>
          <cell r="B53" t="str">
            <v>SUDECAP</v>
          </cell>
          <cell r="C53" t="str">
            <v>LOCAÇÃO VEÍCULO POPULAR MOTOR 1.0 COM AR E SEGURO</v>
          </cell>
          <cell r="D53" t="str">
            <v>MES</v>
          </cell>
          <cell r="E53">
            <v>3218.94</v>
          </cell>
        </row>
        <row r="54">
          <cell r="A54" t="str">
            <v>54.40.20</v>
          </cell>
          <cell r="B54" t="str">
            <v>SUDECAP</v>
          </cell>
          <cell r="C54" t="str">
            <v>DENTE PARA FRESADORA DE ASFALTO COMPACTA</v>
          </cell>
          <cell r="D54" t="str">
            <v>UN</v>
          </cell>
          <cell r="E54">
            <v>49.8</v>
          </cell>
        </row>
        <row r="55">
          <cell r="A55" t="str">
            <v>54.40.22</v>
          </cell>
          <cell r="B55" t="str">
            <v>SUDECAP</v>
          </cell>
          <cell r="C55" t="str">
            <v>PORTA DENTE PARA FRESADORA DE ASFALTO COMPACTA</v>
          </cell>
          <cell r="D55" t="str">
            <v>UN</v>
          </cell>
          <cell r="E55">
            <v>410</v>
          </cell>
        </row>
        <row r="56">
          <cell r="A56" t="str">
            <v>54.40.24</v>
          </cell>
          <cell r="B56" t="str">
            <v>SUDECAP</v>
          </cell>
          <cell r="C56" t="str">
            <v>APOIO PARA PORTA DENTE FRESADORA DE ASFALTO COMPACTA</v>
          </cell>
          <cell r="D56" t="str">
            <v>UN</v>
          </cell>
          <cell r="E56">
            <v>2428.08</v>
          </cell>
        </row>
        <row r="57">
          <cell r="A57" t="str">
            <v>54.40.30</v>
          </cell>
          <cell r="B57" t="str">
            <v>SUDECAP</v>
          </cell>
          <cell r="C57" t="str">
            <v>MÁQUINA CORTADORA DE PISO (SERRA CLIPPER), À GASOLINA, 13HP, ÚMIDO OU À SECO, OU EQUIVALENTE</v>
          </cell>
          <cell r="D57" t="str">
            <v>UN</v>
          </cell>
          <cell r="E57">
            <v>8820.26</v>
          </cell>
        </row>
        <row r="58">
          <cell r="A58" t="str">
            <v>54.40.31</v>
          </cell>
          <cell r="B58" t="str">
            <v>SUDECAP</v>
          </cell>
          <cell r="C58" t="str">
            <v>REBOQUE PARA BANHEIRO QUÍMICO EM ESTRUTURA DE AÇO, COM INSTALAÇÃO ELÉTRICA DE ACORDO COM NORMAS DE TRÂNSITO, ENGATE RÁPIDO, ESCADA DE ACESSO, PINTURA ANTICORROSIVA, DUAS RODAS COM PNEUS, ESTEPE, MACACO MECÂNICO COM SUPORTE E CAPACIDADE 500KG (OU EQUIVALE</v>
          </cell>
          <cell r="D58" t="str">
            <v>UN</v>
          </cell>
          <cell r="E58">
            <v>4500</v>
          </cell>
        </row>
        <row r="59">
          <cell r="A59" t="str">
            <v>54.41.17</v>
          </cell>
          <cell r="B59" t="str">
            <v>SUDECAP</v>
          </cell>
          <cell r="C59" t="str">
            <v>MÁQUINA DE SOLDA - LOCAÇÃO</v>
          </cell>
          <cell r="D59" t="str">
            <v>H</v>
          </cell>
          <cell r="E59">
            <v>3</v>
          </cell>
        </row>
        <row r="60">
          <cell r="A60" t="str">
            <v>54.41.18</v>
          </cell>
          <cell r="B60" t="str">
            <v>SUDECAP</v>
          </cell>
          <cell r="C60" t="str">
            <v>GERADOR DIESEL MONOCILÍNDRICO SOBRE 2 RODAS, COM 6KVA TDG7000EXP OU EQUIVALENTE - LOCAÇÃO</v>
          </cell>
          <cell r="D60" t="str">
            <v>H</v>
          </cell>
          <cell r="E60">
            <v>3.39</v>
          </cell>
        </row>
        <row r="61">
          <cell r="A61" t="str">
            <v>54.41.19</v>
          </cell>
          <cell r="B61" t="str">
            <v>SUDECAP</v>
          </cell>
          <cell r="C61" t="str">
            <v>SOPRADOR A GASOLINA</v>
          </cell>
          <cell r="D61" t="str">
            <v>H</v>
          </cell>
          <cell r="E61">
            <v>2.75</v>
          </cell>
        </row>
        <row r="62">
          <cell r="A62" t="str">
            <v>54.41.20</v>
          </cell>
          <cell r="B62" t="str">
            <v>SUDECAP</v>
          </cell>
          <cell r="C62" t="str">
            <v>PULVERIZADOR TIPO COSTAL</v>
          </cell>
          <cell r="D62" t="str">
            <v>H</v>
          </cell>
          <cell r="E62">
            <v>3</v>
          </cell>
        </row>
        <row r="63">
          <cell r="A63" t="str">
            <v>54.41.21</v>
          </cell>
          <cell r="B63" t="str">
            <v>SUDECAP</v>
          </cell>
          <cell r="C63" t="str">
            <v>EQUIPAMENTO PARA SELAGEM COM MATERIAL ASFÁLTICO REBOCÁVEL COM CAPACIDADE DE 370 L - 35 KW</v>
          </cell>
          <cell r="D63" t="str">
            <v>H</v>
          </cell>
          <cell r="E63">
            <v>100.89</v>
          </cell>
        </row>
        <row r="64">
          <cell r="A64" t="str">
            <v>54.42.01</v>
          </cell>
          <cell r="B64" t="str">
            <v>SUDECAP</v>
          </cell>
          <cell r="C64" t="str">
            <v>SERRA CIRCULAR DE BANCADA, MOTOR ELÉTRICO 1800W, COIFA PARA DISCO 10", OU EQUIVALENTE</v>
          </cell>
          <cell r="D64" t="str">
            <v>UN</v>
          </cell>
          <cell r="E64">
            <v>1203.45</v>
          </cell>
        </row>
        <row r="65">
          <cell r="A65" t="str">
            <v>54.50.01</v>
          </cell>
          <cell r="B65" t="str">
            <v>SUDECAP</v>
          </cell>
          <cell r="C65" t="str">
            <v>EQUIPE DE REDE LIGAÇÃO ESGOTO COPASA</v>
          </cell>
          <cell r="D65" t="str">
            <v>MES</v>
          </cell>
          <cell r="E65">
            <v>51121.120000000003</v>
          </cell>
        </row>
        <row r="66">
          <cell r="A66" t="str">
            <v>55.05.15</v>
          </cell>
          <cell r="B66" t="str">
            <v>SUDECAP</v>
          </cell>
          <cell r="C66" t="str">
            <v>OPERADOR 1</v>
          </cell>
          <cell r="D66" t="str">
            <v>H</v>
          </cell>
          <cell r="E66">
            <v>33.840000000000003</v>
          </cell>
        </row>
        <row r="67">
          <cell r="A67" t="str">
            <v>55.05.21</v>
          </cell>
          <cell r="B67" t="str">
            <v>SUDECAP</v>
          </cell>
          <cell r="C67" t="str">
            <v>OPERADOR DE BETONEIRA ESTACIONÁRIA / MISTURADOR</v>
          </cell>
          <cell r="D67" t="str">
            <v>H</v>
          </cell>
          <cell r="E67">
            <v>24.97</v>
          </cell>
        </row>
        <row r="68">
          <cell r="A68" t="str">
            <v>55.05.32</v>
          </cell>
          <cell r="B68" t="str">
            <v>SUDECAP</v>
          </cell>
          <cell r="C68" t="str">
            <v>OPERADOR DE MARTELETE OU MARTELETEIRO</v>
          </cell>
          <cell r="D68" t="str">
            <v>H</v>
          </cell>
          <cell r="E68">
            <v>24.59</v>
          </cell>
        </row>
        <row r="69">
          <cell r="A69" t="str">
            <v>55.05.35</v>
          </cell>
          <cell r="B69" t="str">
            <v>SUDECAP</v>
          </cell>
          <cell r="C69" t="str">
            <v>MOTORISTA DE VEÍCULO LEVE</v>
          </cell>
          <cell r="D69" t="str">
            <v>H</v>
          </cell>
          <cell r="E69">
            <v>26.99</v>
          </cell>
        </row>
        <row r="70">
          <cell r="A70" t="str">
            <v>55.05.36</v>
          </cell>
          <cell r="B70" t="str">
            <v>SUDECAP</v>
          </cell>
          <cell r="C70" t="str">
            <v>MOTORISTA DE VEÍCULO PESADO</v>
          </cell>
          <cell r="D70" t="str">
            <v>H</v>
          </cell>
          <cell r="E70">
            <v>30.24</v>
          </cell>
        </row>
        <row r="71">
          <cell r="A71" t="str">
            <v>55.05.45</v>
          </cell>
          <cell r="B71" t="str">
            <v>SUDECAP</v>
          </cell>
          <cell r="C71" t="str">
            <v>OPERADOR DE PAVIMENTADORA / MESA VIBROACABADORA</v>
          </cell>
          <cell r="D71" t="str">
            <v>H</v>
          </cell>
          <cell r="E71">
            <v>29.75</v>
          </cell>
        </row>
        <row r="72">
          <cell r="A72" t="str">
            <v>55.05.49</v>
          </cell>
          <cell r="B72" t="str">
            <v>SUDECAP</v>
          </cell>
          <cell r="C72" t="str">
            <v>OPERADOR DE CARREGADEIRA</v>
          </cell>
          <cell r="D72" t="str">
            <v>H</v>
          </cell>
          <cell r="E72">
            <v>29.75</v>
          </cell>
        </row>
        <row r="73">
          <cell r="A73" t="str">
            <v>55.05.51</v>
          </cell>
          <cell r="B73" t="str">
            <v>SUDECAP</v>
          </cell>
          <cell r="C73" t="str">
            <v>OPERADOR DE COMPRESSOR DE AR OU COMPRESSORISTA</v>
          </cell>
          <cell r="D73" t="str">
            <v>H</v>
          </cell>
          <cell r="E73">
            <v>24.69</v>
          </cell>
        </row>
        <row r="74">
          <cell r="A74" t="str">
            <v>55.05.57</v>
          </cell>
          <cell r="B74" t="str">
            <v>SUDECAP</v>
          </cell>
          <cell r="C74" t="str">
            <v>OPERADOR DE GUINDASTE</v>
          </cell>
          <cell r="D74" t="str">
            <v>H</v>
          </cell>
          <cell r="E74">
            <v>35.18</v>
          </cell>
        </row>
        <row r="75">
          <cell r="A75" t="str">
            <v>55.05.59</v>
          </cell>
          <cell r="B75" t="str">
            <v>SUDECAP</v>
          </cell>
          <cell r="C75" t="str">
            <v>OPERADOR DE TRATOR DE PNEUS</v>
          </cell>
          <cell r="D75" t="str">
            <v>H</v>
          </cell>
          <cell r="E75">
            <v>33.840000000000003</v>
          </cell>
        </row>
        <row r="76">
          <cell r="A76" t="str">
            <v>55.05.61</v>
          </cell>
          <cell r="B76" t="str">
            <v>SUDECAP</v>
          </cell>
          <cell r="C76" t="str">
            <v>OPERADOR DE MOTONIVELADORA</v>
          </cell>
          <cell r="D76" t="str">
            <v>H</v>
          </cell>
          <cell r="E76">
            <v>38.380000000000003</v>
          </cell>
        </row>
        <row r="77">
          <cell r="A77" t="str">
            <v>55.05.64</v>
          </cell>
          <cell r="B77" t="str">
            <v>SUDECAP</v>
          </cell>
          <cell r="C77" t="str">
            <v>OPERADOR DE ESCAVADEIRA</v>
          </cell>
          <cell r="D77" t="str">
            <v>H</v>
          </cell>
          <cell r="E77">
            <v>36.57</v>
          </cell>
        </row>
        <row r="78">
          <cell r="A78" t="str">
            <v>55.05.65</v>
          </cell>
          <cell r="B78" t="str">
            <v>SUDECAP</v>
          </cell>
          <cell r="C78" t="str">
            <v>OPERADOR DE RETRO ESCAVADEIRA</v>
          </cell>
          <cell r="D78" t="str">
            <v>H</v>
          </cell>
          <cell r="E78">
            <v>21.42</v>
          </cell>
        </row>
        <row r="79">
          <cell r="A79" t="str">
            <v>55.05.66</v>
          </cell>
          <cell r="B79" t="str">
            <v>SUDECAP</v>
          </cell>
          <cell r="C79" t="str">
            <v>OPERADOR DE ROÇADEIRA</v>
          </cell>
          <cell r="D79" t="str">
            <v>H</v>
          </cell>
          <cell r="E79">
            <v>21.74</v>
          </cell>
        </row>
        <row r="80">
          <cell r="A80" t="str">
            <v>55.05.67</v>
          </cell>
          <cell r="B80" t="str">
            <v>SUDECAP</v>
          </cell>
          <cell r="C80" t="str">
            <v>OPERADOR DE ROLO COMPACTADOR</v>
          </cell>
          <cell r="D80" t="str">
            <v>H</v>
          </cell>
          <cell r="E80">
            <v>23.34</v>
          </cell>
        </row>
        <row r="81">
          <cell r="A81" t="str">
            <v>55.05.70</v>
          </cell>
          <cell r="B81" t="str">
            <v>SUDECAP</v>
          </cell>
          <cell r="C81" t="str">
            <v xml:space="preserve">OPERADOR DE MÁQUINAS E TRATORES DIVERSOS - TERRAPLANAGEM </v>
          </cell>
          <cell r="D81" t="str">
            <v>H</v>
          </cell>
          <cell r="E81">
            <v>33.840000000000003</v>
          </cell>
        </row>
        <row r="82">
          <cell r="A82" t="str">
            <v>55.05.71</v>
          </cell>
          <cell r="B82" t="str">
            <v>SUDECAP</v>
          </cell>
          <cell r="C82" t="str">
            <v xml:space="preserve">OPERADOR DE USINA DE ASFALTO, DE SOLOS OU DE CONCRETO </v>
          </cell>
          <cell r="D82" t="str">
            <v>H</v>
          </cell>
          <cell r="E82">
            <v>38.380000000000003</v>
          </cell>
        </row>
        <row r="83">
          <cell r="A83" t="str">
            <v>55.10.05</v>
          </cell>
          <cell r="B83" t="str">
            <v>SUDECAP</v>
          </cell>
          <cell r="C83" t="str">
            <v>AJUDANTE</v>
          </cell>
          <cell r="D83" t="str">
            <v>H</v>
          </cell>
          <cell r="E83">
            <v>19.45</v>
          </cell>
        </row>
        <row r="84">
          <cell r="A84" t="str">
            <v>55.10.06</v>
          </cell>
          <cell r="B84" t="str">
            <v>SUDECAP</v>
          </cell>
          <cell r="C84" t="str">
            <v>CHEFE DE SETOR ADMINISTRATIVO (NÍVEL SUPERIOR)</v>
          </cell>
          <cell r="D84" t="str">
            <v>H</v>
          </cell>
          <cell r="E84">
            <v>48.41</v>
          </cell>
        </row>
        <row r="85">
          <cell r="A85" t="str">
            <v>55.10.07</v>
          </cell>
          <cell r="B85" t="str">
            <v>SUDECAP</v>
          </cell>
          <cell r="C85" t="str">
            <v>ALMOXARIFE</v>
          </cell>
          <cell r="D85" t="str">
            <v>H</v>
          </cell>
          <cell r="E85">
            <v>27.27</v>
          </cell>
        </row>
        <row r="86">
          <cell r="A86" t="str">
            <v>55.10.09</v>
          </cell>
          <cell r="B86" t="str">
            <v>SUDECAP</v>
          </cell>
          <cell r="C86" t="str">
            <v>APONTADOR OU APROPRIADOR DE MÃO DE OBRA</v>
          </cell>
          <cell r="D86" t="str">
            <v>H</v>
          </cell>
          <cell r="E86">
            <v>24.21</v>
          </cell>
        </row>
        <row r="87">
          <cell r="A87" t="str">
            <v>55.10.10</v>
          </cell>
          <cell r="B87" t="str">
            <v>SUDECAP</v>
          </cell>
          <cell r="C87" t="str">
            <v>AUXILIAR DE ENCANADOR OU BOMBEIRO HIDRÁULICO</v>
          </cell>
          <cell r="D87" t="str">
            <v>H</v>
          </cell>
          <cell r="E87">
            <v>19.18</v>
          </cell>
        </row>
        <row r="88">
          <cell r="A88" t="str">
            <v>55.10.15</v>
          </cell>
          <cell r="B88" t="str">
            <v>SUDECAP</v>
          </cell>
          <cell r="C88" t="str">
            <v>AUXILIAR DE TOPÓGRAFO</v>
          </cell>
          <cell r="D88" t="str">
            <v>H</v>
          </cell>
          <cell r="E88">
            <v>19.18</v>
          </cell>
        </row>
        <row r="89">
          <cell r="A89" t="str">
            <v>55.10.16</v>
          </cell>
          <cell r="C89" t="str">
            <v>AUXILIAR DE SERVIÇOS GERAIS</v>
          </cell>
          <cell r="D89" t="str">
            <v>H</v>
          </cell>
          <cell r="E89">
            <v>19.18</v>
          </cell>
        </row>
        <row r="90">
          <cell r="A90" t="str">
            <v>55.10.33</v>
          </cell>
          <cell r="B90" t="str">
            <v>SUDECAP</v>
          </cell>
          <cell r="C90" t="str">
            <v>ENCARREGADO GERAL DE OBRAS</v>
          </cell>
          <cell r="D90" t="str">
            <v>H</v>
          </cell>
          <cell r="E90">
            <v>57.08</v>
          </cell>
        </row>
        <row r="91">
          <cell r="A91" t="str">
            <v>55.10.34</v>
          </cell>
          <cell r="B91" t="str">
            <v>SUDECAP</v>
          </cell>
          <cell r="C91" t="str">
            <v>ENCARREGADO DE TURMA</v>
          </cell>
          <cell r="D91" t="str">
            <v>H</v>
          </cell>
          <cell r="E91">
            <v>37.29</v>
          </cell>
        </row>
        <row r="92">
          <cell r="A92" t="str">
            <v>55.10.35</v>
          </cell>
          <cell r="B92" t="str">
            <v>SUDECAP</v>
          </cell>
          <cell r="C92" t="str">
            <v>ARMADOR</v>
          </cell>
          <cell r="D92" t="str">
            <v>H</v>
          </cell>
          <cell r="E92">
            <v>27.36</v>
          </cell>
        </row>
        <row r="93">
          <cell r="A93" t="str">
            <v>55.10.39</v>
          </cell>
          <cell r="B93" t="str">
            <v>SUDECAP</v>
          </cell>
          <cell r="C93" t="str">
            <v xml:space="preserve">ENCANADOR OU BOMBEIRO HIDRÁULICO </v>
          </cell>
          <cell r="D93" t="str">
            <v>H</v>
          </cell>
          <cell r="E93">
            <v>27.34</v>
          </cell>
        </row>
        <row r="94">
          <cell r="A94" t="str">
            <v>55.10.45</v>
          </cell>
          <cell r="B94" t="str">
            <v>SUDECAP</v>
          </cell>
          <cell r="C94" t="str">
            <v>CALCETEIRO</v>
          </cell>
          <cell r="D94" t="str">
            <v>H</v>
          </cell>
          <cell r="E94">
            <v>20.67</v>
          </cell>
        </row>
        <row r="95">
          <cell r="A95" t="str">
            <v>55.10.50</v>
          </cell>
          <cell r="B95" t="str">
            <v>SUDECAP</v>
          </cell>
          <cell r="C95" t="str">
            <v>CARPINTEIRO</v>
          </cell>
          <cell r="D95" t="str">
            <v>H</v>
          </cell>
          <cell r="E95">
            <v>27.36</v>
          </cell>
        </row>
        <row r="96">
          <cell r="A96" t="str">
            <v>55.10.51</v>
          </cell>
          <cell r="B96" t="str">
            <v>SUDECAP</v>
          </cell>
          <cell r="C96" t="str">
            <v xml:space="preserve">POCEIRO / ESCAVADOR DE VALAS E TUBULÕES </v>
          </cell>
          <cell r="D96" t="str">
            <v>H</v>
          </cell>
          <cell r="E96">
            <v>25.05</v>
          </cell>
        </row>
        <row r="97">
          <cell r="A97" t="str">
            <v>55.10.55</v>
          </cell>
          <cell r="B97" t="str">
            <v>SUDECAP</v>
          </cell>
          <cell r="C97" t="str">
            <v>ELETRICISTA</v>
          </cell>
          <cell r="D97" t="str">
            <v>H</v>
          </cell>
          <cell r="E97">
            <v>27.36</v>
          </cell>
        </row>
        <row r="98">
          <cell r="A98" t="str">
            <v>55.10.60</v>
          </cell>
          <cell r="B98" t="str">
            <v>SUDECAP</v>
          </cell>
          <cell r="C98" t="str">
            <v>JARDINEIRO</v>
          </cell>
          <cell r="D98" t="str">
            <v>H</v>
          </cell>
          <cell r="E98">
            <v>23.07</v>
          </cell>
        </row>
        <row r="99">
          <cell r="A99" t="str">
            <v>55.10.65</v>
          </cell>
          <cell r="B99" t="str">
            <v>SUDECAP</v>
          </cell>
          <cell r="C99" t="str">
            <v>MARCENEIRO</v>
          </cell>
          <cell r="D99" t="str">
            <v>H</v>
          </cell>
          <cell r="E99">
            <v>27.29</v>
          </cell>
        </row>
        <row r="100">
          <cell r="A100" t="str">
            <v>55.10.67</v>
          </cell>
          <cell r="B100" t="str">
            <v>SUDECAP</v>
          </cell>
          <cell r="C100" t="str">
            <v>MONTADOR</v>
          </cell>
          <cell r="D100" t="str">
            <v>H</v>
          </cell>
          <cell r="E100">
            <v>24.08</v>
          </cell>
        </row>
        <row r="101">
          <cell r="A101" t="str">
            <v>55.10.75</v>
          </cell>
          <cell r="B101" t="str">
            <v>SUDECAP</v>
          </cell>
          <cell r="C101" t="str">
            <v>PEDREIRO</v>
          </cell>
          <cell r="D101" t="str">
            <v>H</v>
          </cell>
          <cell r="E101">
            <v>27.36</v>
          </cell>
        </row>
        <row r="102">
          <cell r="A102" t="str">
            <v>55.10.76</v>
          </cell>
          <cell r="B102" t="str">
            <v>SUDECAP</v>
          </cell>
          <cell r="C102" t="str">
            <v>IMPERMEABILIZADOR</v>
          </cell>
          <cell r="D102" t="str">
            <v>H</v>
          </cell>
          <cell r="E102">
            <v>27.27</v>
          </cell>
        </row>
        <row r="103">
          <cell r="A103" t="str">
            <v>55.10.77</v>
          </cell>
          <cell r="B103" t="str">
            <v>SUDECAP</v>
          </cell>
          <cell r="C103" t="str">
            <v>PEDREIRO DE ACABAMENTO</v>
          </cell>
          <cell r="D103" t="str">
            <v>H</v>
          </cell>
          <cell r="E103">
            <v>29.31</v>
          </cell>
        </row>
        <row r="104">
          <cell r="A104" t="str">
            <v>55.10.81</v>
          </cell>
          <cell r="B104" t="str">
            <v>SUDECAP</v>
          </cell>
          <cell r="C104" t="str">
            <v>PINTOR</v>
          </cell>
          <cell r="D104" t="str">
            <v>H</v>
          </cell>
          <cell r="E104">
            <v>27.36</v>
          </cell>
        </row>
        <row r="105">
          <cell r="A105" t="str">
            <v>55.10.82</v>
          </cell>
          <cell r="B105" t="str">
            <v>SUDECAP</v>
          </cell>
          <cell r="C105" t="str">
            <v>RASTELEIRO</v>
          </cell>
          <cell r="D105" t="str">
            <v>H</v>
          </cell>
          <cell r="E105">
            <v>20.67</v>
          </cell>
        </row>
        <row r="106">
          <cell r="A106" t="str">
            <v>55.10.84</v>
          </cell>
          <cell r="B106" t="str">
            <v>SUDECAP</v>
          </cell>
          <cell r="C106" t="str">
            <v>MESTRE DE OBRAS</v>
          </cell>
          <cell r="D106" t="str">
            <v>H</v>
          </cell>
          <cell r="E106">
            <v>91.65</v>
          </cell>
        </row>
        <row r="107">
          <cell r="A107" t="str">
            <v>55.10.86</v>
          </cell>
          <cell r="B107" t="str">
            <v>SUDECAP</v>
          </cell>
          <cell r="C107" t="str">
            <v>SERRALHEIRO</v>
          </cell>
          <cell r="D107" t="str">
            <v>H</v>
          </cell>
          <cell r="E107">
            <v>27.27</v>
          </cell>
        </row>
        <row r="108">
          <cell r="A108" t="str">
            <v>55.10.87</v>
          </cell>
          <cell r="B108" t="str">
            <v>SUDECAP</v>
          </cell>
          <cell r="C108" t="str">
            <v>VIDRACEIRO</v>
          </cell>
          <cell r="D108" t="str">
            <v>H</v>
          </cell>
          <cell r="E108">
            <v>21.55</v>
          </cell>
        </row>
        <row r="109">
          <cell r="A109" t="str">
            <v>55.10.88</v>
          </cell>
          <cell r="B109" t="str">
            <v>SUDECAP</v>
          </cell>
          <cell r="C109" t="str">
            <v>SERVENTE DE OBRAS</v>
          </cell>
          <cell r="D109" t="str">
            <v>H</v>
          </cell>
          <cell r="E109">
            <v>19.239999999999998</v>
          </cell>
        </row>
        <row r="110">
          <cell r="A110" t="str">
            <v>55.10.90</v>
          </cell>
          <cell r="B110" t="str">
            <v>SUDECAP</v>
          </cell>
          <cell r="C110" t="str">
            <v>SOLDADOR</v>
          </cell>
          <cell r="D110" t="str">
            <v>H</v>
          </cell>
          <cell r="E110">
            <v>28.87</v>
          </cell>
        </row>
        <row r="111">
          <cell r="A111" t="str">
            <v>55.10.92</v>
          </cell>
          <cell r="B111" t="str">
            <v>SUDECAP</v>
          </cell>
          <cell r="C111" t="str">
            <v>AUXILIAR ADMINISTRATIVO</v>
          </cell>
          <cell r="D111" t="str">
            <v>H</v>
          </cell>
          <cell r="E111">
            <v>23.28</v>
          </cell>
        </row>
        <row r="112">
          <cell r="A112" t="str">
            <v>55.10.94</v>
          </cell>
          <cell r="B112" t="str">
            <v>SUDECAP</v>
          </cell>
          <cell r="C112" t="str">
            <v>TOPÓGRAFO INTERMEDIÁRIO</v>
          </cell>
          <cell r="D112" t="str">
            <v>H</v>
          </cell>
          <cell r="E112">
            <v>31.01</v>
          </cell>
        </row>
        <row r="113">
          <cell r="A113" t="str">
            <v>55.10.95</v>
          </cell>
          <cell r="B113" t="str">
            <v>SUDECAP</v>
          </cell>
          <cell r="C113" t="str">
            <v>VIGIA DIURNO</v>
          </cell>
          <cell r="D113" t="str">
            <v>H</v>
          </cell>
          <cell r="E113">
            <v>25.73</v>
          </cell>
        </row>
        <row r="114">
          <cell r="A114" t="str">
            <v>55.10.96</v>
          </cell>
          <cell r="B114" t="str">
            <v>SUDECAP</v>
          </cell>
          <cell r="C114" t="str">
            <v>VIGIA NOTURNO</v>
          </cell>
          <cell r="D114" t="str">
            <v>H</v>
          </cell>
          <cell r="E114">
            <v>33.82</v>
          </cell>
        </row>
        <row r="115">
          <cell r="A115" t="str">
            <v>55.15.05</v>
          </cell>
          <cell r="B115" t="str">
            <v>SUDECAP</v>
          </cell>
          <cell r="C115" t="str">
            <v>TÉCNICO EM SEGURANÇA DO TRABALHO</v>
          </cell>
          <cell r="D115" t="str">
            <v>H</v>
          </cell>
          <cell r="E115">
            <v>42.06</v>
          </cell>
        </row>
        <row r="116">
          <cell r="A116" t="str">
            <v>55.15.06</v>
          </cell>
          <cell r="B116" t="str">
            <v>SUDECAP</v>
          </cell>
          <cell r="C116" t="str">
            <v>TÉCNICO SÊNIOR</v>
          </cell>
          <cell r="D116" t="str">
            <v>H</v>
          </cell>
          <cell r="E116">
            <v>34.76</v>
          </cell>
        </row>
        <row r="117">
          <cell r="A117" t="str">
            <v>55.15.07</v>
          </cell>
          <cell r="B117" t="str">
            <v>SUDECAP</v>
          </cell>
          <cell r="C117" t="str">
            <v>TÉCNICO INTERMEDIÁRIO</v>
          </cell>
          <cell r="D117" t="str">
            <v>H</v>
          </cell>
          <cell r="E117">
            <v>31.2</v>
          </cell>
        </row>
        <row r="118">
          <cell r="A118" t="str">
            <v>55.15.08</v>
          </cell>
          <cell r="B118" t="str">
            <v>SUDECAP</v>
          </cell>
          <cell r="C118" t="str">
            <v>TÉCNICO JÚNIOR</v>
          </cell>
          <cell r="D118" t="str">
            <v>H</v>
          </cell>
          <cell r="E118">
            <v>27.65</v>
          </cell>
        </row>
        <row r="119">
          <cell r="A119" t="str">
            <v>55.20.03</v>
          </cell>
          <cell r="B119" t="str">
            <v>SUDECAP</v>
          </cell>
          <cell r="C119" t="str">
            <v>ENGENHEIRO JÚNIOR (CARGA HORÁRIA 8H/DIA)</v>
          </cell>
          <cell r="D119" t="str">
            <v>MES</v>
          </cell>
          <cell r="E119">
            <v>20825.79</v>
          </cell>
        </row>
        <row r="120">
          <cell r="A120" t="str">
            <v>55.20.04</v>
          </cell>
          <cell r="B120" t="str">
            <v>SUDECAP</v>
          </cell>
          <cell r="C120" t="str">
            <v>ENGENHEIRO SÊNIOR (CARGA HORÁRIA 8H/DIA)</v>
          </cell>
          <cell r="D120" t="str">
            <v>MES</v>
          </cell>
          <cell r="E120">
            <v>27073.52</v>
          </cell>
        </row>
        <row r="121">
          <cell r="A121" t="str">
            <v>55.20.05</v>
          </cell>
          <cell r="B121" t="str">
            <v>SUDECAP</v>
          </cell>
          <cell r="C121" t="str">
            <v>ENGENHEIRO INTERMEDIÁRIO (CARGA HORÁRIA 8H/DIA)</v>
          </cell>
          <cell r="D121" t="str">
            <v>MES</v>
          </cell>
          <cell r="E121">
            <v>23949.65</v>
          </cell>
        </row>
        <row r="122">
          <cell r="A122" t="str">
            <v>55.20.06</v>
          </cell>
          <cell r="B122" t="str">
            <v>SUDECAP</v>
          </cell>
          <cell r="C122" t="str">
            <v>ENGENHEIRO TRAINEE (CARGA HORÁRIA 8H/DIA)</v>
          </cell>
          <cell r="D122" t="str">
            <v>MES</v>
          </cell>
          <cell r="E122">
            <v>14675.93</v>
          </cell>
        </row>
        <row r="123">
          <cell r="A123" t="str">
            <v>55.20.07</v>
          </cell>
          <cell r="B123" t="str">
            <v>SUDECAP</v>
          </cell>
          <cell r="C123" t="str">
            <v>ENGENHEIRO TRAINEE (CARGA HORÁRIA 6H/DIA)</v>
          </cell>
          <cell r="D123" t="str">
            <v>MES</v>
          </cell>
          <cell r="E123">
            <v>11006.95</v>
          </cell>
        </row>
        <row r="124">
          <cell r="A124" t="str">
            <v>55.20.08</v>
          </cell>
          <cell r="B124" t="str">
            <v>SUDECAP</v>
          </cell>
          <cell r="C124" t="str">
            <v>ENGENHEIRO TRAINEE (CARGA HORÁRIA 7H/DIA)</v>
          </cell>
          <cell r="D124" t="str">
            <v>MES</v>
          </cell>
          <cell r="E124">
            <v>13300.06</v>
          </cell>
        </row>
        <row r="125">
          <cell r="A125" t="str">
            <v>55.20.09</v>
          </cell>
          <cell r="B125" t="str">
            <v>SUDECAP</v>
          </cell>
          <cell r="C125" t="str">
            <v>ENGENHEIRO JÚNIOR (CARGA HORÁRIA 6H/DIA)</v>
          </cell>
          <cell r="D125" t="str">
            <v>MES</v>
          </cell>
          <cell r="E125">
            <v>15619.34</v>
          </cell>
        </row>
        <row r="126">
          <cell r="A126" t="str">
            <v>55.20.10</v>
          </cell>
          <cell r="B126" t="str">
            <v>SUDECAP</v>
          </cell>
          <cell r="C126" t="str">
            <v>ENGENHEIRO JÚNIOR (CARGA HORÁRIA 7H/DIA)</v>
          </cell>
          <cell r="D126" t="str">
            <v>MES</v>
          </cell>
          <cell r="E126">
            <v>18873.37</v>
          </cell>
        </row>
        <row r="127">
          <cell r="A127" t="str">
            <v>55.20.11</v>
          </cell>
          <cell r="B127" t="str">
            <v>SUDECAP</v>
          </cell>
          <cell r="C127" t="str">
            <v>ENGENHEIRO INTERMEDIÁRIO (CARGA HORÁRIA 6H/DIA)</v>
          </cell>
          <cell r="D127" t="str">
            <v>MES</v>
          </cell>
          <cell r="E127">
            <v>17962.240000000002</v>
          </cell>
        </row>
        <row r="128">
          <cell r="A128" t="str">
            <v>55.20.12</v>
          </cell>
          <cell r="B128" t="str">
            <v>SUDECAP</v>
          </cell>
          <cell r="C128" t="str">
            <v>ENGENHEIRO INTERMEDIÁRIO (CARGA HORÁRIA 7H/DIA)</v>
          </cell>
          <cell r="D128" t="str">
            <v>MES</v>
          </cell>
          <cell r="E128">
            <v>21704.37</v>
          </cell>
        </row>
        <row r="129">
          <cell r="A129" t="str">
            <v>55.20.13</v>
          </cell>
          <cell r="B129" t="str">
            <v>SUDECAP</v>
          </cell>
          <cell r="C129" t="str">
            <v>ENGENHEIRO SÊNIOR (CARGA HORÁRIA 6H/DIA)</v>
          </cell>
          <cell r="D129" t="str">
            <v>MES</v>
          </cell>
          <cell r="E129">
            <v>20305.14</v>
          </cell>
        </row>
        <row r="130">
          <cell r="A130" t="str">
            <v>55.20.14</v>
          </cell>
          <cell r="B130" t="str">
            <v>SUDECAP</v>
          </cell>
          <cell r="C130" t="str">
            <v>ENGENHEIRO SÊNIOR (CARGA HORÁRIA 7H/DIA)</v>
          </cell>
          <cell r="D130" t="str">
            <v>MES</v>
          </cell>
          <cell r="E130">
            <v>24535.38</v>
          </cell>
        </row>
        <row r="131">
          <cell r="A131" t="str">
            <v>56.11.01</v>
          </cell>
          <cell r="B131" t="str">
            <v>SUDECAP</v>
          </cell>
          <cell r="C131" t="str">
            <v>ENGENHEIRO CONSULTOR ESPECIAL - PROJETO</v>
          </cell>
          <cell r="D131" t="str">
            <v>H</v>
          </cell>
          <cell r="E131">
            <v>227.45</v>
          </cell>
        </row>
        <row r="132">
          <cell r="A132" t="str">
            <v>56.11.02</v>
          </cell>
          <cell r="B132" t="str">
            <v>SUDECAP</v>
          </cell>
          <cell r="C132" t="str">
            <v>ENGENHEIRO CONSULTOR - PROJETO</v>
          </cell>
          <cell r="D132" t="str">
            <v>H</v>
          </cell>
          <cell r="E132">
            <v>207.99</v>
          </cell>
        </row>
        <row r="133">
          <cell r="A133" t="str">
            <v>56.11.03</v>
          </cell>
          <cell r="B133" t="str">
            <v>SUDECAP</v>
          </cell>
          <cell r="C133" t="str">
            <v>ENGENHEIRO COORDENADOR - PROJETO</v>
          </cell>
          <cell r="D133" t="str">
            <v>H</v>
          </cell>
          <cell r="E133">
            <v>188.52</v>
          </cell>
        </row>
        <row r="134">
          <cell r="A134" t="str">
            <v>56.11.04</v>
          </cell>
          <cell r="B134" t="str">
            <v>SUDECAP</v>
          </cell>
          <cell r="C134" t="str">
            <v>ENGENHEIRO SÊNIOR - PROJETO</v>
          </cell>
          <cell r="D134" t="str">
            <v>H</v>
          </cell>
          <cell r="E134">
            <v>169.05</v>
          </cell>
        </row>
        <row r="135">
          <cell r="A135" t="str">
            <v>56.11.05</v>
          </cell>
          <cell r="B135" t="str">
            <v>SUDECAP</v>
          </cell>
          <cell r="C135" t="str">
            <v>ENGENHEIRO INTERMEDIÁRIO - PROJETO</v>
          </cell>
          <cell r="D135" t="str">
            <v>H</v>
          </cell>
          <cell r="E135">
            <v>149.58000000000001</v>
          </cell>
        </row>
        <row r="136">
          <cell r="A136" t="str">
            <v>56.11.06</v>
          </cell>
          <cell r="B136" t="str">
            <v>SUDECAP</v>
          </cell>
          <cell r="C136" t="str">
            <v>ENGENHEIRO JÚNIOR - PROJETO</v>
          </cell>
          <cell r="D136" t="str">
            <v>H</v>
          </cell>
          <cell r="E136">
            <v>132.86000000000001</v>
          </cell>
        </row>
        <row r="137">
          <cell r="A137" t="str">
            <v>56.11.07</v>
          </cell>
          <cell r="B137" t="str">
            <v>SUDECAP</v>
          </cell>
          <cell r="C137" t="str">
            <v>ENGENHEIRO TRAINEE PROJETO</v>
          </cell>
          <cell r="D137" t="str">
            <v>H</v>
          </cell>
          <cell r="E137">
            <v>94.53</v>
          </cell>
        </row>
        <row r="138">
          <cell r="A138" t="str">
            <v>56.11.08</v>
          </cell>
          <cell r="B138" t="str">
            <v>SUDECAP</v>
          </cell>
          <cell r="C138" t="str">
            <v>ARQUITETO CONSULTOR ESPECIAL PROJETO</v>
          </cell>
          <cell r="D138" t="str">
            <v>H</v>
          </cell>
          <cell r="E138">
            <v>227.45</v>
          </cell>
        </row>
        <row r="139">
          <cell r="A139" t="str">
            <v>56.11.09</v>
          </cell>
          <cell r="B139" t="str">
            <v>SUDECAP</v>
          </cell>
          <cell r="C139" t="str">
            <v>ARQUITETO CONSULTOR PROJETO</v>
          </cell>
          <cell r="D139" t="str">
            <v>H</v>
          </cell>
          <cell r="E139">
            <v>207.99</v>
          </cell>
        </row>
        <row r="140">
          <cell r="A140" t="str">
            <v>56.11.10</v>
          </cell>
          <cell r="B140" t="str">
            <v>SUDECAP</v>
          </cell>
          <cell r="C140" t="str">
            <v>ARQUITETO COORDENADOR PROJETO</v>
          </cell>
          <cell r="D140" t="str">
            <v>H</v>
          </cell>
          <cell r="E140">
            <v>188.52</v>
          </cell>
        </row>
        <row r="141">
          <cell r="A141" t="str">
            <v>56.11.11</v>
          </cell>
          <cell r="B141" t="str">
            <v>SUDECAP</v>
          </cell>
          <cell r="C141" t="str">
            <v>ARQUITETO SÊNIOR PROJETO</v>
          </cell>
          <cell r="D141" t="str">
            <v>H</v>
          </cell>
          <cell r="E141">
            <v>169.05</v>
          </cell>
        </row>
        <row r="142">
          <cell r="A142" t="str">
            <v>56.11.12</v>
          </cell>
          <cell r="B142" t="str">
            <v>SUDECAP</v>
          </cell>
          <cell r="C142" t="str">
            <v>ARQUITETO INTERMEDIÁRIO PROJETO</v>
          </cell>
          <cell r="D142" t="str">
            <v>H</v>
          </cell>
          <cell r="E142">
            <v>149.58000000000001</v>
          </cell>
        </row>
        <row r="143">
          <cell r="A143" t="str">
            <v>56.11.13</v>
          </cell>
          <cell r="B143" t="str">
            <v>SUDECAP</v>
          </cell>
          <cell r="C143" t="str">
            <v>ARQUITETO JÚNIOR PROJETO</v>
          </cell>
          <cell r="D143" t="str">
            <v>H</v>
          </cell>
          <cell r="E143">
            <v>132.86000000000001</v>
          </cell>
        </row>
        <row r="144">
          <cell r="A144" t="str">
            <v>56.11.14</v>
          </cell>
          <cell r="B144" t="str">
            <v>SUDECAP</v>
          </cell>
          <cell r="C144" t="str">
            <v>ARQUITETO TRAINEE PROJETO</v>
          </cell>
          <cell r="D144" t="str">
            <v>H</v>
          </cell>
          <cell r="E144">
            <v>94.53</v>
          </cell>
        </row>
        <row r="145">
          <cell r="A145" t="str">
            <v>56.11.15</v>
          </cell>
          <cell r="B145" t="str">
            <v>SUDECAP</v>
          </cell>
          <cell r="C145" t="str">
            <v>BIÓLOGO ATÉ 5 ANOS DE EXPERIÊNCIA</v>
          </cell>
          <cell r="D145" t="str">
            <v>H</v>
          </cell>
          <cell r="E145">
            <v>38.909999999999997</v>
          </cell>
        </row>
        <row r="146">
          <cell r="A146" t="str">
            <v>56.11.16</v>
          </cell>
          <cell r="B146" t="str">
            <v>SUDECAP</v>
          </cell>
          <cell r="C146" t="str">
            <v>BIÓLOGO ACIMA DE 5 ANOS DE EXPERIÊNCIA</v>
          </cell>
          <cell r="D146" t="str">
            <v>H</v>
          </cell>
          <cell r="E146">
            <v>50.32</v>
          </cell>
        </row>
        <row r="147">
          <cell r="A147" t="str">
            <v>56.11.17</v>
          </cell>
          <cell r="B147" t="str">
            <v>SUDECAP</v>
          </cell>
          <cell r="C147" t="str">
            <v>ESTAGIÁRIO DE NÍVEL SUPERIOR - 04 HORAS</v>
          </cell>
          <cell r="D147" t="str">
            <v>H</v>
          </cell>
          <cell r="E147">
            <v>13.66</v>
          </cell>
        </row>
        <row r="148">
          <cell r="A148" t="str">
            <v>56.12.01</v>
          </cell>
          <cell r="B148" t="str">
            <v>SUDECAP</v>
          </cell>
          <cell r="C148" t="str">
            <v>AUXILIAR DE ENGENHARIA - PROJETO</v>
          </cell>
          <cell r="D148" t="str">
            <v>H</v>
          </cell>
          <cell r="E148">
            <v>26.61</v>
          </cell>
        </row>
        <row r="149">
          <cell r="A149" t="str">
            <v>56.12.02</v>
          </cell>
          <cell r="B149" t="str">
            <v>SUDECAP</v>
          </cell>
          <cell r="C149" t="str">
            <v>AUXILIAR DE ARQUITETURA PARA PROJETOS</v>
          </cell>
          <cell r="D149" t="str">
            <v>H</v>
          </cell>
          <cell r="E149">
            <v>26.61</v>
          </cell>
        </row>
        <row r="150">
          <cell r="A150" t="str">
            <v>56.13.01</v>
          </cell>
          <cell r="B150" t="str">
            <v>SUDECAP</v>
          </cell>
          <cell r="C150" t="str">
            <v>PROJETISTA SÊNIOR - PROJETO</v>
          </cell>
          <cell r="D150" t="str">
            <v>H</v>
          </cell>
          <cell r="E150">
            <v>38.78</v>
          </cell>
        </row>
        <row r="151">
          <cell r="A151" t="str">
            <v>56.13.02</v>
          </cell>
          <cell r="B151" t="str">
            <v>SUDECAP</v>
          </cell>
          <cell r="C151" t="str">
            <v>PROJETISTA INTERMEDIÁRIO - PROJETO</v>
          </cell>
          <cell r="D151" t="str">
            <v>H</v>
          </cell>
          <cell r="E151">
            <v>34.64</v>
          </cell>
        </row>
        <row r="152">
          <cell r="A152" t="str">
            <v>56.13.03</v>
          </cell>
          <cell r="B152" t="str">
            <v>SUDECAP</v>
          </cell>
          <cell r="C152" t="str">
            <v>PROJETISTA JÚNIOR - PROJETO</v>
          </cell>
          <cell r="D152" t="str">
            <v>H</v>
          </cell>
          <cell r="E152">
            <v>30.92</v>
          </cell>
        </row>
        <row r="153">
          <cell r="A153" t="str">
            <v>56.13.04</v>
          </cell>
          <cell r="B153" t="str">
            <v>SUDECAP</v>
          </cell>
          <cell r="C153" t="str">
            <v>PROJETISTA CADISTA - PROJETO</v>
          </cell>
          <cell r="D153" t="str">
            <v>H</v>
          </cell>
          <cell r="E153">
            <v>38.78</v>
          </cell>
        </row>
        <row r="154">
          <cell r="A154" t="str">
            <v>56.14.01</v>
          </cell>
          <cell r="B154" t="str">
            <v>SUDECAP</v>
          </cell>
          <cell r="C154" t="str">
            <v>TÉCNICO SÊNIOR - PROJETO</v>
          </cell>
          <cell r="D154" t="str">
            <v>H</v>
          </cell>
          <cell r="E154">
            <v>38.78</v>
          </cell>
        </row>
        <row r="155">
          <cell r="A155" t="str">
            <v>56.14.02</v>
          </cell>
          <cell r="B155" t="str">
            <v>SUDECAP</v>
          </cell>
          <cell r="C155" t="str">
            <v>TÉCNICO INTERMEDIÁRIO - PROJETO</v>
          </cell>
          <cell r="D155" t="str">
            <v>H</v>
          </cell>
          <cell r="E155">
            <v>34.64</v>
          </cell>
        </row>
        <row r="156">
          <cell r="A156" t="str">
            <v>56.14.03</v>
          </cell>
          <cell r="B156" t="str">
            <v>SUDECAP</v>
          </cell>
          <cell r="C156" t="str">
            <v>TÉCNICO JÚNIOR - PROJETO</v>
          </cell>
          <cell r="D156" t="str">
            <v>H</v>
          </cell>
          <cell r="E156">
            <v>30.92</v>
          </cell>
        </row>
        <row r="157">
          <cell r="A157" t="str">
            <v>56.15.01</v>
          </cell>
          <cell r="B157" t="str">
            <v>SUDECAP</v>
          </cell>
          <cell r="C157" t="str">
            <v>DESENHISTA PROJETISTA - PROJETO</v>
          </cell>
          <cell r="D157" t="str">
            <v>H</v>
          </cell>
          <cell r="E157">
            <v>34.64</v>
          </cell>
        </row>
        <row r="158">
          <cell r="A158" t="str">
            <v>56.15.02</v>
          </cell>
          <cell r="B158" t="str">
            <v>SUDECAP</v>
          </cell>
          <cell r="C158" t="str">
            <v>DESENHISTA TÉCNICO / CADISTA - PROJETO</v>
          </cell>
          <cell r="D158" t="str">
            <v>H</v>
          </cell>
          <cell r="E158">
            <v>30.92</v>
          </cell>
        </row>
        <row r="159">
          <cell r="A159" t="str">
            <v>56.15.03</v>
          </cell>
          <cell r="B159" t="str">
            <v>SUDECAP</v>
          </cell>
          <cell r="C159" t="str">
            <v>DESENHISTA COPISTA - PROJETO</v>
          </cell>
          <cell r="D159" t="str">
            <v>H</v>
          </cell>
          <cell r="E159">
            <v>21.55</v>
          </cell>
        </row>
        <row r="160">
          <cell r="A160" t="str">
            <v>56.16.01</v>
          </cell>
          <cell r="B160" t="str">
            <v>SUDECAP</v>
          </cell>
          <cell r="C160" t="str">
            <v>AUXILIAR ADMINISTRATIVO SÊNIOR - PROJETO</v>
          </cell>
          <cell r="D160" t="str">
            <v>H</v>
          </cell>
          <cell r="E160">
            <v>32.5</v>
          </cell>
        </row>
        <row r="161">
          <cell r="A161" t="str">
            <v>56.16.02</v>
          </cell>
          <cell r="B161" t="str">
            <v>SUDECAP</v>
          </cell>
          <cell r="C161" t="str">
            <v>AUXILIAR ADMINISTRATIVO INTERMEDIÁRIO - PROJETO</v>
          </cell>
          <cell r="D161" t="str">
            <v>H</v>
          </cell>
          <cell r="E161">
            <v>29.29</v>
          </cell>
        </row>
        <row r="162">
          <cell r="A162" t="str">
            <v>56.16.03</v>
          </cell>
          <cell r="B162" t="str">
            <v>SUDECAP</v>
          </cell>
          <cell r="C162" t="str">
            <v>AUXILIAR ADMINISTRATIVO JÚNIOR - PROJETO</v>
          </cell>
          <cell r="D162" t="str">
            <v>H</v>
          </cell>
          <cell r="E162">
            <v>26.09</v>
          </cell>
        </row>
        <row r="163">
          <cell r="A163" t="str">
            <v>56.16.05</v>
          </cell>
          <cell r="B163" t="str">
            <v>SUDECAP</v>
          </cell>
          <cell r="C163" t="str">
            <v>ASSISTENTE SOCIAL - PROJETO</v>
          </cell>
          <cell r="D163" t="str">
            <v>H</v>
          </cell>
          <cell r="E163">
            <v>35.159999999999997</v>
          </cell>
        </row>
        <row r="164">
          <cell r="A164" t="str">
            <v>57.21.01</v>
          </cell>
          <cell r="B164" t="str">
            <v>SUDECAP</v>
          </cell>
          <cell r="C164" t="str">
            <v>ENGENHEIRO CONSULTOR - SUPERVISÃO</v>
          </cell>
          <cell r="D164" t="str">
            <v>H</v>
          </cell>
          <cell r="E164">
            <v>189.08</v>
          </cell>
        </row>
        <row r="165">
          <cell r="A165" t="str">
            <v>57.21.02</v>
          </cell>
          <cell r="B165" t="str">
            <v>SUDECAP</v>
          </cell>
          <cell r="C165" t="str">
            <v>ENGENHEIRO COORDENADOR - SUPERVISÃO</v>
          </cell>
          <cell r="D165" t="str">
            <v>H</v>
          </cell>
          <cell r="E165">
            <v>171.38</v>
          </cell>
        </row>
        <row r="166">
          <cell r="A166" t="str">
            <v>57.21.03</v>
          </cell>
          <cell r="B166" t="str">
            <v>SUDECAP</v>
          </cell>
          <cell r="C166" t="str">
            <v>ENGENHEIRO SÊNIOR - SUPERVISÃO</v>
          </cell>
          <cell r="D166" t="str">
            <v>H</v>
          </cell>
          <cell r="E166">
            <v>153.68</v>
          </cell>
        </row>
        <row r="167">
          <cell r="A167" t="str">
            <v>57.21.04</v>
          </cell>
          <cell r="B167" t="str">
            <v>SUDECAP</v>
          </cell>
          <cell r="C167" t="str">
            <v>ENGENHEIRO INTERMEDIÁRIO - SUPERVISÃO</v>
          </cell>
          <cell r="D167" t="str">
            <v>H</v>
          </cell>
          <cell r="E167">
            <v>135.97999999999999</v>
          </cell>
        </row>
        <row r="168">
          <cell r="A168" t="str">
            <v>57.21.05</v>
          </cell>
          <cell r="B168" t="str">
            <v>SUDECAP</v>
          </cell>
          <cell r="C168" t="str">
            <v>ENGENHEIRO JÚNIOR - SUPERVISÃO</v>
          </cell>
          <cell r="D168" t="str">
            <v>H</v>
          </cell>
          <cell r="E168">
            <v>120.78</v>
          </cell>
        </row>
        <row r="169">
          <cell r="A169" t="str">
            <v>57.21.06</v>
          </cell>
          <cell r="B169" t="str">
            <v>SUDECAP</v>
          </cell>
          <cell r="C169" t="str">
            <v>ENGENHEIRO TRAINEE SUPERVISÃO</v>
          </cell>
          <cell r="D169" t="str">
            <v>H</v>
          </cell>
          <cell r="E169">
            <v>85.94</v>
          </cell>
        </row>
        <row r="170">
          <cell r="A170" t="str">
            <v>57.21.07</v>
          </cell>
          <cell r="B170" t="str">
            <v>SUDECAP</v>
          </cell>
          <cell r="C170" t="str">
            <v>ARQUITETO CONSULTOR SUPERVISÃO</v>
          </cell>
          <cell r="D170" t="str">
            <v>H</v>
          </cell>
          <cell r="E170">
            <v>189.08</v>
          </cell>
        </row>
        <row r="171">
          <cell r="A171" t="str">
            <v>57.21.08</v>
          </cell>
          <cell r="B171" t="str">
            <v>SUDECAP</v>
          </cell>
          <cell r="C171" t="str">
            <v>ARQUITETO COORDENADOR SUPERVISÃO</v>
          </cell>
          <cell r="D171" t="str">
            <v>H</v>
          </cell>
          <cell r="E171">
            <v>171.38</v>
          </cell>
        </row>
        <row r="172">
          <cell r="A172" t="str">
            <v>57.21.09</v>
          </cell>
          <cell r="B172" t="str">
            <v>SUDECAP</v>
          </cell>
          <cell r="C172" t="str">
            <v>ARQUITETO SÊNIOR SUPERVISÃO</v>
          </cell>
          <cell r="D172" t="str">
            <v>H</v>
          </cell>
          <cell r="E172">
            <v>153.68</v>
          </cell>
        </row>
        <row r="173">
          <cell r="A173" t="str">
            <v>57.21.10</v>
          </cell>
          <cell r="B173" t="str">
            <v>SUDECAP</v>
          </cell>
          <cell r="C173" t="str">
            <v>ARQUITETO INTERMEDIÁRIO SUPERVISÃO</v>
          </cell>
          <cell r="D173" t="str">
            <v>H</v>
          </cell>
          <cell r="E173">
            <v>135.97999999999999</v>
          </cell>
        </row>
        <row r="174">
          <cell r="A174" t="str">
            <v>57.21.11</v>
          </cell>
          <cell r="B174" t="str">
            <v>SUDECAP</v>
          </cell>
          <cell r="C174" t="str">
            <v>ARQUITETO JÚNIOR SUPERVISÃO</v>
          </cell>
          <cell r="D174" t="str">
            <v>H</v>
          </cell>
          <cell r="E174">
            <v>120.78</v>
          </cell>
        </row>
        <row r="175">
          <cell r="A175" t="str">
            <v>57.21.12</v>
          </cell>
          <cell r="B175" t="str">
            <v>SUDECAP</v>
          </cell>
          <cell r="C175" t="str">
            <v>ARQUITETO TRAINEE SUPERVISÃO</v>
          </cell>
          <cell r="D175" t="str">
            <v>H</v>
          </cell>
          <cell r="E175">
            <v>85.94</v>
          </cell>
        </row>
        <row r="176">
          <cell r="A176" t="str">
            <v>57.22.01</v>
          </cell>
          <cell r="B176" t="str">
            <v>SUDECAP</v>
          </cell>
          <cell r="C176" t="str">
            <v>AUXILIAR DE ENGENHARIA - SUPERVISÃO</v>
          </cell>
          <cell r="D176" t="str">
            <v>H</v>
          </cell>
          <cell r="E176">
            <v>24.19</v>
          </cell>
        </row>
        <row r="177">
          <cell r="A177" t="str">
            <v>57.22.02</v>
          </cell>
          <cell r="B177" t="str">
            <v>SUDECAP</v>
          </cell>
          <cell r="C177" t="str">
            <v>AUXILIAR DE ARQUITETURA PARA OBRAS</v>
          </cell>
          <cell r="D177" t="str">
            <v>H</v>
          </cell>
          <cell r="E177">
            <v>24.19</v>
          </cell>
        </row>
        <row r="178">
          <cell r="A178" t="str">
            <v>57.23.01</v>
          </cell>
          <cell r="B178" t="str">
            <v>SUDECAP</v>
          </cell>
          <cell r="C178" t="str">
            <v>TÉCNICO SÊNIOR - SUPERVISÃO</v>
          </cell>
          <cell r="D178" t="str">
            <v>H</v>
          </cell>
          <cell r="E178">
            <v>35.26</v>
          </cell>
        </row>
        <row r="179">
          <cell r="A179" t="str">
            <v>57.23.02</v>
          </cell>
          <cell r="B179" t="str">
            <v>SUDECAP</v>
          </cell>
          <cell r="C179" t="str">
            <v>TÉCNICO INTERMEDIÁRIO - SUPERVISÃO</v>
          </cell>
          <cell r="D179" t="str">
            <v>H</v>
          </cell>
          <cell r="E179">
            <v>31.49</v>
          </cell>
        </row>
        <row r="180">
          <cell r="A180" t="str">
            <v>57.23.03</v>
          </cell>
          <cell r="B180" t="str">
            <v>SUDECAP</v>
          </cell>
          <cell r="C180" t="str">
            <v>TÉCNICO JÚNIOR - SUPERVISÃO</v>
          </cell>
          <cell r="D180" t="str">
            <v>H</v>
          </cell>
          <cell r="E180">
            <v>28.11</v>
          </cell>
        </row>
        <row r="181">
          <cell r="A181" t="str">
            <v>57.24.01</v>
          </cell>
          <cell r="B181" t="str">
            <v>SUDECAP</v>
          </cell>
          <cell r="C181" t="str">
            <v>DESENHISTA PROJETISTA - SUPERVISÃO</v>
          </cell>
          <cell r="D181" t="str">
            <v>H</v>
          </cell>
          <cell r="E181">
            <v>31.49</v>
          </cell>
        </row>
        <row r="182">
          <cell r="A182" t="str">
            <v>57.24.02</v>
          </cell>
          <cell r="B182" t="str">
            <v>SUDECAP</v>
          </cell>
          <cell r="C182" t="str">
            <v>DESENHISTA TÉCNICO/CADISTA - SUPERVISÃO</v>
          </cell>
          <cell r="D182" t="str">
            <v>H</v>
          </cell>
          <cell r="E182">
            <v>28.11</v>
          </cell>
        </row>
        <row r="183">
          <cell r="A183" t="str">
            <v>57.24.03</v>
          </cell>
          <cell r="B183" t="str">
            <v>SUDECAP</v>
          </cell>
          <cell r="C183" t="str">
            <v>DESENHISTA COPISTA - SUPERVISÃO</v>
          </cell>
          <cell r="D183" t="str">
            <v>H</v>
          </cell>
          <cell r="E183">
            <v>19.59</v>
          </cell>
        </row>
        <row r="184">
          <cell r="A184" t="str">
            <v>57.31.01</v>
          </cell>
          <cell r="B184" t="str">
            <v>SUDECAP</v>
          </cell>
          <cell r="C184" t="str">
            <v>TOPÓGRAFO SÊNIOR - SUPERVISÃO</v>
          </cell>
          <cell r="D184" t="str">
            <v>H</v>
          </cell>
          <cell r="E184">
            <v>35.26</v>
          </cell>
        </row>
        <row r="185">
          <cell r="A185" t="str">
            <v>57.31.02</v>
          </cell>
          <cell r="B185" t="str">
            <v>SUDECAP</v>
          </cell>
          <cell r="C185" t="str">
            <v>TOPÓGRAFO INTERMEDIÁRIO - SUPERVISÃO</v>
          </cell>
          <cell r="D185" t="str">
            <v>H</v>
          </cell>
          <cell r="E185">
            <v>31.68</v>
          </cell>
        </row>
        <row r="186">
          <cell r="A186" t="str">
            <v>57.31.03</v>
          </cell>
          <cell r="B186" t="str">
            <v>SUDECAP</v>
          </cell>
          <cell r="C186" t="str">
            <v>TOPÓGRAFO JÚNIOR - SUPERVISÃO</v>
          </cell>
          <cell r="D186" t="str">
            <v>H</v>
          </cell>
          <cell r="E186">
            <v>28.11</v>
          </cell>
        </row>
        <row r="187">
          <cell r="A187" t="str">
            <v>57.31.04</v>
          </cell>
          <cell r="B187" t="str">
            <v>SUDECAP</v>
          </cell>
          <cell r="C187" t="str">
            <v>NIVELADOR - SUPERVISÃO</v>
          </cell>
          <cell r="D187" t="str">
            <v>H</v>
          </cell>
          <cell r="E187">
            <v>28.11</v>
          </cell>
        </row>
        <row r="188">
          <cell r="A188" t="str">
            <v>57.31.05</v>
          </cell>
          <cell r="B188" t="str">
            <v>SUDECAP</v>
          </cell>
          <cell r="C188" t="str">
            <v>BALIZA - SUPERVISÃO</v>
          </cell>
          <cell r="D188" t="str">
            <v>H</v>
          </cell>
          <cell r="E188">
            <v>18.809999999999999</v>
          </cell>
        </row>
        <row r="189">
          <cell r="A189" t="str">
            <v>57.31.06</v>
          </cell>
          <cell r="B189" t="str">
            <v>SUDECAP</v>
          </cell>
          <cell r="C189" t="str">
            <v>AJUDANTE DE TOPOGRAFIA - SUPERVISÃO</v>
          </cell>
          <cell r="D189" t="str">
            <v>H</v>
          </cell>
          <cell r="E189">
            <v>18.809999999999999</v>
          </cell>
        </row>
        <row r="190">
          <cell r="A190" t="str">
            <v>57.32.01</v>
          </cell>
          <cell r="B190" t="str">
            <v>SUDECAP</v>
          </cell>
          <cell r="C190" t="str">
            <v>LABORATORISTA SÊNIOR - SUPERVISÃO</v>
          </cell>
          <cell r="D190" t="str">
            <v>H</v>
          </cell>
          <cell r="E190">
            <v>39.65</v>
          </cell>
        </row>
        <row r="191">
          <cell r="A191" t="str">
            <v>57.32.02</v>
          </cell>
          <cell r="B191" t="str">
            <v>SUDECAP</v>
          </cell>
          <cell r="C191" t="str">
            <v>LABORATORISTA JÚNIOR - SUPERVISÃO</v>
          </cell>
          <cell r="D191" t="str">
            <v>H</v>
          </cell>
          <cell r="E191">
            <v>31.49</v>
          </cell>
        </row>
        <row r="192">
          <cell r="A192" t="str">
            <v>57.32.03</v>
          </cell>
          <cell r="B192" t="str">
            <v>SUDECAP</v>
          </cell>
          <cell r="C192" t="str">
            <v>AUXILIAR DE LABORATÓRIO - SUPERVISÃO</v>
          </cell>
          <cell r="D192" t="str">
            <v>H</v>
          </cell>
          <cell r="E192">
            <v>19.59</v>
          </cell>
        </row>
        <row r="193">
          <cell r="A193" t="str">
            <v>57.34.01</v>
          </cell>
          <cell r="B193" t="str">
            <v>SUDECAP</v>
          </cell>
          <cell r="C193" t="str">
            <v>MOTORISTA - SUPERVISÃO</v>
          </cell>
          <cell r="D193" t="str">
            <v>H</v>
          </cell>
          <cell r="E193">
            <v>29.23</v>
          </cell>
        </row>
        <row r="194">
          <cell r="A194" t="str">
            <v>57.34.02</v>
          </cell>
          <cell r="B194" t="str">
            <v>SUDECAP</v>
          </cell>
          <cell r="C194" t="str">
            <v>APONTADOR - SUPERVISÃO</v>
          </cell>
          <cell r="D194" t="str">
            <v>H</v>
          </cell>
          <cell r="E194">
            <v>18.809999999999999</v>
          </cell>
        </row>
        <row r="195">
          <cell r="A195" t="str">
            <v>57.34.03</v>
          </cell>
          <cell r="B195" t="str">
            <v>SUDECAP</v>
          </cell>
          <cell r="C195" t="str">
            <v>SERVENTE - SUPERVISÃO</v>
          </cell>
          <cell r="D195" t="str">
            <v>H</v>
          </cell>
          <cell r="E195">
            <v>19.66</v>
          </cell>
        </row>
        <row r="196">
          <cell r="A196" t="str">
            <v>60.05.09</v>
          </cell>
          <cell r="B196" t="str">
            <v>SUDECAP</v>
          </cell>
          <cell r="C196" t="str">
            <v>AÇO CA-25, 12,5MM, VERGALHÃO REF 43054</v>
          </cell>
          <cell r="D196" t="str">
            <v>KG</v>
          </cell>
          <cell r="E196">
            <v>14</v>
          </cell>
        </row>
        <row r="197">
          <cell r="A197" t="str">
            <v>60.05.10</v>
          </cell>
          <cell r="B197" t="str">
            <v>SUDECAP</v>
          </cell>
          <cell r="C197" t="str">
            <v>AÇO CA-25 25,0 MM, BARRA DE TRANSFERÊNCIA REF 42404</v>
          </cell>
          <cell r="D197" t="str">
            <v>KG</v>
          </cell>
          <cell r="E197">
            <v>10.16</v>
          </cell>
        </row>
        <row r="198">
          <cell r="A198" t="str">
            <v>60.05.27</v>
          </cell>
          <cell r="B198" t="str">
            <v>SUDECAP</v>
          </cell>
          <cell r="C198" t="str">
            <v>AÇO CA-50, 6,3MM, VERGALHÃO REF 32</v>
          </cell>
          <cell r="D198" t="str">
            <v>KG</v>
          </cell>
          <cell r="E198">
            <v>7.69</v>
          </cell>
        </row>
        <row r="199">
          <cell r="A199" t="str">
            <v>60.05.28</v>
          </cell>
          <cell r="B199" t="str">
            <v>SUDECAP</v>
          </cell>
          <cell r="C199" t="str">
            <v>AÇO CA-50, 8,0MM, VERGALHÃO REF 33</v>
          </cell>
          <cell r="D199" t="str">
            <v>KG</v>
          </cell>
          <cell r="E199">
            <v>5.88</v>
          </cell>
        </row>
        <row r="200">
          <cell r="A200" t="str">
            <v>60.05.29</v>
          </cell>
          <cell r="B200" t="str">
            <v>SUDECAP</v>
          </cell>
          <cell r="C200" t="str">
            <v>AÇO CA-50, 10,0MM, VERGALHÃO REF 34</v>
          </cell>
          <cell r="D200" t="str">
            <v>KG</v>
          </cell>
          <cell r="E200">
            <v>5.98</v>
          </cell>
        </row>
        <row r="201">
          <cell r="A201" t="str">
            <v>60.05.30</v>
          </cell>
          <cell r="B201" t="str">
            <v>SUDECAP</v>
          </cell>
          <cell r="C201" t="str">
            <v>AÇO CA-50, 12,5MM, VERGALHÃO REF 43055</v>
          </cell>
          <cell r="D201" t="str">
            <v>KG</v>
          </cell>
          <cell r="E201">
            <v>7.48</v>
          </cell>
        </row>
        <row r="202">
          <cell r="A202" t="str">
            <v>60.05.31</v>
          </cell>
          <cell r="B202" t="str">
            <v>SUDECAP</v>
          </cell>
          <cell r="C202" t="str">
            <v>AÇO CA-50, 16,0MM, VERGALHÃO REF 43055</v>
          </cell>
          <cell r="D202" t="str">
            <v>KG</v>
          </cell>
          <cell r="E202">
            <v>6.18</v>
          </cell>
        </row>
        <row r="203">
          <cell r="A203" t="str">
            <v>60.05.32</v>
          </cell>
          <cell r="B203" t="str">
            <v>SUDECAP</v>
          </cell>
          <cell r="C203" t="str">
            <v>AÇO CA-50, 20,0MM, VERGALHÃO REF 43056</v>
          </cell>
          <cell r="D203" t="str">
            <v>KG</v>
          </cell>
          <cell r="E203">
            <v>6.54</v>
          </cell>
        </row>
        <row r="204">
          <cell r="A204" t="str">
            <v>60.05.34</v>
          </cell>
          <cell r="B204" t="str">
            <v>SUDECAP</v>
          </cell>
          <cell r="C204" t="str">
            <v>AÇO CA-50, 25,0MM, VERGALHÃO REF 43056</v>
          </cell>
          <cell r="D204" t="str">
            <v>KG</v>
          </cell>
          <cell r="E204">
            <v>6.64</v>
          </cell>
        </row>
        <row r="205">
          <cell r="A205" t="str">
            <v>60.05.35</v>
          </cell>
          <cell r="B205" t="str">
            <v>SUDECAP</v>
          </cell>
          <cell r="C205" t="str">
            <v>AÇO CA-50, 32,0MM, VERGALHÃO REF 43057</v>
          </cell>
          <cell r="D205" t="str">
            <v>KG</v>
          </cell>
          <cell r="E205">
            <v>8.3800000000000008</v>
          </cell>
        </row>
        <row r="206">
          <cell r="A206" t="str">
            <v>60.05.48</v>
          </cell>
          <cell r="B206" t="str">
            <v>SUDECAP</v>
          </cell>
          <cell r="C206" t="str">
            <v>AÇO CA-60, 4,2MM, VERGALHÃO REF 43059</v>
          </cell>
          <cell r="D206" t="str">
            <v>KG</v>
          </cell>
          <cell r="E206">
            <v>7.09</v>
          </cell>
        </row>
        <row r="207">
          <cell r="A207" t="str">
            <v>60.05.50</v>
          </cell>
          <cell r="B207" t="str">
            <v>SUDECAP</v>
          </cell>
          <cell r="C207" t="str">
            <v>AÇO CA-60, 5,0MM, VERGALHÃO REF 43059</v>
          </cell>
          <cell r="D207" t="str">
            <v>KG</v>
          </cell>
          <cell r="E207">
            <v>9.35</v>
          </cell>
        </row>
        <row r="208">
          <cell r="A208" t="str">
            <v>60.05.52</v>
          </cell>
          <cell r="B208" t="str">
            <v>SUDECAP</v>
          </cell>
          <cell r="C208" t="str">
            <v>AÇO CA-60, 6,0MM, VERGALHÃO REF 43059</v>
          </cell>
          <cell r="D208" t="str">
            <v>KG</v>
          </cell>
          <cell r="E208">
            <v>7.69</v>
          </cell>
        </row>
        <row r="209">
          <cell r="A209" t="str">
            <v>60.05.65</v>
          </cell>
          <cell r="B209" t="str">
            <v>SUDECAP</v>
          </cell>
          <cell r="C209" t="str">
            <v>AÇO CA-50, 6,3MM, CORTADO E DOBRADO REF 34449</v>
          </cell>
          <cell r="D209" t="str">
            <v>KG</v>
          </cell>
          <cell r="E209">
            <v>8.75</v>
          </cell>
        </row>
        <row r="210">
          <cell r="A210" t="str">
            <v>60.05.66</v>
          </cell>
          <cell r="B210" t="str">
            <v>SUDECAP</v>
          </cell>
          <cell r="C210" t="str">
            <v>AÇO CA-50, 8,0MM, CORTADO E DOBRADO</v>
          </cell>
          <cell r="D210" t="str">
            <v>KG</v>
          </cell>
          <cell r="E210">
            <v>6.64</v>
          </cell>
        </row>
        <row r="211">
          <cell r="A211" t="str">
            <v>60.05.67</v>
          </cell>
          <cell r="B211" t="str">
            <v>SUDECAP</v>
          </cell>
          <cell r="C211" t="str">
            <v>AÇO CA-50, 10,0MM, CORTADO E DOBRADO REF 43058</v>
          </cell>
          <cell r="D211" t="str">
            <v>KG</v>
          </cell>
          <cell r="E211">
            <v>6.74</v>
          </cell>
        </row>
        <row r="212">
          <cell r="A212" t="str">
            <v>60.05.68</v>
          </cell>
          <cell r="B212" t="str">
            <v>SUDECAP</v>
          </cell>
          <cell r="C212" t="str">
            <v>AÇO CA-50, 12,5MM, CORTADO E DOBRADO REF 43058</v>
          </cell>
          <cell r="D212" t="str">
            <v>KG</v>
          </cell>
          <cell r="E212">
            <v>8.24</v>
          </cell>
        </row>
        <row r="213">
          <cell r="A213" t="str">
            <v>60.05.69</v>
          </cell>
          <cell r="B213" t="str">
            <v>SUDECAP</v>
          </cell>
          <cell r="C213" t="str">
            <v>AÇO CA-50, 16,0MM, CORTADO E DOBRADO REF 43058</v>
          </cell>
          <cell r="D213" t="str">
            <v>KG</v>
          </cell>
          <cell r="E213">
            <v>6.94</v>
          </cell>
        </row>
        <row r="214">
          <cell r="A214" t="str">
            <v>60.05.70</v>
          </cell>
          <cell r="B214" t="str">
            <v>SUDECAP</v>
          </cell>
          <cell r="C214" t="str">
            <v>AÇO CA-50, 20,0MM, CORTADO E DOBRADO REF 43058</v>
          </cell>
          <cell r="D214" t="str">
            <v>KG</v>
          </cell>
          <cell r="E214">
            <v>7.3</v>
          </cell>
        </row>
        <row r="215">
          <cell r="A215" t="str">
            <v>60.05.72</v>
          </cell>
          <cell r="B215" t="str">
            <v>SUDECAP</v>
          </cell>
          <cell r="C215" t="str">
            <v>AÇO CA-50, 25,0MM, CORTADO E DOBRADO</v>
          </cell>
          <cell r="D215" t="str">
            <v>KG</v>
          </cell>
          <cell r="E215">
            <v>7.4</v>
          </cell>
        </row>
        <row r="216">
          <cell r="A216" t="str">
            <v>60.05.73</v>
          </cell>
          <cell r="B216" t="str">
            <v>SUDECAP</v>
          </cell>
          <cell r="C216" t="str">
            <v>AÇO CA-50, 32,0MM, CORTADO E DOBRADO</v>
          </cell>
          <cell r="D216" t="str">
            <v>KG</v>
          </cell>
          <cell r="E216">
            <v>160</v>
          </cell>
        </row>
        <row r="217">
          <cell r="A217" t="str">
            <v>60.05.82</v>
          </cell>
          <cell r="B217" t="str">
            <v>SUDECAP</v>
          </cell>
          <cell r="C217" t="str">
            <v>AÇO CA-60, 4,2MM, CORTADO E DOBRADO REF 43061</v>
          </cell>
          <cell r="D217" t="str">
            <v>KG</v>
          </cell>
          <cell r="E217">
            <v>7.85</v>
          </cell>
        </row>
        <row r="218">
          <cell r="A218" t="str">
            <v>60.05.83</v>
          </cell>
          <cell r="B218" t="str">
            <v>SUDECAP</v>
          </cell>
          <cell r="C218" t="str">
            <v>AÇO CA-60, 5,0MM, CORTADO E DOBRADO REF 43061</v>
          </cell>
          <cell r="D218" t="str">
            <v>KG</v>
          </cell>
          <cell r="E218">
            <v>10.11</v>
          </cell>
        </row>
        <row r="219">
          <cell r="A219" t="str">
            <v>60.05.84</v>
          </cell>
          <cell r="B219" t="str">
            <v>SUDECAP</v>
          </cell>
          <cell r="C219" t="str">
            <v>AÇO CA-60, 6,0MM, CORTADO E DOBRADO REF 43062</v>
          </cell>
          <cell r="D219" t="str">
            <v>KG</v>
          </cell>
          <cell r="E219">
            <v>8.4499999999999993</v>
          </cell>
        </row>
        <row r="220">
          <cell r="A220" t="str">
            <v>60.05.91</v>
          </cell>
          <cell r="B220" t="str">
            <v>SUDECAP</v>
          </cell>
          <cell r="C220" t="str">
            <v>ESPAÇADOR / DISTANCIADOR CIRCULAR COM ENTRADA LATERAL, EM PLÁSTICO, PARA VERGALHÃO 4,2 A 12,5MM, COBRIMENTO 20MM REF 39017</v>
          </cell>
          <cell r="D220" t="str">
            <v>UN</v>
          </cell>
          <cell r="E220">
            <v>0.2</v>
          </cell>
        </row>
        <row r="221">
          <cell r="A221" t="str">
            <v>60.06.10</v>
          </cell>
          <cell r="B221" t="str">
            <v>SUDECAP</v>
          </cell>
          <cell r="C221" t="str">
            <v>BARRA DE APOIO EM AÇO INOX RETA D=32MM L=40CM E=1,5MM</v>
          </cell>
          <cell r="D221" t="str">
            <v>UN</v>
          </cell>
          <cell r="E221">
            <v>70.2</v>
          </cell>
        </row>
        <row r="222">
          <cell r="A222" t="str">
            <v>60.06.24</v>
          </cell>
          <cell r="B222" t="str">
            <v>SUDECAP</v>
          </cell>
          <cell r="C222" t="str">
            <v>BARRA DE APOIO EM AÇO INOX PARA LAVATÓRIO RETANGULAR D= 32MM L= 49 X 64 X 49CM E= 1,5MM</v>
          </cell>
          <cell r="D222" t="str">
            <v>UN</v>
          </cell>
          <cell r="E222">
            <v>212.37</v>
          </cell>
        </row>
        <row r="223">
          <cell r="A223" t="str">
            <v>60.06.91</v>
          </cell>
          <cell r="B223" t="str">
            <v>SUDECAP</v>
          </cell>
          <cell r="C223" t="str">
            <v>BARRA DE APOIO EM AÇO INOX RETA D=32MM L=80CM E=1,5MM</v>
          </cell>
          <cell r="D223" t="str">
            <v>UN</v>
          </cell>
          <cell r="E223">
            <v>152</v>
          </cell>
        </row>
        <row r="224">
          <cell r="A224" t="str">
            <v>60.06.92</v>
          </cell>
          <cell r="B224" t="str">
            <v>SUDECAP</v>
          </cell>
          <cell r="C224" t="str">
            <v>BARRA DE APOIO EM AÇO INOX LATERAL COM REFORÇO D=32MM L= 80CM E=1,5MM</v>
          </cell>
          <cell r="D224" t="str">
            <v>UN</v>
          </cell>
          <cell r="E224">
            <v>369.79</v>
          </cell>
        </row>
        <row r="225">
          <cell r="A225" t="str">
            <v>60.06.93</v>
          </cell>
          <cell r="B225" t="str">
            <v>SUDECAP</v>
          </cell>
          <cell r="C225" t="str">
            <v>BARRA DE APOIO EM AÇO INOX PARA LAVATÓRIO DE CANTO D= 32MM E= 1,5MM</v>
          </cell>
          <cell r="D225" t="str">
            <v>UN</v>
          </cell>
          <cell r="E225">
            <v>74.2</v>
          </cell>
        </row>
        <row r="226">
          <cell r="A226" t="str">
            <v>60.06.95</v>
          </cell>
          <cell r="B226" t="str">
            <v>SUDECAP</v>
          </cell>
          <cell r="C226" t="str">
            <v>BARRA DE APOIO EM AÇO INOX EM "L" D=32MM 70X70CM E=1,5MM</v>
          </cell>
          <cell r="D226" t="str">
            <v>UN</v>
          </cell>
          <cell r="E226">
            <v>305.85000000000002</v>
          </cell>
        </row>
        <row r="227">
          <cell r="A227" t="str">
            <v>60.11.15</v>
          </cell>
          <cell r="B227" t="str">
            <v>SUDECAP</v>
          </cell>
          <cell r="C227" t="str">
            <v>FERRO REDONDO MECÂNICO SAE 1020 D= 1/2"</v>
          </cell>
          <cell r="D227" t="str">
            <v>KG</v>
          </cell>
          <cell r="E227">
            <v>7.58</v>
          </cell>
        </row>
        <row r="228">
          <cell r="A228" t="str">
            <v>60.11.16</v>
          </cell>
          <cell r="B228" t="str">
            <v>SUDECAP</v>
          </cell>
          <cell r="C228" t="str">
            <v>FERRO REDONDO 3/4" (19,5MM)</v>
          </cell>
          <cell r="D228" t="str">
            <v>KG</v>
          </cell>
          <cell r="E228">
            <v>7.25</v>
          </cell>
        </row>
        <row r="229">
          <cell r="A229" t="str">
            <v>60.15.14</v>
          </cell>
          <cell r="B229" t="str">
            <v>SUDECAP</v>
          </cell>
          <cell r="C229" t="str">
            <v>BARRA DE FERRO RETANGULAR, BARRA CHATA 2" X 1/4" (L X E), REF 559</v>
          </cell>
          <cell r="D229" t="str">
            <v>KG</v>
          </cell>
          <cell r="E229">
            <v>8.14</v>
          </cell>
        </row>
        <row r="230">
          <cell r="A230" t="str">
            <v>60.15.15</v>
          </cell>
          <cell r="B230" t="str">
            <v>SUDECAP</v>
          </cell>
          <cell r="C230" t="str">
            <v>BARRA DE FERRO RETANGULAR, BARRA CHATA, 1" X 1/4" (L X E), 1,2265 KG/M</v>
          </cell>
          <cell r="D230" t="str">
            <v>KG</v>
          </cell>
          <cell r="E230">
            <v>7.48</v>
          </cell>
        </row>
        <row r="231">
          <cell r="A231" t="str">
            <v>60.15.16</v>
          </cell>
          <cell r="B231" t="str">
            <v>SUDECAP</v>
          </cell>
          <cell r="C231" t="str">
            <v>BARRA CHATA AÇO 1" X 1/8 (L X E), 0,63 KG/M</v>
          </cell>
          <cell r="D231" t="str">
            <v>M</v>
          </cell>
          <cell r="E231">
            <v>4.71</v>
          </cell>
        </row>
        <row r="232">
          <cell r="A232" t="str">
            <v>60.15.18</v>
          </cell>
          <cell r="B232" t="str">
            <v>SUDECAP</v>
          </cell>
          <cell r="C232" t="str">
            <v>BARRA DE FERRO RETANGULAR, BARRA CHATA, 1 1/2" X 1/4" (L X E), 1,89 KG/M</v>
          </cell>
          <cell r="D232" t="str">
            <v>KG</v>
          </cell>
          <cell r="E232">
            <v>7.5</v>
          </cell>
        </row>
        <row r="233">
          <cell r="A233" t="str">
            <v>60.15.19</v>
          </cell>
          <cell r="B233" t="str">
            <v>SUDECAP</v>
          </cell>
          <cell r="C233" t="str">
            <v>BARRA CHATA AÇO 1/8" X 3/8" (0,24KG/M)</v>
          </cell>
          <cell r="D233" t="str">
            <v>KG</v>
          </cell>
          <cell r="E233">
            <v>8.1</v>
          </cell>
        </row>
        <row r="234">
          <cell r="A234" t="str">
            <v>60.15.20</v>
          </cell>
          <cell r="B234" t="str">
            <v>SUDECAP</v>
          </cell>
          <cell r="C234" t="str">
            <v>BARRA REDONDA CA-25 1/4"</v>
          </cell>
          <cell r="D234" t="str">
            <v>M</v>
          </cell>
          <cell r="E234">
            <v>2.1800000000000002</v>
          </cell>
        </row>
        <row r="235">
          <cell r="A235" t="str">
            <v>60.15.21</v>
          </cell>
          <cell r="B235" t="str">
            <v>SUDECAP</v>
          </cell>
          <cell r="C235" t="str">
            <v>BARRA REDONDA CA-25 3/8"</v>
          </cell>
          <cell r="D235" t="str">
            <v>M</v>
          </cell>
          <cell r="E235">
            <v>4.4800000000000004</v>
          </cell>
        </row>
        <row r="236">
          <cell r="A236" t="str">
            <v>60.15.22</v>
          </cell>
          <cell r="B236" t="str">
            <v>SUDECAP</v>
          </cell>
          <cell r="C236" t="str">
            <v>BARRA CHATA DE AÇO 3/4" X 1/8" (L X E), 0,47KG/M REF 566</v>
          </cell>
          <cell r="D236" t="str">
            <v>M</v>
          </cell>
          <cell r="E236">
            <v>3.98</v>
          </cell>
        </row>
        <row r="237">
          <cell r="A237" t="str">
            <v>60.17.14</v>
          </cell>
          <cell r="B237" t="str">
            <v>SUDECAP</v>
          </cell>
          <cell r="C237" t="str">
            <v>CANTONEIRA FERRO DE ABAS IGUAIS, 1" X 1/8" (L X E), 1,20KG/M</v>
          </cell>
          <cell r="D237" t="str">
            <v>KG</v>
          </cell>
          <cell r="E237">
            <v>10.119999999999999</v>
          </cell>
        </row>
        <row r="238">
          <cell r="A238" t="str">
            <v>60.17.15</v>
          </cell>
          <cell r="B238" t="str">
            <v>SUDECAP</v>
          </cell>
          <cell r="C238" t="str">
            <v>CANTONEIRA FERRO GALVANIZADO DE ABAS IGUAIS, 1" X 1/8" (L X E) , 1,20KG/M</v>
          </cell>
          <cell r="D238" t="str">
            <v>KG</v>
          </cell>
          <cell r="E238">
            <v>8.1999999999999993</v>
          </cell>
        </row>
        <row r="239">
          <cell r="A239" t="str">
            <v>60.17.17</v>
          </cell>
          <cell r="B239" t="str">
            <v>SUDECAP</v>
          </cell>
          <cell r="C239" t="str">
            <v>CANTONEIRA AÇO ABAS IGUAIS 2" X 1/4" REF 4777</v>
          </cell>
          <cell r="D239" t="str">
            <v>KG</v>
          </cell>
          <cell r="E239">
            <v>7.3</v>
          </cell>
        </row>
        <row r="240">
          <cell r="A240" t="str">
            <v>60.17.18</v>
          </cell>
          <cell r="B240" t="str">
            <v>SUDECAP</v>
          </cell>
          <cell r="C240" t="str">
            <v>CANTONEIRA DE FERRO 1  3/4" X 1/8"</v>
          </cell>
          <cell r="D240" t="str">
            <v>KG</v>
          </cell>
          <cell r="E240">
            <v>8.1999999999999993</v>
          </cell>
        </row>
        <row r="241">
          <cell r="A241" t="str">
            <v>60.17.20</v>
          </cell>
          <cell r="B241" t="str">
            <v>SUDECAP</v>
          </cell>
          <cell r="C241" t="str">
            <v>CANTONEIRA DE FERRO 2" X 1/8"</v>
          </cell>
          <cell r="D241" t="str">
            <v>KG</v>
          </cell>
          <cell r="E241">
            <v>8.1999999999999993</v>
          </cell>
        </row>
        <row r="242">
          <cell r="A242" t="str">
            <v>60.19.15</v>
          </cell>
          <cell r="B242" t="str">
            <v>SUDECAP</v>
          </cell>
          <cell r="C242" t="str">
            <v>FERRO TE 3/4"x1/8"</v>
          </cell>
          <cell r="D242" t="str">
            <v>KG</v>
          </cell>
          <cell r="E242">
            <v>8.48</v>
          </cell>
        </row>
        <row r="243">
          <cell r="A243" t="str">
            <v>60.21.15</v>
          </cell>
          <cell r="B243" t="str">
            <v>SUDECAP</v>
          </cell>
          <cell r="C243" t="str">
            <v>METALON CHAPA 18 - 30 X 20MM / (50 X 30MM)</v>
          </cell>
          <cell r="D243" t="str">
            <v>KG</v>
          </cell>
          <cell r="E243">
            <v>9.41</v>
          </cell>
        </row>
        <row r="244">
          <cell r="A244" t="str">
            <v>60.28.08</v>
          </cell>
          <cell r="B244" t="str">
            <v>SUDECAP</v>
          </cell>
          <cell r="C244" t="str">
            <v>GABIÃO CAIXA MALHA HEXAGONAL 8 X 10CM FIO 2,7MM 3,0 X 1,0 X 0,5M ZN/AL + PVC</v>
          </cell>
          <cell r="D244" t="str">
            <v>UN</v>
          </cell>
          <cell r="E244">
            <v>1054.2</v>
          </cell>
        </row>
        <row r="245">
          <cell r="A245" t="str">
            <v>60.28.09</v>
          </cell>
          <cell r="B245" t="str">
            <v>SUDECAP</v>
          </cell>
          <cell r="C245" t="str">
            <v>GABIÃO CAIXA MALHA HEXAGONAL 8 X 10CM FIO 2,7MM 3,0 X 1,0 X 0,5M ZN/AL</v>
          </cell>
          <cell r="D245" t="str">
            <v>UN</v>
          </cell>
          <cell r="E245">
            <v>681.48</v>
          </cell>
        </row>
        <row r="246">
          <cell r="A246" t="str">
            <v>60.28.10</v>
          </cell>
          <cell r="B246" t="str">
            <v>SUDECAP</v>
          </cell>
          <cell r="C246" t="str">
            <v>GABIÃO CAIXA MALHA HEXAGONAL 8 X 10CM FIO 2,7MM 3,0 X 1,0 X 1,0M ZN/AL + PVC</v>
          </cell>
          <cell r="D246" t="str">
            <v>UN</v>
          </cell>
          <cell r="E246">
            <v>1411.14</v>
          </cell>
        </row>
        <row r="247">
          <cell r="A247" t="str">
            <v>60.28.11</v>
          </cell>
          <cell r="B247" t="str">
            <v>SUDECAP</v>
          </cell>
          <cell r="C247" t="str">
            <v>GABIÃO CAIXA MALHA HEXAGONAL 8 X 10CM FIO 2,7MM 3,0 X 1,0 X 1,0M ZN/AL</v>
          </cell>
          <cell r="D247" t="str">
            <v>UN</v>
          </cell>
          <cell r="E247">
            <v>1174.76</v>
          </cell>
        </row>
        <row r="248">
          <cell r="A248" t="str">
            <v>60.28.12</v>
          </cell>
          <cell r="B248" t="str">
            <v>SUDECAP</v>
          </cell>
          <cell r="C248" t="str">
            <v>GABIÃO MANTA (COLCHÃO) MALHA HEXAGONAL 6 X 8CM FIO 2MM 4,0 X 2,0 X 0,17M ZN/AL + PVC REF 34802</v>
          </cell>
          <cell r="D248" t="str">
            <v>UN</v>
          </cell>
          <cell r="E248">
            <v>1069.26</v>
          </cell>
        </row>
        <row r="249">
          <cell r="A249" t="str">
            <v>60.28.13</v>
          </cell>
          <cell r="B249" t="str">
            <v>SUDECAP</v>
          </cell>
          <cell r="C249" t="str">
            <v>GABIÃO MANTA (COLCHÃO) MALHA HEXAGONAL 6 X 8CM FIO 2MM 4,0 X 2,0 X 0,23M ZN/AL + PVC REF 11588</v>
          </cell>
          <cell r="D249" t="str">
            <v>UN</v>
          </cell>
          <cell r="E249">
            <v>1238.17</v>
          </cell>
        </row>
        <row r="250">
          <cell r="A250" t="str">
            <v>60.28.14</v>
          </cell>
          <cell r="B250" t="str">
            <v>SUDECAP</v>
          </cell>
          <cell r="C250" t="str">
            <v>GABIÃO MANTA (COLCHÃO) MALHA HEXAGONAL 6 X 8CM FIO 2MM 4,0 X 2,0 X 0,30M ZN/AL + PVC REF 34383</v>
          </cell>
          <cell r="D250" t="str">
            <v>UN</v>
          </cell>
          <cell r="E250">
            <v>1267.08</v>
          </cell>
        </row>
        <row r="251">
          <cell r="A251" t="str">
            <v>60.28.15</v>
          </cell>
          <cell r="B251" t="str">
            <v>SUDECAP</v>
          </cell>
          <cell r="C251" t="str">
            <v>GABIÃO SACO MALHA HEXAGONAL 8 X 10CM FIO 2,4MM DIMENSÕES: 3,0 X 0,65M ZN/AL + PVC REF 11594</v>
          </cell>
          <cell r="D251" t="str">
            <v>UN</v>
          </cell>
          <cell r="E251">
            <v>527.4</v>
          </cell>
        </row>
        <row r="252">
          <cell r="A252" t="str">
            <v>60.30.10</v>
          </cell>
          <cell r="B252" t="str">
            <v>SUDECAP</v>
          </cell>
          <cell r="C252" t="str">
            <v>TELA ARAME GALVANIZADO Nº 22 MALHA 1" (PINTEIRO)</v>
          </cell>
          <cell r="D252" t="str">
            <v>M2</v>
          </cell>
          <cell r="E252">
            <v>6.91</v>
          </cell>
        </row>
        <row r="253">
          <cell r="A253" t="str">
            <v>60.30.27</v>
          </cell>
          <cell r="B253" t="str">
            <v>SUDECAP</v>
          </cell>
          <cell r="C253" t="str">
            <v>TELA DE ARAME GALVANIZADO QUADRANGULAR / LOSANGULAR, FIO 2,11 MM (14 BWG), MALHA 5 X 5 CM, H= 2 M REF 7167</v>
          </cell>
          <cell r="D253" t="str">
            <v>M2</v>
          </cell>
          <cell r="E253">
            <v>20.100000000000001</v>
          </cell>
        </row>
        <row r="254">
          <cell r="A254" t="str">
            <v>60.30.35</v>
          </cell>
          <cell r="B254" t="str">
            <v>SUDECAP</v>
          </cell>
          <cell r="C254" t="str">
            <v>TELA DE ARAME GALVANIZADO QUADRANGULAR / LOSANGULAR, FIO 2,77 MM (12 BWG), MALHA 5 X 5 CM, H= 2 M REF 7164</v>
          </cell>
          <cell r="D254" t="str">
            <v>M2</v>
          </cell>
          <cell r="E254">
            <v>31.96</v>
          </cell>
        </row>
        <row r="255">
          <cell r="A255" t="str">
            <v>60.30.40</v>
          </cell>
          <cell r="B255" t="str">
            <v>SUDECAP</v>
          </cell>
          <cell r="C255" t="str">
            <v>TELA DE ARAME GALVANIZADA, HEXAGONAL, FIO 0,56 MM (24 BWG), MALHA 1/2", H = 1 M REF 10931</v>
          </cell>
          <cell r="D255" t="str">
            <v>M2</v>
          </cell>
          <cell r="E255">
            <v>8.7200000000000006</v>
          </cell>
        </row>
        <row r="256">
          <cell r="A256" t="str">
            <v>60.32.23</v>
          </cell>
          <cell r="B256" t="str">
            <v>SUDECAP</v>
          </cell>
          <cell r="C256" t="str">
            <v>TELA ARTÍSTICA GALVANIZADA FIO 12 MALHA = 1"</v>
          </cell>
          <cell r="D256" t="str">
            <v>M2</v>
          </cell>
          <cell r="E256">
            <v>71.3</v>
          </cell>
        </row>
        <row r="257">
          <cell r="A257" t="str">
            <v>60.32.34</v>
          </cell>
          <cell r="C257" t="str">
            <v>TELA DE REFORÇO PARA ALVENARIA DE FACHADA, FIO D=1,24 MALHA 25 X 25 MM REF 37411</v>
          </cell>
          <cell r="D257" t="str">
            <v>M2</v>
          </cell>
          <cell r="E257">
            <v>17.690000000000001</v>
          </cell>
        </row>
        <row r="258">
          <cell r="A258" t="str">
            <v>60.33.02</v>
          </cell>
          <cell r="B258" t="str">
            <v>SUDECAP</v>
          </cell>
          <cell r="C258" t="str">
            <v>TELA DE AÇO SOLDADA NERVURADA, CA-60, Q-196, (3,11 KG/M2), DIÂMETRO DO FIO = 5,0MM, PAINEL 2,45 X 6,00 M, ESPAÇAMENTO DA MALHA = 10 X 10 CM</v>
          </cell>
          <cell r="D258" t="str">
            <v>KG</v>
          </cell>
          <cell r="E258">
            <v>7.99</v>
          </cell>
        </row>
        <row r="259">
          <cell r="A259" t="str">
            <v>60.33.03</v>
          </cell>
          <cell r="B259" t="str">
            <v>SUDECAP</v>
          </cell>
          <cell r="C259" t="str">
            <v>TELA DE AÇO SOLDADA NERVURADA, CA-60, Q-61, (0,97 KG/M2), DIÂMETRO DO FIO = 3,4MM, PAINEL 2,45x6,00 M, ESPAÇAMENTO DA MALHA = 15 X 15 CM</v>
          </cell>
          <cell r="D259" t="str">
            <v>KG</v>
          </cell>
          <cell r="E259">
            <v>8.5</v>
          </cell>
        </row>
        <row r="260">
          <cell r="A260" t="str">
            <v>60.33.04</v>
          </cell>
          <cell r="B260" t="str">
            <v>SUDECAP</v>
          </cell>
          <cell r="C260" t="str">
            <v>TELA DE AÇO SOLDADA NERVURADA, CA-60, Q-75, (1,21 KG/M2), DIÂMETRO DO FIO = 3,8MM, PAINEL 2,45x6,00 M, ESPAÇAMENTO DA MALHA = 15 X 15 CM</v>
          </cell>
          <cell r="D260" t="str">
            <v>KG</v>
          </cell>
          <cell r="E260">
            <v>8.5</v>
          </cell>
        </row>
        <row r="261">
          <cell r="A261" t="str">
            <v>60.33.05</v>
          </cell>
          <cell r="B261" t="str">
            <v>SUDECAP</v>
          </cell>
          <cell r="C261" t="str">
            <v>TELA DE AÇO SOLDADA NERVURADA CA-60, Q-113, (1,80 KG/M2), DIÂMETRO DO FIO = 3,8MM, PAINEL 2,45 X 6,00 M, ESPAÇAMENTO DA MALHA = 10 X 10 CM</v>
          </cell>
          <cell r="D261" t="str">
            <v>KG</v>
          </cell>
          <cell r="E261">
            <v>8.32</v>
          </cell>
        </row>
        <row r="262">
          <cell r="A262" t="str">
            <v>60.33.07</v>
          </cell>
          <cell r="B262" t="str">
            <v>SUDECAP</v>
          </cell>
          <cell r="C262" t="str">
            <v>TELA DE AÇO SOLDADA NERVURADA CA-60, Q-138, (2,20 KG/M2), DIÂMETRO DO FIO = 4,2MM, PAINEL 2,45 X 6,00 M, ESPAÇAMENTO DA MALHA = 10 X 10 CM</v>
          </cell>
          <cell r="D262" t="str">
            <v>KG</v>
          </cell>
          <cell r="E262">
            <v>8.27</v>
          </cell>
        </row>
        <row r="263">
          <cell r="A263" t="str">
            <v>60.33.10</v>
          </cell>
          <cell r="B263" t="str">
            <v>SUDECAP</v>
          </cell>
          <cell r="C263" t="str">
            <v>TELA DE AÇO SOLDADA NERVURADA, CA-60, Q-283, (4,48 KG/M2), DIÂMETRO DO FIO = 6,0MM, PAINEL 2,45 X 6,00 M, ESPAÇAMENTO DA MALHA 10 X 10 CM</v>
          </cell>
          <cell r="D263" t="str">
            <v>KG</v>
          </cell>
          <cell r="E263">
            <v>7.86</v>
          </cell>
        </row>
        <row r="264">
          <cell r="A264" t="str">
            <v>60.33.11</v>
          </cell>
          <cell r="B264" t="str">
            <v>SUDECAP</v>
          </cell>
          <cell r="C264" t="str">
            <v>TELA DE AÇO SOLDADA NERVURADA, CA-60, Q-335, (5,37 KG/M2), DIÂMETRO DO FIO = 8,0MM, PAINEL 2,45 X 6,00 M, ESPAÇAMENTO DA MALHA 15 X 15 CM</v>
          </cell>
          <cell r="D264" t="str">
            <v>KG</v>
          </cell>
          <cell r="E264">
            <v>7.79</v>
          </cell>
        </row>
        <row r="265">
          <cell r="A265" t="str">
            <v>60.33.13</v>
          </cell>
          <cell r="B265" t="str">
            <v>SUDECAP</v>
          </cell>
          <cell r="C265" t="str">
            <v>TELA DE AÇO SOLDADA NERVURADA, CA-60, Q-503, (7,97 KG/M2), DIÂMETRO DO FIO = 8,0MM, PAINEL 2,45 X 6,00 M, ESPAÇAMENTO DA MALHA 10 X 10 CM</v>
          </cell>
          <cell r="D265" t="str">
            <v>KG</v>
          </cell>
          <cell r="E265">
            <v>7.72</v>
          </cell>
        </row>
        <row r="266">
          <cell r="A266" t="str">
            <v>60.33.15</v>
          </cell>
          <cell r="B266" t="str">
            <v>SUDECAP</v>
          </cell>
          <cell r="C266" t="str">
            <v>TELA DE AÇO SOLDADA NERVURADA, CA-60, Q-785, (12,45 KG/M2), DIÂMETRO DO FIO = 10,0MM, PAINEL 2,45 X 6,00 M, ESPAÇAMENTO DA MALHA 10 X 10 CM</v>
          </cell>
          <cell r="D266" t="str">
            <v>KG</v>
          </cell>
          <cell r="E266">
            <v>9.5</v>
          </cell>
        </row>
        <row r="267">
          <cell r="A267" t="str">
            <v>60.33.16</v>
          </cell>
          <cell r="B267" t="str">
            <v>SUDECAP</v>
          </cell>
          <cell r="C267" t="str">
            <v>TELA DE AÇO SOLDADA NERVURADA, CA-60, Q-166, (2,63 KG/M2), DIÂMETRO DO FIO = 4,6MM, PAINEL 2,45 X 6,00 M, ESPAÇAMENTO DA MALHA 10 X 10 CM</v>
          </cell>
          <cell r="D267" t="str">
            <v>KG</v>
          </cell>
          <cell r="E267">
            <v>8.08</v>
          </cell>
        </row>
        <row r="268">
          <cell r="A268" t="str">
            <v>60.33.17</v>
          </cell>
          <cell r="B268" t="str">
            <v>SUDECAP</v>
          </cell>
          <cell r="C268" t="str">
            <v>TELA DE AÇO SOLDADA NERVURADA, CA-60, Q-238, (3,77 KG/M2), DIÂMETRO DO FIO = 5,5MM, PAINEL 2,45 X 6,00 M, ESPAÇAMENTO DA MALHA 10 X 10 CM</v>
          </cell>
          <cell r="D268" t="str">
            <v>KG</v>
          </cell>
          <cell r="E268">
            <v>7.91</v>
          </cell>
        </row>
        <row r="269">
          <cell r="A269" t="str">
            <v>60.33.18</v>
          </cell>
          <cell r="B269" t="str">
            <v>SUDECAP</v>
          </cell>
          <cell r="C269" t="str">
            <v>TELA DE AÇO SOLDADA NERVURADA, CA-60, Q-385, (6,10 KG/M2), DIÂMETRO DO FIO = 7,0MM, PAINEL 2,45 X 6,00 M, ESPAÇAMENTO DA MALHA 10 X 10 CM</v>
          </cell>
          <cell r="D269" t="str">
            <v>KG</v>
          </cell>
          <cell r="E269">
            <v>7.76</v>
          </cell>
        </row>
        <row r="270">
          <cell r="A270" t="str">
            <v>60.33.19</v>
          </cell>
          <cell r="B270" t="str">
            <v>SUDECAP</v>
          </cell>
          <cell r="C270" t="str">
            <v>TELA DE AÇO SOLDADA NERVURADA, CA-60, Q-709, (11,23 KG/M2), DIÂMETRO DO FIO = 9,5MM, PAINEL 2,45 X 6,00 M, ESPAÇAMENTO DA MALHA 10 X 10 CM</v>
          </cell>
          <cell r="D270" t="str">
            <v>KG</v>
          </cell>
          <cell r="E270">
            <v>9.5</v>
          </cell>
        </row>
        <row r="271">
          <cell r="A271" t="str">
            <v>60.33.36</v>
          </cell>
          <cell r="B271" t="str">
            <v>SUDECAP</v>
          </cell>
          <cell r="C271" t="str">
            <v>TELA DE AÇO SOLDADA NERVURADA CA-60, Q-92, (1,48 KG/M2), DIÂMETRO DO FIO = 4,2MM, PAINEL 2,45 X 6,00 M, ESPAÇAMENTO DA MALHA = 15 X 15 CM REF 21141</v>
          </cell>
          <cell r="D271" t="str">
            <v>KG</v>
          </cell>
          <cell r="E271">
            <v>8.49</v>
          </cell>
        </row>
        <row r="272">
          <cell r="A272" t="str">
            <v>60.35.10</v>
          </cell>
          <cell r="B272" t="str">
            <v>SUDECAP</v>
          </cell>
          <cell r="C272" t="str">
            <v>ARAME GALVANIZADO 10 BWG, 3,40 MM (0,0713 KG/M) REF 43131</v>
          </cell>
          <cell r="D272" t="str">
            <v>KG</v>
          </cell>
          <cell r="E272">
            <v>16.41</v>
          </cell>
        </row>
        <row r="273">
          <cell r="A273" t="str">
            <v>60.35.12</v>
          </cell>
          <cell r="B273" t="str">
            <v>SUDECAP</v>
          </cell>
          <cell r="C273" t="str">
            <v>ARAME GALVANIZADO 12 BWG, 2,76 MM (0,048 KG/M) REF 43130</v>
          </cell>
          <cell r="D273" t="str">
            <v>KG</v>
          </cell>
          <cell r="E273">
            <v>15.93</v>
          </cell>
        </row>
        <row r="274">
          <cell r="A274" t="str">
            <v>60.35.14</v>
          </cell>
          <cell r="B274" t="str">
            <v>SUDECAP</v>
          </cell>
          <cell r="C274" t="str">
            <v>ARAME GALVANIZADO 14 BWG, 2,11 MM (0,026 KG/M) REF 43130</v>
          </cell>
          <cell r="D274" t="str">
            <v>KG</v>
          </cell>
          <cell r="E274">
            <v>17.52</v>
          </cell>
        </row>
        <row r="275">
          <cell r="A275" t="str">
            <v>60.35.16</v>
          </cell>
          <cell r="B275" t="str">
            <v>SUDECAP</v>
          </cell>
          <cell r="C275" t="str">
            <v>ARAME GALVANIZADO 16 BWG, 1,65MM (0,0166 KG/M) REF 344</v>
          </cell>
          <cell r="D275" t="str">
            <v>KG</v>
          </cell>
          <cell r="E275">
            <v>18.79</v>
          </cell>
        </row>
        <row r="276">
          <cell r="A276" t="str">
            <v>60.35.17</v>
          </cell>
          <cell r="B276" t="str">
            <v>SUDECAP</v>
          </cell>
          <cell r="C276" t="str">
            <v>ARAME DE AÇO OVALADO 15 X 17 ( 45,7 KG, 700 KGF), ROLO 1000 M</v>
          </cell>
          <cell r="D276" t="str">
            <v>M</v>
          </cell>
          <cell r="E276">
            <v>0.74</v>
          </cell>
        </row>
        <row r="277">
          <cell r="A277" t="str">
            <v>60.35.44</v>
          </cell>
          <cell r="B277" t="str">
            <v>SUDECAP</v>
          </cell>
          <cell r="C277" t="str">
            <v xml:space="preserve">ARAME RECOZIDO (PG-7) 18 BWG, 1,24 MM (0,009 KG/M) REF 43132 </v>
          </cell>
          <cell r="D277" t="str">
            <v>KG</v>
          </cell>
          <cell r="E277">
            <v>17.850000000000001</v>
          </cell>
        </row>
        <row r="278">
          <cell r="A278" t="str">
            <v>60.35.51</v>
          </cell>
          <cell r="B278" t="str">
            <v>SUDECAP</v>
          </cell>
          <cell r="C278" t="str">
            <v>ARAME FARPADO GALVANIZADO, 16 BWG (1,65 MM), CLASSE 250</v>
          </cell>
          <cell r="D278" t="str">
            <v>M</v>
          </cell>
          <cell r="E278">
            <v>0.93</v>
          </cell>
        </row>
        <row r="279">
          <cell r="A279" t="str">
            <v>60.35.61</v>
          </cell>
          <cell r="B279" t="str">
            <v>SUDECAP</v>
          </cell>
          <cell r="C279" t="str">
            <v>ARAME DE AÇO ZN/AL + PVC FIO 2,2MM</v>
          </cell>
          <cell r="D279" t="str">
            <v>KG</v>
          </cell>
          <cell r="E279">
            <v>33.619999999999997</v>
          </cell>
        </row>
        <row r="280">
          <cell r="A280" t="str">
            <v>60.35.71</v>
          </cell>
          <cell r="B280" t="str">
            <v>SUDECAP</v>
          </cell>
          <cell r="C280" t="str">
            <v>ARAME DE AÇO ZN/AL FIO 2,2MM</v>
          </cell>
          <cell r="D280" t="str">
            <v>KG</v>
          </cell>
          <cell r="E280">
            <v>27.14</v>
          </cell>
        </row>
        <row r="281">
          <cell r="A281" t="str">
            <v>60.40.01</v>
          </cell>
          <cell r="B281" t="str">
            <v>SUDECAP</v>
          </cell>
          <cell r="C281" t="str">
            <v>TUBO AÇO GALVANIZADO INDUSTRIAL REDONDO DN 1 1/4" (31,75 MM)  E=2,00MM, NBR 6591</v>
          </cell>
          <cell r="D281" t="str">
            <v>M</v>
          </cell>
          <cell r="E281">
            <v>14.84</v>
          </cell>
        </row>
        <row r="282">
          <cell r="A282" t="str">
            <v>60.40.03</v>
          </cell>
          <cell r="B282" t="str">
            <v>SUDECAP</v>
          </cell>
          <cell r="C282" t="str">
            <v>TUBO AÇO CARBONO INDUSTRIAL REDONDO DN 1 1/4" (31,75 MM)  E=1,50MM, NBR 6591</v>
          </cell>
          <cell r="D282" t="str">
            <v>M</v>
          </cell>
          <cell r="E282">
            <v>21.33</v>
          </cell>
        </row>
        <row r="283">
          <cell r="A283" t="str">
            <v>60.40.07</v>
          </cell>
          <cell r="B283" t="str">
            <v>SUDECAP</v>
          </cell>
          <cell r="C283" t="str">
            <v>TUBO AÇO GALVANIZADO INDUSTRIAL REDONDO DN 1 1/4" (31,75 MM)  E=1,50MM, NBR 6591</v>
          </cell>
          <cell r="D283" t="str">
            <v>M</v>
          </cell>
          <cell r="E283">
            <v>10.75</v>
          </cell>
        </row>
        <row r="284">
          <cell r="A284" t="str">
            <v>60.40.08</v>
          </cell>
          <cell r="B284" t="str">
            <v>SUDECAP</v>
          </cell>
          <cell r="C284" t="str">
            <v>TUBO AÇO GALVANIZADO INDUSTRIAL REDONDO DN 1 1/2" (38 MM)  E=1,50MM, NBR 6591</v>
          </cell>
          <cell r="D284" t="str">
            <v>M</v>
          </cell>
          <cell r="E284">
            <v>13.43</v>
          </cell>
        </row>
        <row r="285">
          <cell r="A285" t="str">
            <v>60.40.09</v>
          </cell>
          <cell r="B285" t="str">
            <v>SUDECAP</v>
          </cell>
          <cell r="C285" t="str">
            <v>TUBO AÇO GALVANIZADO INDUSTRIAL REDONDO DN 2" (50.80 MM)  E=1,50MM, NBR 6591</v>
          </cell>
          <cell r="D285" t="str">
            <v>M</v>
          </cell>
          <cell r="E285">
            <v>19.03</v>
          </cell>
        </row>
        <row r="286">
          <cell r="A286" t="str">
            <v>60.40.10</v>
          </cell>
          <cell r="B286" t="str">
            <v>SUDECAP</v>
          </cell>
          <cell r="C286" t="str">
            <v>TELA PLÁSTICA LARANJA, TIPO TAPUME PARA SINALIZAÇÃO, MALHA RETANGULAR, ROLO 1.20 X 50 M (L X C)</v>
          </cell>
          <cell r="D286" t="str">
            <v>M</v>
          </cell>
          <cell r="E286">
            <v>1.5</v>
          </cell>
        </row>
        <row r="287">
          <cell r="A287" t="str">
            <v>60.40.11</v>
          </cell>
          <cell r="B287" t="str">
            <v>SUDECAP</v>
          </cell>
          <cell r="C287" t="str">
            <v>TUBO AÇO GALVANIZADO INDUSTRIAL REDONDO DN 2" (50.80 MM)  E=2,00MM, NBR 6591</v>
          </cell>
          <cell r="D287" t="str">
            <v>M</v>
          </cell>
          <cell r="E287">
            <v>24.08</v>
          </cell>
        </row>
        <row r="288">
          <cell r="A288" t="str">
            <v>60.40.12</v>
          </cell>
          <cell r="B288" t="str">
            <v>SUDECAP</v>
          </cell>
          <cell r="C288" t="str">
            <v>TUBO AÇO GALVANIZADO INDUSTRIAL REDONDO DN 2 1/4" (57,15 MM)  E=2,00MM, NBR 6591</v>
          </cell>
          <cell r="D288" t="str">
            <v>M</v>
          </cell>
          <cell r="E288">
            <v>31.86</v>
          </cell>
        </row>
        <row r="289">
          <cell r="A289" t="str">
            <v>60.40.13</v>
          </cell>
          <cell r="B289" t="str">
            <v>SUDECAP</v>
          </cell>
          <cell r="C289" t="str">
            <v>TUBO AÇO GALVANIZADO INDUSTRIAL REDONDO DN 3" (76,20 MM)  E=2,00MM, NBR 6591</v>
          </cell>
          <cell r="D289" t="str">
            <v>M</v>
          </cell>
          <cell r="E289">
            <v>36.69</v>
          </cell>
        </row>
        <row r="290">
          <cell r="A290" t="str">
            <v>60.40.30</v>
          </cell>
          <cell r="C290" t="str">
            <v>TUBO METALON AÇO QUADRADO 25 X 25 X 1,2 MM</v>
          </cell>
          <cell r="D290" t="str">
            <v>M</v>
          </cell>
          <cell r="E290">
            <v>18.350000000000001</v>
          </cell>
        </row>
        <row r="291">
          <cell r="A291" t="str">
            <v>61.02.06</v>
          </cell>
          <cell r="B291" t="str">
            <v>SUDECAP</v>
          </cell>
          <cell r="C291" t="str">
            <v>ADITIVO IMPERMEABILIZANTE DE PEGA NORMAL PARA ARGAMASSAS E CONCRETOS SEM ARMAÇÃO REF 123</v>
          </cell>
          <cell r="D291" t="str">
            <v>L</v>
          </cell>
          <cell r="E291">
            <v>7.02</v>
          </cell>
        </row>
        <row r="292">
          <cell r="A292" t="str">
            <v>61.15.05</v>
          </cell>
          <cell r="B292" t="str">
            <v>SUDECAP</v>
          </cell>
          <cell r="C292" t="str">
            <v>JUNTA DILATAÇÃO ELÁSTICA PARA CONCRETO (FUGENBAND OU EQUIVALENTE) O-12, ATÉ 5MCA</v>
          </cell>
          <cell r="D292" t="str">
            <v>M</v>
          </cell>
          <cell r="E292">
            <v>58</v>
          </cell>
        </row>
        <row r="293">
          <cell r="A293" t="str">
            <v>61.15.07</v>
          </cell>
          <cell r="B293" t="str">
            <v>SUDECAP</v>
          </cell>
          <cell r="C293" t="str">
            <v>JUNTA DILATAÇÃO ELÁSTICA PARA CONCRETO (FUGENBAND OU EQUIVALENTE) O-22, ATÉ 30MCA</v>
          </cell>
          <cell r="D293" t="str">
            <v>M</v>
          </cell>
          <cell r="E293">
            <v>98</v>
          </cell>
        </row>
        <row r="294">
          <cell r="A294" t="str">
            <v>61.15.08</v>
          </cell>
          <cell r="B294" t="str">
            <v>SUDECAP</v>
          </cell>
          <cell r="C294" t="str">
            <v>DELIMITADOR DE PROFUNDIDADE TIPO TARUCEL 6 MM</v>
          </cell>
          <cell r="D294" t="str">
            <v>M</v>
          </cell>
          <cell r="E294">
            <v>1.04</v>
          </cell>
        </row>
        <row r="295">
          <cell r="A295" t="str">
            <v>61.20.01</v>
          </cell>
          <cell r="B295" t="str">
            <v>SUDECAP</v>
          </cell>
          <cell r="C295" t="str">
            <v>CAMADA SEPARADORA DE FILME DE POLIETILENO 20 A 25 MICRA REF 38365</v>
          </cell>
          <cell r="D295" t="str">
            <v>M2</v>
          </cell>
          <cell r="E295">
            <v>1.91</v>
          </cell>
        </row>
        <row r="296">
          <cell r="A296" t="str">
            <v>61.20.07</v>
          </cell>
          <cell r="B296" t="str">
            <v>SUDECAP</v>
          </cell>
          <cell r="C296" t="str">
            <v>MANTA GEOTÊXTIL RESISTÊNCIA TRAÇÃO 16KN/M (300G/M2) REF 4019</v>
          </cell>
          <cell r="D296" t="str">
            <v>M2</v>
          </cell>
          <cell r="E296">
            <v>11.82</v>
          </cell>
        </row>
        <row r="297">
          <cell r="A297" t="str">
            <v>61.20.08</v>
          </cell>
          <cell r="B297" t="str">
            <v>SUDECAP</v>
          </cell>
          <cell r="C297" t="str">
            <v>MANTA GEOTÊXTIL RESISTÊNCIA TRAÇÃO 9KN/M (180G/M2) REF 4013</v>
          </cell>
          <cell r="D297" t="str">
            <v>M2</v>
          </cell>
          <cell r="E297">
            <v>7.45</v>
          </cell>
        </row>
        <row r="298">
          <cell r="A298" t="str">
            <v>61.20.20</v>
          </cell>
          <cell r="B298" t="str">
            <v>SUDECAP</v>
          </cell>
          <cell r="C298" t="str">
            <v>GEOGRELHA TECIDA COM FILAMENTOS DE POLIÉSTER + PVC, RESISTÊNCIA LONGITUDINAL: 90KN/M, RESISTÊNCIA TRANSVERSAL: 30KN/M, ALONGAMENTO = 12 POR CENTO REF 34804</v>
          </cell>
          <cell r="D298" t="str">
            <v>M2</v>
          </cell>
          <cell r="E298">
            <v>49.65</v>
          </cell>
        </row>
        <row r="299">
          <cell r="A299" t="str">
            <v>62.01.05</v>
          </cell>
          <cell r="B299" t="str">
            <v>SUDECAP</v>
          </cell>
          <cell r="C299" t="str">
            <v>CIMENTO PORTLAND COMUM (CPIII-40) SC 50KG</v>
          </cell>
          <cell r="D299" t="str">
            <v>KG</v>
          </cell>
          <cell r="E299">
            <v>0.59</v>
          </cell>
        </row>
        <row r="300">
          <cell r="A300" t="str">
            <v>62.02.05</v>
          </cell>
          <cell r="B300" t="str">
            <v>SUDECAP</v>
          </cell>
          <cell r="C300" t="str">
            <v>CIMENTO PORTLAND BRANCO CP-32 (ESTRUTURAL) SC 50KG</v>
          </cell>
          <cell r="D300" t="str">
            <v>KG</v>
          </cell>
          <cell r="E300">
            <v>3.59</v>
          </cell>
        </row>
        <row r="301">
          <cell r="A301" t="str">
            <v>62.03.10</v>
          </cell>
          <cell r="B301" t="str">
            <v>SUDECAP</v>
          </cell>
          <cell r="C301" t="str">
            <v>ARGAMASSA COLANTE AC I PARA CERÂMICAS</v>
          </cell>
          <cell r="D301" t="str">
            <v>KG</v>
          </cell>
          <cell r="E301">
            <v>0.69</v>
          </cell>
        </row>
        <row r="302">
          <cell r="A302" t="str">
            <v>62.03.13</v>
          </cell>
          <cell r="B302" t="str">
            <v>SUDECAP</v>
          </cell>
          <cell r="C302" t="str">
            <v>ARGAMASSA COLANTE AC-III</v>
          </cell>
          <cell r="D302" t="str">
            <v>KG</v>
          </cell>
          <cell r="E302">
            <v>2.12</v>
          </cell>
        </row>
        <row r="303">
          <cell r="A303" t="str">
            <v>62.03.22</v>
          </cell>
          <cell r="B303" t="str">
            <v>SUDECAP</v>
          </cell>
          <cell r="C303" t="str">
            <v xml:space="preserve">REJUNTE BRANCO, CIMENTÍCIO </v>
          </cell>
          <cell r="D303" t="str">
            <v>KG</v>
          </cell>
          <cell r="E303">
            <v>4.05</v>
          </cell>
        </row>
        <row r="304">
          <cell r="A304" t="str">
            <v>62.05.01</v>
          </cell>
          <cell r="B304" t="str">
            <v>SUDECAP</v>
          </cell>
          <cell r="C304" t="str">
            <v>BARITA PARA REVESTIMENTO</v>
          </cell>
          <cell r="D304" t="str">
            <v>KG</v>
          </cell>
          <cell r="E304">
            <v>1.1200000000000001</v>
          </cell>
        </row>
        <row r="305">
          <cell r="A305" t="str">
            <v>62.06.01</v>
          </cell>
          <cell r="B305" t="str">
            <v>SUDECAP</v>
          </cell>
          <cell r="C305" t="str">
            <v>GESSO EM PÓ PARA REVESTIMENTOS / MOLDURAS / SANCAS</v>
          </cell>
          <cell r="D305" t="str">
            <v>KG</v>
          </cell>
          <cell r="E305">
            <v>0.7</v>
          </cell>
        </row>
        <row r="306">
          <cell r="A306" t="str">
            <v>62.06.02</v>
          </cell>
          <cell r="B306" t="str">
            <v>SUDECAP</v>
          </cell>
          <cell r="C306" t="str">
            <v>COLA RODOPAX/BIANCO KG OU EQUIVALENTE</v>
          </cell>
          <cell r="D306" t="str">
            <v>KG</v>
          </cell>
          <cell r="E306">
            <v>25.92</v>
          </cell>
        </row>
        <row r="307">
          <cell r="A307" t="str">
            <v>62.07.01</v>
          </cell>
          <cell r="B307" t="str">
            <v>SUDECAP</v>
          </cell>
          <cell r="C307" t="str">
            <v>ÁGUA PARA FURAÇÃO DE ESTACA</v>
          </cell>
          <cell r="D307" t="str">
            <v>M3</v>
          </cell>
          <cell r="E307">
            <v>16.34</v>
          </cell>
        </row>
        <row r="308">
          <cell r="A308" t="str">
            <v>63.01.03</v>
          </cell>
          <cell r="B308" t="str">
            <v>SUDECAP</v>
          </cell>
          <cell r="C308" t="str">
            <v>BRITAS 1, 2 OU 3, CALCÁRIA COM FRETE</v>
          </cell>
          <cell r="D308" t="str">
            <v>M3</v>
          </cell>
          <cell r="E308">
            <v>182.6</v>
          </cell>
        </row>
        <row r="309">
          <cell r="A309" t="str">
            <v>63.01.04</v>
          </cell>
          <cell r="B309" t="str">
            <v>SUDECAP</v>
          </cell>
          <cell r="C309" t="str">
            <v>BRITAS 1, 2 OU 3, GNAISSE COM FRETE</v>
          </cell>
          <cell r="D309" t="str">
            <v>M3</v>
          </cell>
          <cell r="E309">
            <v>188.6</v>
          </cell>
        </row>
        <row r="310">
          <cell r="A310" t="str">
            <v>63.01.26</v>
          </cell>
          <cell r="B310" t="str">
            <v>SUDECAP</v>
          </cell>
          <cell r="C310" t="str">
            <v>CALÇAMENTO POLIÉDRICO DE GNAISSE COM FRETE (PARA BH)</v>
          </cell>
          <cell r="D310" t="str">
            <v>M3</v>
          </cell>
          <cell r="E310">
            <v>199.36</v>
          </cell>
        </row>
        <row r="311">
          <cell r="A311" t="str">
            <v>63.01.30</v>
          </cell>
          <cell r="B311" t="str">
            <v>SUDECAP</v>
          </cell>
          <cell r="C311" t="str">
            <v>PARALELEPÍPEDO GRANÍTICO OU BASÁLTICO, PARA PAVIMENTAÇÃO</v>
          </cell>
          <cell r="D311" t="str">
            <v>MIL</v>
          </cell>
          <cell r="E311">
            <v>3856.38</v>
          </cell>
        </row>
        <row r="312">
          <cell r="A312" t="str">
            <v>63.02.05</v>
          </cell>
          <cell r="B312" t="str">
            <v>SUDECAP</v>
          </cell>
          <cell r="C312" t="str">
            <v>PÓ DE GNAISSE COM FRETE</v>
          </cell>
          <cell r="D312" t="str">
            <v>M3</v>
          </cell>
          <cell r="E312">
            <v>190.97</v>
          </cell>
        </row>
        <row r="313">
          <cell r="A313" t="str">
            <v>63.02.06</v>
          </cell>
          <cell r="B313" t="str">
            <v>SUDECAP</v>
          </cell>
          <cell r="C313" t="str">
            <v>PEDRISCO CALCÁRIO COM FRETE</v>
          </cell>
          <cell r="D313" t="str">
            <v>M3</v>
          </cell>
          <cell r="E313">
            <v>162.29</v>
          </cell>
        </row>
        <row r="314">
          <cell r="A314" t="str">
            <v>63.02.18</v>
          </cell>
          <cell r="B314" t="str">
            <v>SUDECAP</v>
          </cell>
          <cell r="C314" t="str">
            <v>PEDRA DE MÃO (CALÇADÃO) DE CALCÁRIO COM FRETE</v>
          </cell>
          <cell r="D314" t="str">
            <v>M3</v>
          </cell>
          <cell r="E314">
            <v>182.6</v>
          </cell>
        </row>
        <row r="315">
          <cell r="A315" t="str">
            <v>63.02.19</v>
          </cell>
          <cell r="B315" t="str">
            <v>SUDECAP</v>
          </cell>
          <cell r="C315" t="str">
            <v>PEDRA DE MÃO (CALÇADÃO) DE GNAISSE COM FRETE</v>
          </cell>
          <cell r="D315" t="str">
            <v>M3</v>
          </cell>
          <cell r="E315">
            <v>195.58</v>
          </cell>
        </row>
        <row r="316">
          <cell r="A316" t="str">
            <v>63.02.21</v>
          </cell>
          <cell r="B316" t="str">
            <v>SUDECAP</v>
          </cell>
          <cell r="C316" t="str">
            <v>AGREGADO DE PEDREIRA PARA BASE / SUB-BASE (BICA CORRIDA), INCLUSIVE FRETE</v>
          </cell>
          <cell r="D316" t="str">
            <v>T</v>
          </cell>
          <cell r="E316">
            <v>108.4</v>
          </cell>
        </row>
        <row r="317">
          <cell r="A317" t="str">
            <v>63.02.22</v>
          </cell>
          <cell r="B317" t="str">
            <v>SUDECAP</v>
          </cell>
          <cell r="C317" t="str">
            <v>AGREGADO DE PEDREIRA PARA BASE (BRITA GRADUADA SIMPLES), INCLUSIVE FRETE</v>
          </cell>
          <cell r="D317" t="str">
            <v>T</v>
          </cell>
          <cell r="E317">
            <v>132.74</v>
          </cell>
        </row>
        <row r="318">
          <cell r="A318" t="str">
            <v>63.04.02</v>
          </cell>
          <cell r="B318" t="str">
            <v>SUDECAP</v>
          </cell>
          <cell r="C318" t="str">
            <v>AREIA/CASCALHO PARA DRENO</v>
          </cell>
          <cell r="D318" t="str">
            <v>M3</v>
          </cell>
          <cell r="E318">
            <v>197.96</v>
          </cell>
        </row>
        <row r="319">
          <cell r="A319" t="str">
            <v>63.05.05</v>
          </cell>
          <cell r="B319" t="str">
            <v>SUDECAP</v>
          </cell>
          <cell r="C319" t="str">
            <v>AREIA LAVADA COM FRETE</v>
          </cell>
          <cell r="D319" t="str">
            <v>M3</v>
          </cell>
          <cell r="E319">
            <v>223.58</v>
          </cell>
        </row>
        <row r="320">
          <cell r="A320" t="str">
            <v>64.01.05</v>
          </cell>
          <cell r="B320" t="str">
            <v>SUDECAP</v>
          </cell>
          <cell r="C320" t="str">
            <v>LAJE DE REDUÇAO 1,30 METROS</v>
          </cell>
          <cell r="D320" t="str">
            <v>UN</v>
          </cell>
          <cell r="E320">
            <v>262.41000000000003</v>
          </cell>
        </row>
        <row r="321">
          <cell r="A321" t="str">
            <v>65.01.15</v>
          </cell>
          <cell r="B321" t="str">
            <v>SUDECAP</v>
          </cell>
          <cell r="C321" t="str">
            <v>PORTA DE MADEIRA, FOLHA MÉDIA DE 60 X 210CM, E= 35 MM, NÚCLEO SARRAFEADO, CAPA LISA EM HDF, ACABAMENTO EM PRIMER PARA PINTURA REF 10553</v>
          </cell>
          <cell r="D321" t="str">
            <v>UN</v>
          </cell>
          <cell r="E321">
            <v>187.59</v>
          </cell>
        </row>
        <row r="322">
          <cell r="A322" t="str">
            <v>65.01.16</v>
          </cell>
          <cell r="B322" t="str">
            <v>SUDECAP</v>
          </cell>
          <cell r="C322" t="str">
            <v>PORTA DE MADEIRA, FOLHA MÉDIA DE 70 X 210CM, E= 35 MM, NÚCLEO SARRAFEADO, CAPA LISA EM HDF, ACABAMENTO EM PRIMER PARA PINTURA REF 10554</v>
          </cell>
          <cell r="D322" t="str">
            <v>UN</v>
          </cell>
          <cell r="E322">
            <v>189.25</v>
          </cell>
        </row>
        <row r="323">
          <cell r="A323" t="str">
            <v>65.01.17</v>
          </cell>
          <cell r="B323" t="str">
            <v>SUDECAP</v>
          </cell>
          <cell r="C323" t="str">
            <v>PORTA DE MADEIRA, FOLHA MÉDIA DE 80 X 210CM, E= 35 MM, NÚCLEO SARRAFEADO, CAPA LISA EM HDF, ACABAMENTO EM PRIMER PARA PINTURA REF10555</v>
          </cell>
          <cell r="D323" t="str">
            <v>UN</v>
          </cell>
          <cell r="E323">
            <v>195.5</v>
          </cell>
        </row>
        <row r="324">
          <cell r="A324" t="str">
            <v>65.01.18</v>
          </cell>
          <cell r="B324" t="str">
            <v>SUDECAP</v>
          </cell>
          <cell r="C324" t="str">
            <v>PORTA DE MADEIRA, FOLHA MÉDIA DE 90 X 210CM, E= 35 MM, NÚCLEO SARRAFEADO, CAPA LISA EM HDF, ACABAMENTO EM PRIMER PARA PINTURA REF 10556</v>
          </cell>
          <cell r="D324" t="str">
            <v>UN</v>
          </cell>
          <cell r="E324">
            <v>212.5</v>
          </cell>
        </row>
        <row r="325">
          <cell r="A325" t="str">
            <v>65.02.01</v>
          </cell>
          <cell r="B325" t="str">
            <v>SUDECAP</v>
          </cell>
          <cell r="C325" t="str">
            <v>KIT PORTA PRONTA DE MADEIRA, FOLHA MÉDIA, 60 X 210CM, E= 35 MM, NÚCLEO SARRAFEADO, (INCLUI MARCO, ALIZARES DOBRADIÇAS E FECHADURAS) REF 39482</v>
          </cell>
          <cell r="D325" t="str">
            <v>UN</v>
          </cell>
          <cell r="E325">
            <v>543.42999999999995</v>
          </cell>
        </row>
        <row r="326">
          <cell r="A326" t="str">
            <v>65.02.02</v>
          </cell>
          <cell r="B326" t="str">
            <v>SUDECAP</v>
          </cell>
          <cell r="C326" t="str">
            <v>KIT PORTA PRONTA DE MADEIRA, FOLHA MÉDIA, 70 X 210CM, E= 35 MM, NÚCLEO SARRAFEADO, (INCLUI MARCO, ALIZARES DOBRADIÇAS E FECHADURAS) REF 39482</v>
          </cell>
          <cell r="D326" t="str">
            <v>UN</v>
          </cell>
          <cell r="E326">
            <v>574.42999999999995</v>
          </cell>
        </row>
        <row r="327">
          <cell r="A327" t="str">
            <v>65.02.03</v>
          </cell>
          <cell r="B327" t="str">
            <v>SUDECAP</v>
          </cell>
          <cell r="C327" t="str">
            <v>KIT PORTA PRONTA DE MADEIRA, FOLHA MÉDIA, 80 X 210CM, E= 35 MM, NÚCLEO SARRAFEADO, (INCLUI MARCO, ALIZARES DOBRADIÇAS E FECHADURAS) REF 39484</v>
          </cell>
          <cell r="D327" t="str">
            <v>UN</v>
          </cell>
          <cell r="E327">
            <v>574.42999999999995</v>
          </cell>
        </row>
        <row r="328">
          <cell r="A328" t="str">
            <v>65.02.04</v>
          </cell>
          <cell r="B328" t="str">
            <v>SUDECAP</v>
          </cell>
          <cell r="C328" t="str">
            <v>KIT PORTA PRONTA DE MADEIRA, FOLHA MÉDIA, 90 X 210CM, E= 35 MM, NÚCLEO SARRAFEADO, (INCLUI MARCO, ALIZARES DOBRADIÇAS E FECHADURAS) REF 39485</v>
          </cell>
          <cell r="D328" t="str">
            <v>UN</v>
          </cell>
          <cell r="E328">
            <v>852.33</v>
          </cell>
        </row>
        <row r="329">
          <cell r="A329" t="str">
            <v>65.14.07</v>
          </cell>
          <cell r="B329" t="str">
            <v>SUDECAP</v>
          </cell>
          <cell r="C329" t="str">
            <v>MARCO L=14CM, PARA VÃOS ATÉ 100X210CM(LXH), EM MADEIRA ANGELIM OU EQUIVALENTE REF 183</v>
          </cell>
          <cell r="D329" t="str">
            <v>UN</v>
          </cell>
          <cell r="E329">
            <v>209</v>
          </cell>
        </row>
        <row r="330">
          <cell r="A330" t="str">
            <v>65.15.01</v>
          </cell>
          <cell r="B330" t="str">
            <v>SUDECAP</v>
          </cell>
          <cell r="C330" t="str">
            <v>ALIZAR L=7CM, PARA PINTURA, EM MADEIRA ANGELIM OU EQUIVALENTE</v>
          </cell>
          <cell r="D330" t="str">
            <v>M</v>
          </cell>
          <cell r="E330">
            <v>12.48</v>
          </cell>
        </row>
        <row r="331">
          <cell r="A331" t="str">
            <v>65.41.02</v>
          </cell>
          <cell r="B331" t="str">
            <v>SUDECAP</v>
          </cell>
          <cell r="C331" t="str">
            <v>DIVISÓRIA CEGA, ESPESSURA 35MM, COM MIOLO COLMÉIA, REVESTIDA EM EUCAPLAC, OU EQUIVALENTE, COM PERFIS DE AÇO GALVANIZADO, INCLUSIVE INSTALAÇÃO</v>
          </cell>
          <cell r="D331" t="str">
            <v>M2</v>
          </cell>
          <cell r="E331">
            <v>149.49</v>
          </cell>
        </row>
        <row r="332">
          <cell r="A332" t="str">
            <v>65.41.03</v>
          </cell>
          <cell r="B332" t="str">
            <v>SUDECAP</v>
          </cell>
          <cell r="C332" t="str">
            <v>FECHADURA TUBULAR PARA PORTA DE DIVISÓRIA ESPESSURA 35MM, BROCA 90MM, EM RESINA DE ABS CROMADA, OU EQUIVALENTE</v>
          </cell>
          <cell r="D332" t="str">
            <v>UN</v>
          </cell>
          <cell r="E332">
            <v>69.900000000000006</v>
          </cell>
        </row>
        <row r="333">
          <cell r="A333" t="str">
            <v>65.70.10</v>
          </cell>
          <cell r="B333" t="str">
            <v>SUDECAP</v>
          </cell>
          <cell r="C333" t="str">
            <v>FECHADURA CROMADA, COMPLETA, COM MAÇANETA EM ZAMAC, ESPELHO E CILINDRO EM LATÃO/AÇO INOX, DIMENSÕES DA MÁQUINA 55MM - 146X20X40MM (A/L/P) REF. 323 E22 MZ33 OU EQUIVALENTE</v>
          </cell>
          <cell r="D333" t="str">
            <v>UN</v>
          </cell>
          <cell r="E333">
            <v>159.9</v>
          </cell>
        </row>
        <row r="334">
          <cell r="A334" t="str">
            <v>65.70.15</v>
          </cell>
          <cell r="B334" t="str">
            <v>SUDECAP</v>
          </cell>
          <cell r="C334" t="str">
            <v>FECHADURA CROMADA, COMPLETA, COM MAÇANETA E ROSETA EM AÇO INOX, CILINDRO EM LATÃO, DIMENSÕES DA MÁQUINA 55MM - 135X83X22MM (AXLXP) REF. 357 E172 MZ340 OU EQUIVALENTE</v>
          </cell>
          <cell r="D334" t="str">
            <v>UN</v>
          </cell>
          <cell r="E334">
            <v>109.9</v>
          </cell>
        </row>
        <row r="335">
          <cell r="A335" t="str">
            <v>65.70.18</v>
          </cell>
          <cell r="B335" t="str">
            <v>SUDECAP</v>
          </cell>
          <cell r="C335" t="str">
            <v>FECHADURA CROMADA, COMPLETA, COM MAÇANETA E ROSETA EM AÇO INOX, CILINDRO EM LATÃO, DIMENSÕES DA MÁQUINA 55MM - 135X83X22MM (AXLXP) REF. 457 R184 MZ340 OU EQUIVALENTE</v>
          </cell>
          <cell r="D335" t="str">
            <v>UN</v>
          </cell>
          <cell r="E335">
            <v>269.56</v>
          </cell>
        </row>
        <row r="336">
          <cell r="A336" t="str">
            <v>65.70.19</v>
          </cell>
          <cell r="B336" t="str">
            <v>SUDECAP</v>
          </cell>
          <cell r="C336" t="str">
            <v>FECHADURA CROMADA, COMPLETA, COM MAÇANETA E ROSETA EM AÇO INOX, CILINDRO EM LATÃO, DIMENSÕES DA MÁQUINA 55MM - 135X83X22MM (AXLXP) REF. 557 R 170 MZ340 OU EQUIVALENTE</v>
          </cell>
          <cell r="D336" t="str">
            <v>UN</v>
          </cell>
          <cell r="E336">
            <v>269.56</v>
          </cell>
        </row>
        <row r="337">
          <cell r="A337" t="str">
            <v>65.72.80</v>
          </cell>
          <cell r="B337" t="str">
            <v>SUDECAP</v>
          </cell>
          <cell r="C337" t="str">
            <v>TRINCO TARJETA ZINCADO 76MM (3") OU EQUIVALENTE</v>
          </cell>
          <cell r="D337" t="str">
            <v>UN</v>
          </cell>
          <cell r="E337">
            <v>4.2</v>
          </cell>
        </row>
        <row r="338">
          <cell r="A338" t="str">
            <v>65.72.84</v>
          </cell>
          <cell r="B338" t="str">
            <v>SUDECAP</v>
          </cell>
          <cell r="C338" t="str">
            <v>TARJETA LIVRE-OCUPADO EM METAL CROMADO</v>
          </cell>
          <cell r="D338" t="str">
            <v>UN</v>
          </cell>
          <cell r="E338">
            <v>60</v>
          </cell>
        </row>
        <row r="339">
          <cell r="A339" t="str">
            <v>65.78.09</v>
          </cell>
          <cell r="B339" t="str">
            <v>SUDECAP</v>
          </cell>
          <cell r="C339" t="str">
            <v>DOBRADIÇA CONVENCIONAL EM METAL CROMADO 3 1/2" X 2 1/4", SEM ANEL, COM PARAFUSOS, LINHA LEVE (NBR 7178) E=1,5MM, OU EQUIVALENTE</v>
          </cell>
          <cell r="D339" t="str">
            <v>UN</v>
          </cell>
          <cell r="E339">
            <v>29.4</v>
          </cell>
        </row>
        <row r="340">
          <cell r="A340" t="str">
            <v>65.78.20</v>
          </cell>
          <cell r="B340" t="str">
            <v>SUDECAP</v>
          </cell>
          <cell r="C340" t="str">
            <v>DOBRADIÇA CONVENCIONAL EM METAL CROMADO 3" X 2 1/2", COM ANEL E PARAFUSOS, LINHA MÉDIA (NBR 7178) E=2MM, OU EQUIVALENTE</v>
          </cell>
          <cell r="D340" t="str">
            <v>UN</v>
          </cell>
          <cell r="E340">
            <v>19.010000000000002</v>
          </cell>
        </row>
        <row r="341">
          <cell r="A341" t="str">
            <v>65.78.32</v>
          </cell>
          <cell r="B341" t="str">
            <v>SUDECAP</v>
          </cell>
          <cell r="C341" t="str">
            <v>DOBRADIÇA EM LATÃO CROMADO COM MOLA, PARA PORTA DE BANHEIRO, FIXAÇÃO EM MÁRMORE/GRANITO E=3CM, 101,5X70MM OU EQUIVALENTE</v>
          </cell>
          <cell r="D341" t="str">
            <v>UN</v>
          </cell>
          <cell r="E341">
            <v>176.16</v>
          </cell>
        </row>
        <row r="342">
          <cell r="A342" t="str">
            <v>65.78.90</v>
          </cell>
          <cell r="B342" t="str">
            <v>SUDECAP</v>
          </cell>
          <cell r="C342" t="str">
            <v>DOBRADIÇA GONZO COM ABA D=1/2"</v>
          </cell>
          <cell r="D342" t="str">
            <v>UN</v>
          </cell>
          <cell r="E342">
            <v>5</v>
          </cell>
        </row>
        <row r="343">
          <cell r="A343" t="str">
            <v>65.80.11</v>
          </cell>
          <cell r="B343" t="str">
            <v>SUDECAP</v>
          </cell>
          <cell r="C343" t="str">
            <v>PUXADOR CENTRAL, TIPO ALÇA, EM ZAMAC CROMADO, COM ROSETAS, COMPRIMENTO 100 MM, PARA PORTA / JANELA EM MADEIRA OU METÁLICA - INCLUI PARAFUSOS</v>
          </cell>
          <cell r="D343" t="str">
            <v>UN</v>
          </cell>
          <cell r="E343">
            <v>13.17</v>
          </cell>
        </row>
        <row r="344">
          <cell r="A344" t="str">
            <v>65.81.06</v>
          </cell>
          <cell r="B344" t="str">
            <v>SUDECAP</v>
          </cell>
          <cell r="C344" t="str">
            <v>TRINCO FERROLHO CHATO 45MM</v>
          </cell>
          <cell r="D344" t="str">
            <v>UN</v>
          </cell>
          <cell r="E344">
            <v>9.9</v>
          </cell>
        </row>
        <row r="345">
          <cell r="A345" t="str">
            <v>65.82.10</v>
          </cell>
          <cell r="B345" t="str">
            <v>SUDECAP</v>
          </cell>
          <cell r="C345" t="str">
            <v>ALAVANCA DE ARGOLA, RETA COM CAVALETE, METAL CROMADO L=133MM OU EQUIVALENTE</v>
          </cell>
          <cell r="D345" t="str">
            <v>UN</v>
          </cell>
          <cell r="E345">
            <v>17.59</v>
          </cell>
        </row>
        <row r="346">
          <cell r="A346" t="str">
            <v>65.84.05</v>
          </cell>
          <cell r="B346" t="str">
            <v>SUDECAP</v>
          </cell>
          <cell r="C346" t="str">
            <v>RODÍZIO TORNEADO DE 1" COM PINO, PARA PORTAS E VENEZIANAS</v>
          </cell>
          <cell r="D346" t="str">
            <v>UN</v>
          </cell>
          <cell r="E346">
            <v>45.94</v>
          </cell>
        </row>
        <row r="347">
          <cell r="A347" t="str">
            <v>65.85.05</v>
          </cell>
          <cell r="B347" t="str">
            <v>SUDECAP</v>
          </cell>
          <cell r="C347" t="str">
            <v>CADEADO EM AÇO INOX, LARGURA DE 50 MM, COM HASTE EM AÇO TEMPERADO, SEM MOLA - CHAVES INCLUÍDAS (REF. 43603)</v>
          </cell>
          <cell r="D347" t="str">
            <v>UN</v>
          </cell>
          <cell r="E347">
            <v>48.86</v>
          </cell>
        </row>
        <row r="348">
          <cell r="A348" t="str">
            <v>65.85.06</v>
          </cell>
          <cell r="B348" t="str">
            <v>SUDECAP</v>
          </cell>
          <cell r="C348" t="str">
            <v>PORTA CADEADO, 3 1/2", EM AÇO ZINCADO, PARA PORTÃO E JANELA, PARAFUSOS INCLUÍDOS (REF. 5088)</v>
          </cell>
          <cell r="D348" t="str">
            <v>UN</v>
          </cell>
          <cell r="E348">
            <v>7.05</v>
          </cell>
        </row>
        <row r="349">
          <cell r="A349" t="str">
            <v>65.85.12</v>
          </cell>
          <cell r="B349" t="str">
            <v>SUDECAP</v>
          </cell>
          <cell r="C349" t="str">
            <v>SUPORTE EM LATÃO CROMADO PARA FIXAÇÃO DE PLACAS DE MÁRMORE/GRANITO 40,5X50X31,5MM OU EQUIVALENTE</v>
          </cell>
          <cell r="D349" t="str">
            <v>UN</v>
          </cell>
          <cell r="E349">
            <v>106.4</v>
          </cell>
        </row>
        <row r="350">
          <cell r="A350" t="str">
            <v>65.85.30</v>
          </cell>
          <cell r="B350" t="str">
            <v>SUDECAP</v>
          </cell>
          <cell r="C350" t="str">
            <v>PARAFUSO EM LATÃO CROMADO PARA LINHA MÁRMORE 30MM</v>
          </cell>
          <cell r="D350" t="str">
            <v>UN</v>
          </cell>
          <cell r="E350">
            <v>12.9</v>
          </cell>
        </row>
        <row r="351">
          <cell r="A351" t="str">
            <v>65.85.35</v>
          </cell>
          <cell r="B351" t="str">
            <v>SUDECAP</v>
          </cell>
          <cell r="C351" t="str">
            <v>CHAPA EM LATÃO CROMADO PARA FIXAÇÃO DE PLACAS DE MÁRMORE/GRANITO 111,5X50MM ESP=4MM OU EQUIVALENTE</v>
          </cell>
          <cell r="D351" t="str">
            <v>UN</v>
          </cell>
          <cell r="E351">
            <v>76.5</v>
          </cell>
        </row>
        <row r="352">
          <cell r="A352" t="str">
            <v>65.85.42</v>
          </cell>
          <cell r="B352" t="str">
            <v>SUDECAP</v>
          </cell>
          <cell r="C352" t="str">
            <v>CANTONEIRA PARA FIXAÇÃO DE PLACAS DE MÁRMORE/GRANITO, EM LATÃO CROMADO 76,5X50MM OU EQUIVALENTE</v>
          </cell>
          <cell r="D352" t="str">
            <v>UN</v>
          </cell>
          <cell r="E352">
            <v>94</v>
          </cell>
        </row>
        <row r="353">
          <cell r="A353" t="str">
            <v>65.87.01</v>
          </cell>
          <cell r="B353" t="str">
            <v>SUDECAP</v>
          </cell>
          <cell r="C353" t="str">
            <v>CANTONEIRA DE ALUMÍNIO SEXTAVADO PARA ARREMATES 17,6 X 14,2MM OU EQUIVALENTE</v>
          </cell>
          <cell r="D353" t="str">
            <v>M</v>
          </cell>
          <cell r="E353">
            <v>15.09</v>
          </cell>
        </row>
        <row r="354">
          <cell r="A354" t="str">
            <v>66.01.02</v>
          </cell>
          <cell r="B354" t="str">
            <v>SUDECAP</v>
          </cell>
          <cell r="C354" t="str">
            <v>LOCAÇÃO DE ANDAIME METÁLICO TIPO FACHADEIRO, LARGURA DE 1,20 M, ALTURA POR PEÇA DE 2,0M, INCLUINDO SAPATAS AJUSTÁVEIS, PISO METÁLICO E ESCADA</v>
          </cell>
          <cell r="D354" t="str">
            <v>M2MES</v>
          </cell>
          <cell r="E354">
            <v>7.99</v>
          </cell>
        </row>
        <row r="355">
          <cell r="A355" t="str">
            <v>66.01.03</v>
          </cell>
          <cell r="B355" t="str">
            <v>SUDECAP</v>
          </cell>
          <cell r="C355" t="str">
            <v>LOCAÇÃO DE ANDAIME METÁLICO TUBULAR TIPO TORRE, LARGURA DE 1 ATÉ 1,5M, INCLUINDO ITENS NECESSÁRIOS A INSTALAÇÃO</v>
          </cell>
          <cell r="D355" t="str">
            <v>MXMES</v>
          </cell>
          <cell r="E355">
            <v>22</v>
          </cell>
        </row>
        <row r="356">
          <cell r="A356" t="str">
            <v>66.05.03</v>
          </cell>
          <cell r="C356" t="str">
            <v>CHAPA DE AÇO FINA LAMINADA A QUENTE E = 3,00 MM, 23,55 KG / M2</v>
          </cell>
          <cell r="D356" t="str">
            <v>M2</v>
          </cell>
          <cell r="E356">
            <v>194.05</v>
          </cell>
        </row>
        <row r="357">
          <cell r="A357" t="str">
            <v>66.05.04</v>
          </cell>
          <cell r="B357" t="str">
            <v>SUDECAP</v>
          </cell>
          <cell r="C357" t="str">
            <v>CHAPA DE AÇO FINA A FRIO BITOLA MSG 24, E= 0,60 MM (4,80KG/M2) REF 1327</v>
          </cell>
          <cell r="D357" t="str">
            <v>KG</v>
          </cell>
          <cell r="E357">
            <v>27.13</v>
          </cell>
        </row>
        <row r="358">
          <cell r="A358" t="str">
            <v>66.05.05</v>
          </cell>
          <cell r="B358" t="str">
            <v>SUDECAP</v>
          </cell>
          <cell r="C358" t="str">
            <v>CHAPA DE AÇO FINA A QUENTE BITOLA MSG 18, E= 1,20 MM (9,60KG/M2)</v>
          </cell>
          <cell r="D358" t="str">
            <v>KG</v>
          </cell>
          <cell r="E358">
            <v>8.57</v>
          </cell>
        </row>
        <row r="359">
          <cell r="A359" t="str">
            <v>66.05.06</v>
          </cell>
          <cell r="B359" t="str">
            <v>SUDECAP</v>
          </cell>
          <cell r="C359" t="str">
            <v>LOCAÇÃO DE ESCORA METÁLICA TELESCÓPICA, COM ALTURA REGULÁVEL DE 1,80 A 3,20 M, COM CAPACIDADE DE CARGA DE NO MÍNIMO 1000KGF (10 KN), INCLUSO TRIPÉ E FORCADO</v>
          </cell>
          <cell r="D359" t="str">
            <v>UNMES</v>
          </cell>
          <cell r="E359">
            <v>19.52</v>
          </cell>
        </row>
        <row r="360">
          <cell r="A360" t="str">
            <v>66.05.07</v>
          </cell>
          <cell r="B360" t="str">
            <v>SUDECAP</v>
          </cell>
          <cell r="C360" t="str">
            <v>LOCAÇÃO DE APRUMADOR METÁLICO DE PILAR, COM ALTURA E ÂNGULOS REGULÁVEIS, EXTENSÃO DE 1,50 A 2,80 M</v>
          </cell>
          <cell r="D360" t="str">
            <v>UNMES</v>
          </cell>
          <cell r="E360">
            <v>16.84</v>
          </cell>
        </row>
        <row r="361">
          <cell r="A361" t="str">
            <v>66.05.08</v>
          </cell>
          <cell r="B361" t="str">
            <v>SUDECAP</v>
          </cell>
          <cell r="C361" t="str">
            <v xml:space="preserve">LOCAÇÃO DE BARRA DE ANCORAGEM DE 0,80 A 1,20 M DE EXTENSÃO COM ROSCA DE 5/8”, INCLUINDO PORCA E FLANGE </v>
          </cell>
          <cell r="D361" t="str">
            <v>UNMES</v>
          </cell>
          <cell r="E361">
            <v>6.48</v>
          </cell>
        </row>
        <row r="362">
          <cell r="A362" t="str">
            <v>66.05.09</v>
          </cell>
          <cell r="B362" t="str">
            <v>SUDECAP</v>
          </cell>
          <cell r="C362" t="str">
            <v>LOCAÇÃO DE VIGA SANDUÍCHE METÁLICA VAZADA PARA TRAVAMENTO DE PILARES, ALTURA DE 8 CM, LARGURA DE 6 CM E EXTENSÃO DE 2 M</v>
          </cell>
          <cell r="D362" t="str">
            <v>UNMES</v>
          </cell>
          <cell r="E362">
            <v>17.600000000000001</v>
          </cell>
        </row>
        <row r="363">
          <cell r="A363" t="str">
            <v>66.05.10</v>
          </cell>
          <cell r="B363" t="str">
            <v>SUDECAP</v>
          </cell>
          <cell r="C363" t="str">
            <v>LOCAÇÃO DE CRUZETA PARA ESCORA METÁLICA</v>
          </cell>
          <cell r="D363" t="str">
            <v>UNMES</v>
          </cell>
          <cell r="E363">
            <v>5.9</v>
          </cell>
        </row>
        <row r="364">
          <cell r="A364" t="str">
            <v>66.05.11</v>
          </cell>
          <cell r="B364" t="str">
            <v>SUDECAP</v>
          </cell>
          <cell r="C364" t="str">
            <v>VIGA DE ESCORAMENTO H20, DE MADEIRA, PESO DE 5,0 A 5,20 KG/M, COM EXTREMIDADES PLÁSTICAS</v>
          </cell>
          <cell r="D364" t="str">
            <v>M</v>
          </cell>
          <cell r="E364">
            <v>121.53</v>
          </cell>
        </row>
        <row r="365">
          <cell r="A365" t="str">
            <v>66.05.55</v>
          </cell>
          <cell r="B365" t="str">
            <v>SUDECAP</v>
          </cell>
          <cell r="C365" t="str">
            <v>CHAPA DE AÇO GALVANIZADA BITOLA GSG 18, E= 1,25 MM (10,00KG/M2)</v>
          </cell>
          <cell r="D365" t="str">
            <v>KG</v>
          </cell>
          <cell r="E365">
            <v>10.84</v>
          </cell>
        </row>
        <row r="366">
          <cell r="A366" t="str">
            <v>66.06.05</v>
          </cell>
          <cell r="B366" t="str">
            <v>SUDECAP</v>
          </cell>
          <cell r="C366" t="str">
            <v>CHAPA METÁLICA DOBRADA / TRAPEZOIDAL NÚMERO 18</v>
          </cell>
          <cell r="D366" t="str">
            <v>KG</v>
          </cell>
          <cell r="E366">
            <v>9.58</v>
          </cell>
        </row>
        <row r="367">
          <cell r="A367" t="str">
            <v>66.35.08</v>
          </cell>
          <cell r="B367" t="str">
            <v>SUDECAP</v>
          </cell>
          <cell r="C367" t="str">
            <v>PERFIL "I" DE AÇO LAMINADO, "I" 152 X 22</v>
          </cell>
          <cell r="D367" t="str">
            <v>KG</v>
          </cell>
          <cell r="E367">
            <v>9.1</v>
          </cell>
        </row>
        <row r="368">
          <cell r="A368" t="str">
            <v>66.35.10</v>
          </cell>
          <cell r="B368" t="str">
            <v>SUDECAP</v>
          </cell>
          <cell r="C368" t="str">
            <v>PERFIL "I" DE AÇO LAMINADO, "I" 203 X 34,3</v>
          </cell>
          <cell r="D368" t="str">
            <v>KG</v>
          </cell>
          <cell r="E368">
            <v>9.1</v>
          </cell>
        </row>
        <row r="369">
          <cell r="A369" t="str">
            <v>67.01.01</v>
          </cell>
          <cell r="B369" t="str">
            <v>SUDECAP</v>
          </cell>
          <cell r="C369" t="str">
            <v>TELHA CERÂMICA TIPO FRANCESA, COMPRIMENTO DE 40 CM, RENDIMENTO DE 16 TELHAS / M2 REF 7175</v>
          </cell>
          <cell r="D369" t="str">
            <v>UN</v>
          </cell>
          <cell r="E369">
            <v>3.3</v>
          </cell>
        </row>
        <row r="370">
          <cell r="A370" t="str">
            <v>67.01.02</v>
          </cell>
          <cell r="B370" t="str">
            <v>SUDECAP</v>
          </cell>
          <cell r="C370" t="str">
            <v>TELHA CERÂMICA TIPO PAULISTA, COMPRIMENTO DE 48 CM, RENDIMENTO DE 26 TELHAS / M2</v>
          </cell>
          <cell r="D370" t="str">
            <v>UN</v>
          </cell>
          <cell r="E370">
            <v>3</v>
          </cell>
        </row>
        <row r="371">
          <cell r="A371" t="str">
            <v>67.01.03</v>
          </cell>
          <cell r="B371" t="str">
            <v>SUDECAP</v>
          </cell>
          <cell r="C371" t="str">
            <v>TELHA CERÂMICA TIPO PLAN, COMPRIMENTO DE 47 CM, RENDIMENTO DE 26 TELHAS / M2</v>
          </cell>
          <cell r="D371" t="str">
            <v>UN</v>
          </cell>
          <cell r="E371">
            <v>3</v>
          </cell>
        </row>
        <row r="372">
          <cell r="A372" t="str">
            <v>67.02.11</v>
          </cell>
          <cell r="B372" t="str">
            <v>SUDECAP</v>
          </cell>
          <cell r="C372" t="str">
            <v>TELHA ONDULADA DE FIBROCIMENTO E=6MM (2,44 X 1,10 OU OUTRA DIMENSÃO) REF 7194</v>
          </cell>
          <cell r="D372" t="str">
            <v>M2</v>
          </cell>
          <cell r="E372">
            <v>27.16</v>
          </cell>
        </row>
        <row r="373">
          <cell r="A373" t="str">
            <v>67.02.14</v>
          </cell>
          <cell r="B373" t="str">
            <v>SUDECAP</v>
          </cell>
          <cell r="C373" t="str">
            <v>TELHA ONDULADA DE FIBROCIMENTO E=5MM (2,44 X 1,10 OU OUTRA DIMENSÃO)</v>
          </cell>
          <cell r="D373" t="str">
            <v>M2</v>
          </cell>
          <cell r="E373">
            <v>18.07</v>
          </cell>
        </row>
        <row r="374">
          <cell r="A374" t="str">
            <v>67.02.23</v>
          </cell>
          <cell r="B374" t="str">
            <v>SUDECAP</v>
          </cell>
          <cell r="C374" t="str">
            <v>TELHA ONDULADA DE FIBROCIMENTO E=8MM (2,44 X 1,10 OU OUTRA DIMENSÃO)</v>
          </cell>
          <cell r="D374" t="str">
            <v>M2</v>
          </cell>
          <cell r="E374">
            <v>44.68</v>
          </cell>
        </row>
        <row r="375">
          <cell r="A375" t="str">
            <v>67.04.03</v>
          </cell>
          <cell r="B375" t="str">
            <v>SUDECAP</v>
          </cell>
          <cell r="C375" t="str">
            <v>TELHA DE AÇO ZINCADO TRAPEZOIDAL, A= 40MM, E= 0,5 MM, SEM PINTURA REF 7243</v>
          </cell>
          <cell r="D375" t="str">
            <v>M2</v>
          </cell>
          <cell r="E375">
            <v>32.9</v>
          </cell>
        </row>
        <row r="376">
          <cell r="A376" t="str">
            <v>67.08.01</v>
          </cell>
          <cell r="B376" t="str">
            <v>SUDECAP</v>
          </cell>
          <cell r="C376" t="str">
            <v>FORRO EM PVC LARG= 20CM COR BRANCA COLOCADO</v>
          </cell>
          <cell r="D376" t="str">
            <v>M2</v>
          </cell>
          <cell r="E376">
            <v>75</v>
          </cell>
        </row>
        <row r="377">
          <cell r="A377" t="str">
            <v>67.15.01</v>
          </cell>
          <cell r="B377" t="str">
            <v>SUDECAP</v>
          </cell>
          <cell r="C377" t="str">
            <v>CUMEEIRA PARA TELHA CERÂMICA, COMPRIMENTO DE 41CM, RENDIMENTO DE 3 TELHAS / M REF 7181</v>
          </cell>
          <cell r="D377" t="str">
            <v>UN</v>
          </cell>
          <cell r="E377">
            <v>4.5</v>
          </cell>
        </row>
        <row r="378">
          <cell r="A378" t="str">
            <v>67.15.06</v>
          </cell>
          <cell r="B378" t="str">
            <v>SUDECAP</v>
          </cell>
          <cell r="C378" t="str">
            <v>CUMEEIRA UNIVERSAL PARA TELHA ONDULADA DE FIBROCIMENTO, E = 6 MM, ABA 210 MM, COMPRIMENTO 1100 MM (SEM AMIANTO) REF 7219</v>
          </cell>
          <cell r="D378" t="str">
            <v>UN</v>
          </cell>
          <cell r="E378">
            <v>60.66</v>
          </cell>
        </row>
        <row r="379">
          <cell r="A379" t="str">
            <v>67.15.40</v>
          </cell>
          <cell r="B379" t="str">
            <v>SUDECAP</v>
          </cell>
          <cell r="C379" t="str">
            <v>CUMEEIRA NORMAL PARA KALHETÃO 9%</v>
          </cell>
          <cell r="D379" t="str">
            <v>UN</v>
          </cell>
          <cell r="E379">
            <v>280.33</v>
          </cell>
        </row>
        <row r="380">
          <cell r="A380" t="str">
            <v>67.16.01</v>
          </cell>
          <cell r="B380" t="str">
            <v>SUDECAP</v>
          </cell>
          <cell r="C380" t="str">
            <v>CUMEEIRA GALVANIZADA TRAPEZOIDAL E=0,5MM</v>
          </cell>
          <cell r="D380" t="str">
            <v>UN</v>
          </cell>
          <cell r="E380">
            <v>32.9</v>
          </cell>
        </row>
        <row r="381">
          <cell r="A381" t="str">
            <v>67.20.18</v>
          </cell>
          <cell r="B381" t="str">
            <v>SUDECAP</v>
          </cell>
          <cell r="C381" t="str">
            <v>GANCHO 1/4"x250 MM</v>
          </cell>
          <cell r="D381" t="str">
            <v>CJ</v>
          </cell>
          <cell r="E381">
            <v>1.97</v>
          </cell>
        </row>
        <row r="382">
          <cell r="A382" t="str">
            <v>67.20.24</v>
          </cell>
          <cell r="B382" t="str">
            <v>SUDECAP</v>
          </cell>
          <cell r="C382" t="str">
            <v>PARAFUSO COM ROSCA SOBERBA 4,8 X 75MM</v>
          </cell>
          <cell r="D382" t="str">
            <v>UN</v>
          </cell>
          <cell r="E382">
            <v>0.39</v>
          </cell>
        </row>
        <row r="383">
          <cell r="A383" t="str">
            <v>67.20.25</v>
          </cell>
          <cell r="B383" t="str">
            <v>SUDECAP</v>
          </cell>
          <cell r="C383" t="str">
            <v>PARAFUSO ZINCADO, SEXTAVADO, COM ROSCA SOBERBA, DIAMETRO 5/16", COMPRIMENTO 80 MM</v>
          </cell>
          <cell r="D383" t="str">
            <v>UN</v>
          </cell>
          <cell r="E383">
            <v>0.69</v>
          </cell>
        </row>
        <row r="384">
          <cell r="A384" t="str">
            <v>67.20.26</v>
          </cell>
          <cell r="B384" t="str">
            <v>SUDECAP</v>
          </cell>
          <cell r="C384" t="str">
            <v>PARAFUSO ZINCADO ROSCA SOBERBA, CABEÇA SEXTAVADA, 5/16 " X 110MM, PARA FIXAÇÃO DE TELHA EM MADEIRA</v>
          </cell>
          <cell r="D384" t="str">
            <v>UN</v>
          </cell>
          <cell r="E384">
            <v>0.84</v>
          </cell>
        </row>
        <row r="385">
          <cell r="A385" t="str">
            <v>67.20.75</v>
          </cell>
          <cell r="B385" t="str">
            <v>SUDECAP</v>
          </cell>
          <cell r="C385" t="str">
            <v>CONJUNTO DE VEDAÇÃO ELÁSTICA PARA TELHA ONDULADA</v>
          </cell>
          <cell r="D385" t="str">
            <v>UN</v>
          </cell>
          <cell r="E385">
            <v>0.39</v>
          </cell>
        </row>
        <row r="386">
          <cell r="A386" t="str">
            <v>67.20.95</v>
          </cell>
          <cell r="B386" t="str">
            <v>SUDECAP</v>
          </cell>
          <cell r="C386" t="str">
            <v>MASSA DE VEDAÇÃO</v>
          </cell>
          <cell r="D386" t="str">
            <v>KG</v>
          </cell>
          <cell r="E386">
            <v>52.9</v>
          </cell>
        </row>
        <row r="387">
          <cell r="A387" t="str">
            <v>67.61.01</v>
          </cell>
          <cell r="B387" t="str">
            <v>SUDECAP</v>
          </cell>
          <cell r="C387" t="str">
            <v>FORRO DE GESSO LISO 60X60CM COLOCADO (ACIMA 100M2), EXCLUSIVE TABICA</v>
          </cell>
          <cell r="D387" t="str">
            <v>M2</v>
          </cell>
          <cell r="E387">
            <v>106.18</v>
          </cell>
        </row>
        <row r="388">
          <cell r="A388" t="str">
            <v>67.61.03</v>
          </cell>
          <cell r="B388" t="str">
            <v>SUDECAP</v>
          </cell>
          <cell r="C388" t="str">
            <v>FORRO DE GESSO ACARTONADO 60X200CM COLOCADO&gt;=100M2, EXCLUSIVE TABICA</v>
          </cell>
          <cell r="D388" t="str">
            <v>M2</v>
          </cell>
          <cell r="E388">
            <v>65</v>
          </cell>
        </row>
        <row r="389">
          <cell r="A389" t="str">
            <v>67.85.10</v>
          </cell>
          <cell r="B389" t="str">
            <v>SUDECAP</v>
          </cell>
          <cell r="C389" t="str">
            <v>CALHA / RUFO DE CHAPA GALVANIZADA 22 GSG, DESENVOLVIMENTO = 1,0M</v>
          </cell>
          <cell r="D389" t="str">
            <v>M</v>
          </cell>
          <cell r="E389">
            <v>152.6</v>
          </cell>
        </row>
        <row r="390">
          <cell r="A390" t="str">
            <v>67.85.20</v>
          </cell>
          <cell r="B390" t="str">
            <v>SUDECAP</v>
          </cell>
          <cell r="C390" t="str">
            <v>CALHA / RUFO DE CHAPA GALVANIZADA 24 GSG, DESENVOLVIMENTO = 1,0M</v>
          </cell>
          <cell r="D390" t="str">
            <v>M</v>
          </cell>
          <cell r="E390">
            <v>89.12</v>
          </cell>
        </row>
        <row r="391">
          <cell r="A391" t="str">
            <v>67.85.30</v>
          </cell>
          <cell r="B391" t="str">
            <v>SUDECAP</v>
          </cell>
          <cell r="C391" t="str">
            <v>CALHA / RUFO DE CHAPA GALVANIZADA 26 GSG, DESENVOLVIMENTO = 1,0M</v>
          </cell>
          <cell r="D391" t="str">
            <v>M</v>
          </cell>
          <cell r="E391">
            <v>88.26</v>
          </cell>
        </row>
        <row r="392">
          <cell r="A392" t="str">
            <v>67.85.90</v>
          </cell>
          <cell r="B392" t="str">
            <v>SUDECAP</v>
          </cell>
          <cell r="C392" t="str">
            <v>REBITE NÚMERO 10</v>
          </cell>
          <cell r="D392" t="str">
            <v>KG</v>
          </cell>
          <cell r="E392">
            <v>70</v>
          </cell>
        </row>
        <row r="393">
          <cell r="A393" t="str">
            <v>67.85.95</v>
          </cell>
          <cell r="B393" t="str">
            <v>SUDECAP</v>
          </cell>
          <cell r="C393" t="str">
            <v>SOLDA BRANCA 50x50</v>
          </cell>
          <cell r="D393" t="str">
            <v>KG</v>
          </cell>
          <cell r="E393">
            <v>165.77</v>
          </cell>
        </row>
        <row r="394">
          <cell r="A394" t="str">
            <v>68.01.02</v>
          </cell>
          <cell r="B394" t="str">
            <v>SUDECAP</v>
          </cell>
          <cell r="C394" t="str">
            <v>GÁS DE COZINHA - GLP REF 4226</v>
          </cell>
          <cell r="D394" t="str">
            <v>KG</v>
          </cell>
          <cell r="E394">
            <v>8.02</v>
          </cell>
        </row>
        <row r="395">
          <cell r="A395" t="str">
            <v>68.01.03</v>
          </cell>
          <cell r="B395" t="str">
            <v>SUDECAP</v>
          </cell>
          <cell r="C395" t="str">
            <v>ETANOL</v>
          </cell>
          <cell r="D395" t="str">
            <v>L</v>
          </cell>
          <cell r="E395">
            <v>4.08</v>
          </cell>
        </row>
        <row r="396">
          <cell r="A396" t="str">
            <v>68.01.25</v>
          </cell>
          <cell r="B396" t="str">
            <v>SUDECAP</v>
          </cell>
          <cell r="C396" t="str">
            <v>GASOLINA COMUM</v>
          </cell>
          <cell r="D396" t="str">
            <v>L</v>
          </cell>
          <cell r="E396">
            <v>5.77</v>
          </cell>
        </row>
        <row r="397">
          <cell r="A397" t="str">
            <v>68.01.30</v>
          </cell>
          <cell r="B397" t="str">
            <v>SUDECAP</v>
          </cell>
          <cell r="C397" t="str">
            <v>ÓLEO DIESEL COMBUSTÍVEL COMUM</v>
          </cell>
          <cell r="D397" t="str">
            <v>L</v>
          </cell>
          <cell r="E397">
            <v>5.68</v>
          </cell>
        </row>
        <row r="398">
          <cell r="A398" t="str">
            <v>68.07.06</v>
          </cell>
          <cell r="B398" t="str">
            <v>SUDECAP</v>
          </cell>
          <cell r="C398" t="str">
            <v>CIMENTO ASFÁLTICO DE PETRÓLEO A GRANEL (CAP) 50/70 (COLETADO NA ANP ACRESCIDO DE ICMS)</v>
          </cell>
          <cell r="D398" t="str">
            <v>T</v>
          </cell>
          <cell r="E398">
            <v>4273.71</v>
          </cell>
        </row>
        <row r="399">
          <cell r="A399" t="str">
            <v>68.09.10</v>
          </cell>
          <cell r="B399" t="str">
            <v>SUDECAP</v>
          </cell>
          <cell r="C399" t="str">
            <v>EMULSÃO ASFÁLTICA PARA IMPRIMAÇÃO - EAI</v>
          </cell>
          <cell r="D399" t="str">
            <v>T</v>
          </cell>
          <cell r="E399">
            <v>2860.12</v>
          </cell>
        </row>
        <row r="400">
          <cell r="A400" t="str">
            <v>68.09.14</v>
          </cell>
          <cell r="B400" t="str">
            <v>SUDECAP</v>
          </cell>
          <cell r="C400" t="str">
            <v>EMULSAO ASFALTICA CATIONICA RL-1C PARA USO EM PAVIMENTACAO ASFALTICA (COLETADO NA ANP ACRESCIDO DE ICMS)</v>
          </cell>
          <cell r="D400" t="str">
            <v>T</v>
          </cell>
          <cell r="E400">
            <v>3165.31</v>
          </cell>
        </row>
        <row r="401">
          <cell r="A401" t="str">
            <v>68.09.20</v>
          </cell>
          <cell r="B401" t="str">
            <v>SUDECAP</v>
          </cell>
          <cell r="C401" t="str">
            <v>EMULSÃO ASFÁLTICA CATIÔNICA RR-1C PARA USO EM PAVIMENTAÇÃO ASFÁLTICA (COLETADO NA ANP ACRESCIDO DE ICMS)</v>
          </cell>
          <cell r="D401" t="str">
            <v>T</v>
          </cell>
          <cell r="E401">
            <v>3073.25</v>
          </cell>
        </row>
        <row r="402">
          <cell r="A402" t="str">
            <v>68.09.21</v>
          </cell>
          <cell r="B402" t="str">
            <v>SUDECAP</v>
          </cell>
          <cell r="C402" t="str">
            <v>EMULSÃO ASFÁLTICA CATIÔNICA RR-2C PARA USO EM PAVIMENTAÇÃO ASFÁLTICA (COLETADO NA ANP ACRESCIDO DE ICMS)</v>
          </cell>
          <cell r="D402" t="str">
            <v>T</v>
          </cell>
          <cell r="E402">
            <v>3904.05</v>
          </cell>
        </row>
        <row r="403">
          <cell r="A403" t="str">
            <v>68.10.02</v>
          </cell>
          <cell r="B403" t="str">
            <v>SUDECAP</v>
          </cell>
          <cell r="C403" t="str">
            <v>FORNECIMENTO DE CBUQ FAIXA B COM CAP 50/70</v>
          </cell>
          <cell r="D403" t="str">
            <v>T</v>
          </cell>
          <cell r="E403">
            <v>618.16999999999996</v>
          </cell>
        </row>
        <row r="404">
          <cell r="A404" t="str">
            <v>68.10.03</v>
          </cell>
          <cell r="B404" t="str">
            <v>SUDECAP</v>
          </cell>
          <cell r="C404" t="str">
            <v>FORNECIMENTO DE CBUQ FAIXA C COM CAP 50/70</v>
          </cell>
          <cell r="D404" t="str">
            <v>T</v>
          </cell>
          <cell r="E404">
            <v>676.49</v>
          </cell>
        </row>
        <row r="405">
          <cell r="A405" t="str">
            <v>68.10.04</v>
          </cell>
          <cell r="B405" t="str">
            <v>SUDECAP</v>
          </cell>
          <cell r="C405" t="str">
            <v>FORNECIMENTO DE CBUQ FAIXA C COM ASFALTO BORRACHA</v>
          </cell>
          <cell r="D405" t="str">
            <v>T</v>
          </cell>
          <cell r="E405">
            <v>682.63</v>
          </cell>
        </row>
        <row r="406">
          <cell r="A406" t="str">
            <v>68.10.05</v>
          </cell>
          <cell r="B406" t="str">
            <v>SUDECAP</v>
          </cell>
          <cell r="C406" t="str">
            <v>FORNECIMENTO DE CBUQ FAIXA D COM CAP 50/70</v>
          </cell>
          <cell r="D406" t="str">
            <v>T</v>
          </cell>
          <cell r="E406">
            <v>616.98</v>
          </cell>
        </row>
        <row r="407">
          <cell r="A407" t="str">
            <v>68.10.10</v>
          </cell>
          <cell r="B407" t="str">
            <v>SUDECAP</v>
          </cell>
          <cell r="C407" t="str">
            <v>FORNECIMENTO DE CBUQ S.M.A. PRONTO</v>
          </cell>
          <cell r="D407" t="str">
            <v>T</v>
          </cell>
          <cell r="E407">
            <v>867.24</v>
          </cell>
        </row>
        <row r="408">
          <cell r="A408" t="str">
            <v>68.20.01</v>
          </cell>
          <cell r="B408" t="str">
            <v>SUDECAP</v>
          </cell>
          <cell r="C408" t="str">
            <v>TRANSPORTE DE EQUIPAMENTOS EM CAMINHÃO TRUCADO</v>
          </cell>
          <cell r="D408" t="str">
            <v>VG</v>
          </cell>
          <cell r="E408">
            <v>850</v>
          </cell>
        </row>
        <row r="409">
          <cell r="A409" t="str">
            <v>68.20.02</v>
          </cell>
          <cell r="B409" t="str">
            <v>SUDECAP</v>
          </cell>
          <cell r="C409" t="str">
            <v>TRANSPORTE DE EQUIPAMENTOS EM CARRETA SEMI REBOQUE 2 EIXOS</v>
          </cell>
          <cell r="D409" t="str">
            <v>VG</v>
          </cell>
          <cell r="E409">
            <v>1500</v>
          </cell>
        </row>
        <row r="410">
          <cell r="A410" t="str">
            <v>71.01.05</v>
          </cell>
          <cell r="B410" t="str">
            <v>SUDECAP</v>
          </cell>
          <cell r="C410" t="str">
            <v>TÁBUA DE MADEIRA APARELHADA 2,5 X 25CM REF 3990</v>
          </cell>
          <cell r="D410" t="str">
            <v>M2</v>
          </cell>
          <cell r="E410">
            <v>30.9</v>
          </cell>
        </row>
        <row r="411">
          <cell r="A411" t="str">
            <v>71.01.08</v>
          </cell>
          <cell r="B411" t="str">
            <v>SUDECAP</v>
          </cell>
          <cell r="C411" t="str">
            <v>SARRAFO DE PINUS 2,5CM X 7,5 CM REF 4517</v>
          </cell>
          <cell r="D411" t="str">
            <v>M</v>
          </cell>
          <cell r="E411">
            <v>4.16</v>
          </cell>
        </row>
        <row r="412">
          <cell r="A412" t="str">
            <v>71.01.09</v>
          </cell>
          <cell r="B412" t="str">
            <v>SUDECAP</v>
          </cell>
          <cell r="C412" t="str">
            <v>TÁBUA DE PINUS 2,5CM X 20 CM REF 6193</v>
          </cell>
          <cell r="D412" t="str">
            <v>M</v>
          </cell>
          <cell r="E412">
            <v>7.67</v>
          </cell>
        </row>
        <row r="413">
          <cell r="A413" t="str">
            <v>71.01.10</v>
          </cell>
          <cell r="B413" t="str">
            <v>SUDECAP</v>
          </cell>
          <cell r="C413" t="str">
            <v>TÁBUA DE MADEIRA DE REFLORESTAMENTO APARELHADA E=2,5 L=30 CM (1"X12")</v>
          </cell>
          <cell r="D413" t="str">
            <v>M2</v>
          </cell>
          <cell r="E413">
            <v>65.27</v>
          </cell>
        </row>
        <row r="414">
          <cell r="A414" t="str">
            <v>71.01.11</v>
          </cell>
          <cell r="B414" t="str">
            <v>SUDECAP</v>
          </cell>
          <cell r="C414" t="str">
            <v>TÁBUA DE MADEIRA DE REFLORESTAMENTO APARELHADA E=2,5 L=20 CM (1"X12")</v>
          </cell>
          <cell r="D414" t="str">
            <v>M2</v>
          </cell>
          <cell r="E414">
            <v>66.5</v>
          </cell>
        </row>
        <row r="415">
          <cell r="A415" t="str">
            <v>71.01.12</v>
          </cell>
          <cell r="C415" t="str">
            <v>TÁBUA DE MADEIRA DE REFLORESTAMENTO APARELHADA E=2,5 L=30 CM (1"X12") REF 6212</v>
          </cell>
          <cell r="D415" t="str">
            <v>M</v>
          </cell>
          <cell r="E415">
            <v>19.579999999999998</v>
          </cell>
        </row>
        <row r="416">
          <cell r="A416" t="str">
            <v>71.02.20</v>
          </cell>
          <cell r="B416" t="str">
            <v>SUDECAP</v>
          </cell>
          <cell r="C416" t="str">
            <v>PRANCHÃO DE PARAJU</v>
          </cell>
          <cell r="D416" t="str">
            <v>M3</v>
          </cell>
          <cell r="E416">
            <v>5500</v>
          </cell>
        </row>
        <row r="417">
          <cell r="A417" t="str">
            <v>71.04.01</v>
          </cell>
          <cell r="B417" t="str">
            <v>SUDECAP</v>
          </cell>
          <cell r="C417" t="str">
            <v>PECA DE PARAJU BRUTA 13,5X5,5 CM</v>
          </cell>
          <cell r="D417" t="str">
            <v>M</v>
          </cell>
          <cell r="E417">
            <v>35.799999999999997</v>
          </cell>
        </row>
        <row r="418">
          <cell r="A418" t="str">
            <v>71.04.02</v>
          </cell>
          <cell r="B418" t="str">
            <v>SUDECAP</v>
          </cell>
          <cell r="C418" t="str">
            <v>PECA DE PARAJU BRUTA 10,5X5,5 CM</v>
          </cell>
          <cell r="D418" t="str">
            <v>M</v>
          </cell>
          <cell r="E418">
            <v>27.5</v>
          </cell>
        </row>
        <row r="419">
          <cell r="A419" t="str">
            <v>71.04.03</v>
          </cell>
          <cell r="B419" t="str">
            <v>SUDECAP</v>
          </cell>
          <cell r="C419" t="str">
            <v>PECA DE PARAJU BRUTO  6X5,5 CM</v>
          </cell>
          <cell r="D419" t="str">
            <v>M</v>
          </cell>
          <cell r="E419">
            <v>13.67</v>
          </cell>
        </row>
        <row r="420">
          <cell r="A420" t="str">
            <v>71.04.04</v>
          </cell>
          <cell r="B420" t="str">
            <v>SUDECAP</v>
          </cell>
          <cell r="C420" t="str">
            <v>CAIBRO DE PARAJU BRUTO 5,5X4 CM</v>
          </cell>
          <cell r="D420" t="str">
            <v>M</v>
          </cell>
          <cell r="E420">
            <v>11.5</v>
          </cell>
        </row>
        <row r="421">
          <cell r="A421" t="str">
            <v>71.04.05</v>
          </cell>
          <cell r="B421" t="str">
            <v>SUDECAP</v>
          </cell>
          <cell r="C421" t="str">
            <v>RIPA DE MADEIRA APARELHADA 1,5 X 5 CM REF 20205</v>
          </cell>
          <cell r="D421" t="str">
            <v>M</v>
          </cell>
          <cell r="E421">
            <v>4.03</v>
          </cell>
        </row>
        <row r="422">
          <cell r="A422" t="str">
            <v>71.04.08</v>
          </cell>
          <cell r="B422" t="str">
            <v>SUDECAP</v>
          </cell>
          <cell r="C422" t="str">
            <v>PEÇA DE MADEIRA DE PINUS 5,5 X 5,5CM REF 4513</v>
          </cell>
          <cell r="D422" t="str">
            <v>M</v>
          </cell>
          <cell r="E422">
            <v>4.7</v>
          </cell>
        </row>
        <row r="423">
          <cell r="A423" t="str">
            <v>71.04.09</v>
          </cell>
          <cell r="B423" t="str">
            <v>SUDECAP</v>
          </cell>
          <cell r="C423" t="str">
            <v>PEÇA DE MADEIRA DE REFLORESTAMENTO 7,5X7,5 CM</v>
          </cell>
          <cell r="D423" t="str">
            <v>M</v>
          </cell>
          <cell r="E423">
            <v>6.25</v>
          </cell>
        </row>
        <row r="424">
          <cell r="A424" t="str">
            <v>71.04.10</v>
          </cell>
          <cell r="B424" t="str">
            <v>SUDECAP</v>
          </cell>
          <cell r="C424" t="str">
            <v>PEÇA DE MADEIRA DE REFLORESTAMENTO 2,5X7,5 CM</v>
          </cell>
          <cell r="D424" t="str">
            <v>M</v>
          </cell>
          <cell r="E424">
            <v>4.59</v>
          </cell>
        </row>
        <row r="425">
          <cell r="A425" t="str">
            <v>71.14.06</v>
          </cell>
          <cell r="B425" t="str">
            <v>SUDECAP</v>
          </cell>
          <cell r="C425" t="str">
            <v xml:space="preserve">CHAPA DE MADEIRA COMPENSADA RESINADA PARA FORMA DE CONCRETO, DE *2,2 X 1,1* M, E = 10 MM REF 43681                                                                                                                          </v>
          </cell>
          <cell r="D425" t="str">
            <v>M2</v>
          </cell>
          <cell r="E425">
            <v>21.9</v>
          </cell>
        </row>
        <row r="426">
          <cell r="A426" t="str">
            <v>71.14.08</v>
          </cell>
          <cell r="B426" t="str">
            <v>SUDECAP</v>
          </cell>
          <cell r="C426" t="str">
            <v>CHAPA DE MADEIRA COMPENSADA RESINADA PARA FORMA DE CONCRETO, DE *2,2 X 1,1* M, E = 12 MM REF 43681</v>
          </cell>
          <cell r="D426" t="str">
            <v>M2</v>
          </cell>
          <cell r="E426">
            <v>32.85</v>
          </cell>
        </row>
        <row r="427">
          <cell r="A427" t="str">
            <v>71.14.14</v>
          </cell>
          <cell r="B427" t="str">
            <v>SUDECAP</v>
          </cell>
          <cell r="C427" t="str">
            <v xml:space="preserve">CHAPA DE MADEIRA COMPENSADA RESINADA PARA FORMA DE CONCRETO, DE *2,2 X 1,1* M, E = 20 MM REF 43677                                                                                                                                               </v>
          </cell>
          <cell r="D427" t="str">
            <v>M2</v>
          </cell>
          <cell r="E427">
            <v>59.91</v>
          </cell>
        </row>
        <row r="428">
          <cell r="A428" t="str">
            <v>71.14.15</v>
          </cell>
          <cell r="B428" t="str">
            <v>SUDECAP</v>
          </cell>
          <cell r="C428" t="str">
            <v>CHAPA DE MADEIRA COMPENSADA RESINADA PARA FORMA DE CONCRETO, DE *2,2 X 1,1* M, E = 18 MM</v>
          </cell>
          <cell r="D428" t="str">
            <v>M2</v>
          </cell>
          <cell r="E428">
            <v>59.91</v>
          </cell>
        </row>
        <row r="429">
          <cell r="A429" t="str">
            <v>71.15.03</v>
          </cell>
          <cell r="B429" t="str">
            <v>SUDECAP</v>
          </cell>
          <cell r="C429" t="str">
            <v>CHAPA DE MADEIRA COMPENSADA PLASTIFICADA PARA FORMA DE CONCRETO, DE 2,20 X 1,10 M, E = 12 MM REF 1347</v>
          </cell>
          <cell r="D429" t="str">
            <v>M2</v>
          </cell>
          <cell r="E429">
            <v>35.4</v>
          </cell>
        </row>
        <row r="430">
          <cell r="A430" t="str">
            <v>71.15.06</v>
          </cell>
          <cell r="B430" t="str">
            <v>SUDECAP</v>
          </cell>
          <cell r="C430" t="str">
            <v>CHAPA DE MADEIRA COMPENSADA PLASTIFICADA PARA FORMA DE CONCRETO, DE 2,20 X 1,10 M, E = 18 MM</v>
          </cell>
          <cell r="D430" t="str">
            <v>M2</v>
          </cell>
          <cell r="E430">
            <v>52.06</v>
          </cell>
        </row>
        <row r="431">
          <cell r="A431" t="str">
            <v>71.30.04</v>
          </cell>
          <cell r="B431" t="str">
            <v>SUDECAP</v>
          </cell>
          <cell r="C431" t="str">
            <v>MADEIRA ROLIÇA D= 6 A 10 CM COMPRIMENTO 6 METROS</v>
          </cell>
          <cell r="D431" t="str">
            <v>M</v>
          </cell>
          <cell r="E431">
            <v>15.48</v>
          </cell>
        </row>
        <row r="432">
          <cell r="A432" t="str">
            <v>71.30.06</v>
          </cell>
          <cell r="B432" t="str">
            <v>SUDECAP</v>
          </cell>
          <cell r="C432" t="str">
            <v>MADEIRA ROLIÇA D= 11 A 15 CM COMPRIMENTO 6 METROS</v>
          </cell>
          <cell r="D432" t="str">
            <v>M</v>
          </cell>
          <cell r="E432">
            <v>28.15</v>
          </cell>
        </row>
        <row r="433">
          <cell r="A433" t="str">
            <v>71.50.01</v>
          </cell>
          <cell r="B433" t="str">
            <v>SUDECAP</v>
          </cell>
          <cell r="C433" t="str">
            <v>FORRO DE ANGELIM L=10 E=1,0CM</v>
          </cell>
          <cell r="D433" t="str">
            <v>M2</v>
          </cell>
          <cell r="E433">
            <v>109.9</v>
          </cell>
        </row>
        <row r="434">
          <cell r="A434" t="str">
            <v>71.50.05</v>
          </cell>
          <cell r="B434" t="str">
            <v>SUDECAP</v>
          </cell>
          <cell r="C434" t="str">
            <v>FORRO DE MADEIRA PINUS OU EQUIVALENTE DA REGIÃO, ENCAIXE MACHO / FÊMEA COM FRISO, 10 X 1CM (SEM COLOCAÇÃO) REF 3283</v>
          </cell>
          <cell r="D434" t="str">
            <v>M2</v>
          </cell>
          <cell r="E434">
            <v>34.9</v>
          </cell>
        </row>
        <row r="435">
          <cell r="A435" t="str">
            <v>72.10.01</v>
          </cell>
          <cell r="B435" t="str">
            <v>SUDECAP</v>
          </cell>
          <cell r="C435" t="str">
            <v>DISCO DIAMANTADO D=14" PRECISION OU EQUIVALENTE</v>
          </cell>
          <cell r="D435" t="str">
            <v>UN</v>
          </cell>
          <cell r="E435">
            <v>292.11</v>
          </cell>
        </row>
        <row r="436">
          <cell r="A436" t="str">
            <v>73.02.01</v>
          </cell>
          <cell r="B436" t="str">
            <v>SUDECAP</v>
          </cell>
          <cell r="C436" t="str">
            <v>TUBO PVC SOLDÁVEL MARROM D= 20MM (1/2") REF 9867</v>
          </cell>
          <cell r="D436" t="str">
            <v>M</v>
          </cell>
          <cell r="E436">
            <v>2.33</v>
          </cell>
        </row>
        <row r="437">
          <cell r="A437" t="str">
            <v>73.02.02</v>
          </cell>
          <cell r="B437" t="str">
            <v>SUDECAP</v>
          </cell>
          <cell r="C437" t="str">
            <v>TUBO PVC SOLDÁVEL MARROM D= 25MM (3/4") REF 9868</v>
          </cell>
          <cell r="D437" t="str">
            <v>M</v>
          </cell>
          <cell r="E437">
            <v>2.78</v>
          </cell>
        </row>
        <row r="438">
          <cell r="A438" t="str">
            <v>73.02.03</v>
          </cell>
          <cell r="B438" t="str">
            <v>SUDECAP</v>
          </cell>
          <cell r="C438" t="str">
            <v>TUBO PVC SOLDÁVEL MARROM D= 32MM (1") REF 9869</v>
          </cell>
          <cell r="D438" t="str">
            <v>M</v>
          </cell>
          <cell r="E438">
            <v>6</v>
          </cell>
        </row>
        <row r="439">
          <cell r="A439" t="str">
            <v>73.02.04</v>
          </cell>
          <cell r="B439" t="str">
            <v>SUDECAP</v>
          </cell>
          <cell r="C439" t="str">
            <v>TUBO PVC SOLDÁVEL MARROM D= 40MM (1 1/4") REF 9874</v>
          </cell>
          <cell r="D439" t="str">
            <v>M</v>
          </cell>
          <cell r="E439">
            <v>8.3000000000000007</v>
          </cell>
        </row>
        <row r="440">
          <cell r="A440" t="str">
            <v>73.02.05</v>
          </cell>
          <cell r="B440" t="str">
            <v>SUDECAP</v>
          </cell>
          <cell r="C440" t="str">
            <v>TUBO PVC SOLDÁVEL MARROM D= 50MM (1 1/2") REF 9875</v>
          </cell>
          <cell r="D440" t="str">
            <v>M</v>
          </cell>
          <cell r="E440">
            <v>9.8000000000000007</v>
          </cell>
        </row>
        <row r="441">
          <cell r="A441" t="str">
            <v>73.02.06</v>
          </cell>
          <cell r="B441" t="str">
            <v>SUDECAP</v>
          </cell>
          <cell r="C441" t="str">
            <v>TUBO PVC SOLDÁVEL MARROM D= 60MM (2 1/4") 5649 REF 9873</v>
          </cell>
          <cell r="D441" t="str">
            <v>M</v>
          </cell>
          <cell r="E441">
            <v>16</v>
          </cell>
        </row>
        <row r="442">
          <cell r="A442" t="str">
            <v>73.02.07</v>
          </cell>
          <cell r="B442" t="str">
            <v>SUDECAP</v>
          </cell>
          <cell r="C442" t="str">
            <v>TUBO PVC SOLDÁVEL MARROM D= 75MM (2 1/2") REF 9871</v>
          </cell>
          <cell r="D442" t="str">
            <v>M</v>
          </cell>
          <cell r="E442">
            <v>24</v>
          </cell>
        </row>
        <row r="443">
          <cell r="A443" t="str">
            <v>73.02.08</v>
          </cell>
          <cell r="B443" t="str">
            <v>SUDECAP</v>
          </cell>
          <cell r="C443" t="str">
            <v>TUBO PVC SOLDÁVEL MARROM D= 85MM (3") REF 9872</v>
          </cell>
          <cell r="D443" t="str">
            <v>M</v>
          </cell>
          <cell r="E443">
            <v>44.8</v>
          </cell>
        </row>
        <row r="444">
          <cell r="A444" t="str">
            <v>73.02.09</v>
          </cell>
          <cell r="B444" t="str">
            <v>SUDECAP</v>
          </cell>
          <cell r="C444" t="str">
            <v>TUBO PVC SOLDÁVEL MARROM D= 110MM (4") REF 9870</v>
          </cell>
          <cell r="D444" t="str">
            <v>M</v>
          </cell>
          <cell r="E444">
            <v>77</v>
          </cell>
        </row>
        <row r="445">
          <cell r="A445" t="str">
            <v>73.03.03</v>
          </cell>
          <cell r="B445" t="str">
            <v>SUDECAP</v>
          </cell>
          <cell r="C445" t="str">
            <v>TUBO AÇO GALVANIZADO DIN 2440 E= 2,65MM DN 1/2" COM COSTURA REF 7691</v>
          </cell>
          <cell r="D445" t="str">
            <v>M</v>
          </cell>
          <cell r="E445">
            <v>17.36</v>
          </cell>
        </row>
        <row r="446">
          <cell r="A446" t="str">
            <v>73.03.04</v>
          </cell>
          <cell r="B446" t="str">
            <v>SUDECAP</v>
          </cell>
          <cell r="C446" t="str">
            <v>TUBO AÇO GALVANIZADO DIN 2440 E= 2,65MM DN 3/4" COM COSTURA REF 7700</v>
          </cell>
          <cell r="D446" t="str">
            <v>M</v>
          </cell>
          <cell r="E446">
            <v>22.4</v>
          </cell>
        </row>
        <row r="447">
          <cell r="A447" t="str">
            <v>73.03.05</v>
          </cell>
          <cell r="B447" t="str">
            <v>SUDECAP</v>
          </cell>
          <cell r="C447" t="str">
            <v>TUBO AÇO GALVANIZADO DIN 2440 E= 3,35MM DN 1" COM COSTURA</v>
          </cell>
          <cell r="D447" t="str">
            <v>M</v>
          </cell>
          <cell r="E447">
            <v>31.97</v>
          </cell>
        </row>
        <row r="448">
          <cell r="A448" t="str">
            <v>73.03.06</v>
          </cell>
          <cell r="B448" t="str">
            <v>SUDECAP</v>
          </cell>
          <cell r="C448" t="str">
            <v>TUBO AÇO GALVANIZADO DIN 2440 E= 3,35MM DN 1 1/4" COM COSTURA REF 7698</v>
          </cell>
          <cell r="D448" t="str">
            <v>M</v>
          </cell>
          <cell r="E448">
            <v>41.53</v>
          </cell>
        </row>
        <row r="449">
          <cell r="A449" t="str">
            <v>73.03.07</v>
          </cell>
          <cell r="B449" t="str">
            <v>SUDECAP</v>
          </cell>
          <cell r="C449" t="str">
            <v>TUBO AÇO GALVANIZADO DIN 2440 E= 3,35MM DN 1 1/2" COM COSTURA REF 7697</v>
          </cell>
          <cell r="D449" t="str">
            <v>M</v>
          </cell>
          <cell r="E449">
            <v>47.84</v>
          </cell>
        </row>
        <row r="450">
          <cell r="A450" t="str">
            <v>73.03.08</v>
          </cell>
          <cell r="B450" t="str">
            <v>SUDECAP</v>
          </cell>
          <cell r="C450" t="str">
            <v>TUBO AÇO GALVANIZADO DIN 2440 E= 3,75MM DN 2" COM COSTURA REF 7696</v>
          </cell>
          <cell r="D450" t="str">
            <v>M</v>
          </cell>
          <cell r="E450">
            <v>67.319999999999993</v>
          </cell>
        </row>
        <row r="451">
          <cell r="A451" t="str">
            <v>73.03.09</v>
          </cell>
          <cell r="B451" t="str">
            <v>SUDECAP</v>
          </cell>
          <cell r="C451" t="str">
            <v>TUBO AÇO GALVANIZADO DIN 2440 E= 3,75MM DN 2 1/2" COM COSTURA REF 7701</v>
          </cell>
          <cell r="D451" t="str">
            <v>M</v>
          </cell>
          <cell r="E451">
            <v>85.87</v>
          </cell>
        </row>
        <row r="452">
          <cell r="A452" t="str">
            <v>73.03.10</v>
          </cell>
          <cell r="B452" t="str">
            <v>SUDECAP</v>
          </cell>
          <cell r="C452" t="str">
            <v>TUBO AÇO GALVANIZADO DIN 2440 E= 4,00MM DN 3" COM COSTURA REF 7694</v>
          </cell>
          <cell r="D452" t="str">
            <v>M</v>
          </cell>
          <cell r="E452">
            <v>99.4</v>
          </cell>
        </row>
        <row r="453">
          <cell r="A453" t="str">
            <v>73.03.11</v>
          </cell>
          <cell r="B453" t="str">
            <v>SUDECAP</v>
          </cell>
          <cell r="C453" t="str">
            <v>TUBO AÇO GALVANIZADO DIN 2440 E= 4,50MM DN 4" COM COSTURA REF 7693</v>
          </cell>
          <cell r="D453" t="str">
            <v>M</v>
          </cell>
          <cell r="E453">
            <v>158.08000000000001</v>
          </cell>
        </row>
        <row r="454">
          <cell r="A454" t="str">
            <v>73.03.57</v>
          </cell>
          <cell r="B454" t="str">
            <v>SUDECAP</v>
          </cell>
          <cell r="C454" t="str">
            <v>TUBO ACO PRETO SCH-40 E= 2,77MM DN 1/2" S/COSTURA REF 13127</v>
          </cell>
          <cell r="D454" t="str">
            <v>M</v>
          </cell>
          <cell r="E454">
            <v>40.909999999999997</v>
          </cell>
        </row>
        <row r="455">
          <cell r="A455" t="str">
            <v>73.03.58</v>
          </cell>
          <cell r="B455" t="str">
            <v>SUDECAP</v>
          </cell>
          <cell r="C455" t="str">
            <v>TUBO ACO PRETO SCH-40 E= 2,87MM DN 3/4" S/COSTURA REF 21150</v>
          </cell>
          <cell r="D455" t="str">
            <v>M</v>
          </cell>
          <cell r="E455">
            <v>49.49</v>
          </cell>
        </row>
        <row r="456">
          <cell r="A456" t="str">
            <v>73.05.50</v>
          </cell>
          <cell r="B456" t="str">
            <v>SUDECAP</v>
          </cell>
          <cell r="C456" t="str">
            <v>ADAPTADOR SOLDÁVEL LONGO COM FLANGES LIVRES PARA CAIXA D´ÁGUA D= 75MM (2 1/2")</v>
          </cell>
          <cell r="D456" t="str">
            <v>UN</v>
          </cell>
          <cell r="E456">
            <v>208.77</v>
          </cell>
        </row>
        <row r="457">
          <cell r="A457" t="str">
            <v>73.05.51</v>
          </cell>
          <cell r="B457" t="str">
            <v>SUDECAP</v>
          </cell>
          <cell r="C457" t="str">
            <v>ADAPTADOR SOLDÁVEL CURTO COM FLANGES LIVRES PARA CAIXA D´ÁGUA D= 20MM (1/2")</v>
          </cell>
          <cell r="D457" t="str">
            <v>UN</v>
          </cell>
          <cell r="E457">
            <v>12.7</v>
          </cell>
        </row>
        <row r="458">
          <cell r="A458" t="str">
            <v>73.05.52</v>
          </cell>
          <cell r="B458" t="str">
            <v>SUDECAP</v>
          </cell>
          <cell r="C458" t="str">
            <v>ADAPTADOR SOLDÁVEL CURTO COM FLANGES LIVRES PARA CAIXA D´ÁGUA D= 25MM (3/4")</v>
          </cell>
          <cell r="D458" t="str">
            <v>UN</v>
          </cell>
          <cell r="E458">
            <v>8.26</v>
          </cell>
        </row>
        <row r="459">
          <cell r="A459" t="str">
            <v>73.05.53</v>
          </cell>
          <cell r="B459" t="str">
            <v>SUDECAP</v>
          </cell>
          <cell r="C459" t="str">
            <v>ADAPTADOR SOLDÁVEL CURTO COM FLANGES LIVRES PARA CAIXA D´ÁGUA D= 32MM (1")</v>
          </cell>
          <cell r="D459" t="str">
            <v>UN</v>
          </cell>
          <cell r="E459">
            <v>17</v>
          </cell>
        </row>
        <row r="460">
          <cell r="A460" t="str">
            <v>73.05.54</v>
          </cell>
          <cell r="B460" t="str">
            <v>SUDECAP</v>
          </cell>
          <cell r="C460" t="str">
            <v>ADAPTADOR SOLDÁVEL CURTO COM FLANGES LIVRES PARA CAIXA D´ÁGUA D= 40MM (1 1/4")</v>
          </cell>
          <cell r="D460" t="str">
            <v>UN</v>
          </cell>
          <cell r="E460">
            <v>23.1</v>
          </cell>
        </row>
        <row r="461">
          <cell r="A461" t="str">
            <v>73.05.55</v>
          </cell>
          <cell r="B461" t="str">
            <v>SUDECAP</v>
          </cell>
          <cell r="C461" t="str">
            <v>ADAPTADOR SOLDÁVEL CURTO COM FLANGES LIVRES PARA CAIXA D´ÁGUA D= 50MM (1 1/2")</v>
          </cell>
          <cell r="D461" t="str">
            <v>UN</v>
          </cell>
          <cell r="E461">
            <v>49.17</v>
          </cell>
        </row>
        <row r="462">
          <cell r="A462" t="str">
            <v>73.05.56</v>
          </cell>
          <cell r="B462" t="str">
            <v>SUDECAP</v>
          </cell>
          <cell r="C462" t="str">
            <v>ADAPTADOR SOLDÁVEL CURTO COM FLANGES LIVRES PARA CAIXA D´ÁGUA D= 60MM (2")</v>
          </cell>
          <cell r="D462" t="str">
            <v>UN</v>
          </cell>
          <cell r="E462">
            <v>44.79</v>
          </cell>
        </row>
        <row r="463">
          <cell r="A463" t="str">
            <v>73.07.12</v>
          </cell>
          <cell r="B463" t="str">
            <v>SUDECAP</v>
          </cell>
          <cell r="C463" t="str">
            <v>TUBO DE COBRE CLASSE E DN 15MM (1/2")</v>
          </cell>
          <cell r="D463" t="str">
            <v>M</v>
          </cell>
          <cell r="E463">
            <v>31.61</v>
          </cell>
        </row>
        <row r="464">
          <cell r="A464" t="str">
            <v>73.07.13</v>
          </cell>
          <cell r="B464" t="str">
            <v>SUDECAP</v>
          </cell>
          <cell r="C464" t="str">
            <v>TUBO DE COBRE CLASSE E DN 22MM (3/4")</v>
          </cell>
          <cell r="D464" t="str">
            <v>M</v>
          </cell>
          <cell r="E464">
            <v>71.650000000000006</v>
          </cell>
        </row>
        <row r="465">
          <cell r="A465" t="str">
            <v>73.07.14</v>
          </cell>
          <cell r="B465" t="str">
            <v>SUDECAP</v>
          </cell>
          <cell r="C465" t="str">
            <v>TUBO DE COBRE CLASSE E DN 28MM (1")</v>
          </cell>
          <cell r="D465" t="str">
            <v>M</v>
          </cell>
          <cell r="E465">
            <v>93.96</v>
          </cell>
        </row>
        <row r="466">
          <cell r="A466" t="str">
            <v>73.07.15</v>
          </cell>
          <cell r="B466" t="str">
            <v>SUDECAP</v>
          </cell>
          <cell r="C466" t="str">
            <v>TUBO DE COBRE CLASSE E DN 35MM (1 1/4")</v>
          </cell>
          <cell r="D466" t="str">
            <v>M</v>
          </cell>
          <cell r="E466">
            <v>111.05</v>
          </cell>
        </row>
        <row r="467">
          <cell r="A467" t="str">
            <v>73.07.18</v>
          </cell>
          <cell r="B467" t="str">
            <v>SUDECAP</v>
          </cell>
          <cell r="C467" t="str">
            <v>TUBO DE COBRE CLASSE E DN 42MM (1 1/2")</v>
          </cell>
          <cell r="D467" t="str">
            <v>M</v>
          </cell>
          <cell r="E467">
            <v>186.15</v>
          </cell>
        </row>
        <row r="468">
          <cell r="A468" t="str">
            <v>73.07.19</v>
          </cell>
          <cell r="B468" t="str">
            <v>SUDECAP</v>
          </cell>
          <cell r="C468" t="str">
            <v>TUBO DE COBRE CLASSE A DN 15MM (1/2") REF 39747</v>
          </cell>
          <cell r="D468" t="str">
            <v>M</v>
          </cell>
          <cell r="E468">
            <v>55.55</v>
          </cell>
        </row>
        <row r="469">
          <cell r="A469" t="str">
            <v>73.07.20</v>
          </cell>
          <cell r="B469" t="str">
            <v>SUDECAP</v>
          </cell>
          <cell r="C469" t="str">
            <v>TUBO DE COBRE CLASSE A DN 22MM (3/4") REF 39748</v>
          </cell>
          <cell r="D469" t="str">
            <v>M</v>
          </cell>
          <cell r="E469">
            <v>99.8</v>
          </cell>
        </row>
        <row r="470">
          <cell r="A470" t="str">
            <v>73.07.21</v>
          </cell>
          <cell r="B470" t="str">
            <v>SUDECAP</v>
          </cell>
          <cell r="C470" t="str">
            <v>TUBO DE COBRE CLASSE A DN 28MM (1") REF 39749</v>
          </cell>
          <cell r="D470" t="str">
            <v>M</v>
          </cell>
          <cell r="E470">
            <v>171.55</v>
          </cell>
        </row>
        <row r="471">
          <cell r="A471" t="str">
            <v>73.20.05</v>
          </cell>
          <cell r="B471" t="str">
            <v>SUDECAP</v>
          </cell>
          <cell r="C471" t="str">
            <v>TUBO EM PVC PERFURADO CORRUGADO PARA DRENAGEM DN 6" 160MM</v>
          </cell>
          <cell r="D471" t="str">
            <v>M</v>
          </cell>
          <cell r="E471">
            <v>24.47</v>
          </cell>
        </row>
        <row r="472">
          <cell r="A472" t="str">
            <v>73.20.06</v>
          </cell>
          <cell r="B472" t="str">
            <v>SUDECAP</v>
          </cell>
          <cell r="C472" t="str">
            <v>TUBO EM PVC PERFURADO CORRUGADO PARA DRENAGEM DN 8" 200MM</v>
          </cell>
          <cell r="D472" t="str">
            <v>M</v>
          </cell>
          <cell r="E472">
            <v>36.54</v>
          </cell>
        </row>
        <row r="473">
          <cell r="A473" t="str">
            <v>73.23.01</v>
          </cell>
          <cell r="B473" t="str">
            <v>SUDECAP</v>
          </cell>
          <cell r="C473" t="str">
            <v>TUBO CORRUGADO PEAD NÃO PERFURADO, PAREDE DUPLA, INTERNA LISA, DN 300MM (NBR 21138-3) SN-4 OU EQUIVALENTE</v>
          </cell>
          <cell r="D473" t="str">
            <v>M</v>
          </cell>
          <cell r="E473">
            <v>125.47</v>
          </cell>
        </row>
        <row r="474">
          <cell r="A474" t="str">
            <v>73.23.04</v>
          </cell>
          <cell r="B474" t="str">
            <v>SUDECAP</v>
          </cell>
          <cell r="C474" t="str">
            <v xml:space="preserve">TUBO CORRUGADO PEAD NÃO PERFURADO, PAREDE DUPLA, INTERNA LISA, DN 600MM (NBR 21138-3) SN-4 OU EQUIVALENTE </v>
          </cell>
          <cell r="D474" t="str">
            <v>M</v>
          </cell>
          <cell r="E474">
            <v>376.35</v>
          </cell>
        </row>
        <row r="475">
          <cell r="A475" t="str">
            <v>73.23.08</v>
          </cell>
          <cell r="B475" t="str">
            <v>SUDECAP</v>
          </cell>
          <cell r="C475" t="str">
            <v xml:space="preserve">TUBO CORRUGADO PEAD NÃO PERFURADO, PAREDE DUPLA, INTERNA LISA, DN 1200MM (NBR 21138-3) SN-4 OU EQUIVALENTE </v>
          </cell>
          <cell r="D475" t="str">
            <v>M</v>
          </cell>
          <cell r="E475">
            <v>1659.84</v>
          </cell>
        </row>
        <row r="476">
          <cell r="A476" t="str">
            <v>73.23.10</v>
          </cell>
          <cell r="B476" t="str">
            <v>SUDECAP</v>
          </cell>
          <cell r="C476" t="str">
            <v>TUBO CORRUGADO PEAD NÃO PERFURADO, PAREDE DUPLA, INTERNA LISA, DN 400MM (NBR 21138-3) SN-4 OU EQUIVALENTE</v>
          </cell>
          <cell r="D476" t="str">
            <v>M</v>
          </cell>
          <cell r="E476">
            <v>197.46</v>
          </cell>
        </row>
        <row r="477">
          <cell r="A477" t="str">
            <v>73.23.11</v>
          </cell>
          <cell r="B477" t="str">
            <v>SUDECAP</v>
          </cell>
          <cell r="C477" t="str">
            <v>TUBO CORRUGADO PEAD NÃO PERFURADO, PAREDE DUPLA, INTERNA LISA, DN 800MM (NBR 21138-3) SN-4 OU EQUIVALENTE</v>
          </cell>
          <cell r="D477" t="str">
            <v>M</v>
          </cell>
          <cell r="E477">
            <v>537.6</v>
          </cell>
        </row>
        <row r="478">
          <cell r="A478" t="str">
            <v>73.24.02</v>
          </cell>
          <cell r="B478" t="str">
            <v>SUDECAP</v>
          </cell>
          <cell r="C478" t="str">
            <v>TUBO PVC ESGOTO PONTA E BOLSA SERIE NORMAL D= 50MM X 6M</v>
          </cell>
          <cell r="D478" t="str">
            <v>UN</v>
          </cell>
          <cell r="E478">
            <v>62.82</v>
          </cell>
        </row>
        <row r="479">
          <cell r="A479" t="str">
            <v>73.24.03</v>
          </cell>
          <cell r="B479" t="str">
            <v>SUDECAP</v>
          </cell>
          <cell r="C479" t="str">
            <v>TUBO PVC ESGOTO PONTA E BOLSA SERIE NORMAL D= 75MM X 6M</v>
          </cell>
          <cell r="D479" t="str">
            <v>UN</v>
          </cell>
          <cell r="E479">
            <v>125</v>
          </cell>
        </row>
        <row r="480">
          <cell r="A480" t="str">
            <v>73.24.04</v>
          </cell>
          <cell r="B480" t="str">
            <v>SUDECAP</v>
          </cell>
          <cell r="C480" t="str">
            <v>TUBO PVC ESGOTO PONTA E BOLSA SERIE NORMAL D= 100MM X 6M</v>
          </cell>
          <cell r="D480" t="str">
            <v>UN</v>
          </cell>
          <cell r="E480">
            <v>89.9</v>
          </cell>
        </row>
        <row r="481">
          <cell r="A481" t="str">
            <v>73.24.05</v>
          </cell>
          <cell r="B481" t="str">
            <v>SUDECAP</v>
          </cell>
          <cell r="C481" t="str">
            <v>TUBO PVC ESGOTO PONTA E BOLSA SERIE NORMAL D= 150MM X 6M</v>
          </cell>
          <cell r="D481" t="str">
            <v>UN</v>
          </cell>
          <cell r="E481">
            <v>228</v>
          </cell>
        </row>
        <row r="482">
          <cell r="A482" t="str">
            <v>73.24.06</v>
          </cell>
          <cell r="B482" t="str">
            <v>SUDECAP</v>
          </cell>
          <cell r="C482" t="str">
            <v>TUBO PVC ESGOTO PONTA E BOLSA SERIE NORMAL D= 200MM X 6M</v>
          </cell>
          <cell r="D482" t="str">
            <v>UN</v>
          </cell>
          <cell r="E482">
            <v>793</v>
          </cell>
        </row>
        <row r="483">
          <cell r="A483" t="str">
            <v>73.24.07</v>
          </cell>
          <cell r="B483" t="str">
            <v>SUDECAP</v>
          </cell>
          <cell r="C483" t="str">
            <v>TUBO PVC ESGOTO P/B SERIE LEVE D= 250MM X 6M</v>
          </cell>
          <cell r="D483" t="str">
            <v>UN</v>
          </cell>
          <cell r="E483">
            <v>501.2</v>
          </cell>
        </row>
        <row r="484">
          <cell r="A484" t="str">
            <v>73.24.25</v>
          </cell>
          <cell r="B484" t="str">
            <v>SUDECAP</v>
          </cell>
          <cell r="C484" t="str">
            <v>TUBO PVC ESGOTO PONTA E BOLSA SOLDÁVEL SERIE NORMAL D= 40MM X 6M</v>
          </cell>
          <cell r="D484" t="str">
            <v>UN</v>
          </cell>
          <cell r="E484">
            <v>86.42</v>
          </cell>
        </row>
        <row r="485">
          <cell r="A485" t="str">
            <v>73.24.33</v>
          </cell>
          <cell r="B485" t="str">
            <v>SUDECAP</v>
          </cell>
          <cell r="C485" t="str">
            <v>TUBO PVC ESGOTO P/B SERIE REFORÇADA (NBR 5688) D= 75MM X 6M</v>
          </cell>
          <cell r="D485" t="str">
            <v>UN</v>
          </cell>
          <cell r="E485">
            <v>154</v>
          </cell>
        </row>
        <row r="486">
          <cell r="A486" t="str">
            <v>73.24.34</v>
          </cell>
          <cell r="B486" t="str">
            <v>SUDECAP</v>
          </cell>
          <cell r="C486" t="str">
            <v>TUBO PVC ESGOTO P/B SERIE REFORÇADA (NBR 5688) D= 100MM X 6M</v>
          </cell>
          <cell r="D486" t="str">
            <v>UN</v>
          </cell>
          <cell r="E486">
            <v>219</v>
          </cell>
        </row>
        <row r="487">
          <cell r="A487" t="str">
            <v>73.24.35</v>
          </cell>
          <cell r="B487" t="str">
            <v>SUDECAP</v>
          </cell>
          <cell r="C487" t="str">
            <v>TUBO PVC ESGOTO P/B SERIE REFORÇADA (NBR 5688) D= 150MM X 6M</v>
          </cell>
          <cell r="D487" t="str">
            <v>UN</v>
          </cell>
          <cell r="E487">
            <v>414</v>
          </cell>
        </row>
        <row r="488">
          <cell r="A488" t="str">
            <v>73.24.63</v>
          </cell>
          <cell r="B488" t="str">
            <v>SUDECAP</v>
          </cell>
          <cell r="C488" t="str">
            <v>TUBO PVC COLETOR ESGOTO COR OCRE LISO JE NBR-7362 D= 100MM X 6M</v>
          </cell>
          <cell r="D488" t="str">
            <v>UN</v>
          </cell>
          <cell r="E488">
            <v>253.17</v>
          </cell>
        </row>
        <row r="489">
          <cell r="A489" t="str">
            <v>73.24.64</v>
          </cell>
          <cell r="B489" t="str">
            <v>SUDECAP</v>
          </cell>
          <cell r="C489" t="str">
            <v>TUBO PVC COLETOR ESGOTO COR OCRE LISO JE NBR-7362 D= 150MM X 6M</v>
          </cell>
          <cell r="D489" t="str">
            <v>UN</v>
          </cell>
          <cell r="E489">
            <v>514.25</v>
          </cell>
        </row>
        <row r="490">
          <cell r="A490" t="str">
            <v>73.24.65</v>
          </cell>
          <cell r="B490" t="str">
            <v>SUDECAP</v>
          </cell>
          <cell r="C490" t="str">
            <v>TUBO PVC COLETOR ESGOTO COR OCRE LISO JE NBR-7362 D= 200MM X 6M</v>
          </cell>
          <cell r="D490" t="str">
            <v>UN</v>
          </cell>
          <cell r="E490">
            <v>752.46</v>
          </cell>
        </row>
        <row r="491">
          <cell r="A491" t="str">
            <v>73.24.66</v>
          </cell>
          <cell r="B491" t="str">
            <v>SUDECAP</v>
          </cell>
          <cell r="C491" t="str">
            <v>TUBO PVC COLETOR ESGOTO COR OCRE LISO JE NBR-7362 D= 250MM X 6M</v>
          </cell>
          <cell r="D491" t="str">
            <v>UN</v>
          </cell>
          <cell r="E491">
            <v>1197.1199999999999</v>
          </cell>
        </row>
        <row r="492">
          <cell r="A492" t="str">
            <v>73.24.67</v>
          </cell>
          <cell r="B492" t="str">
            <v>SUDECAP</v>
          </cell>
          <cell r="C492" t="str">
            <v>TUBO PVC COLETOR ESGOTO COR OCRE LISO JE NBR-7362 D= 300MM X 6M</v>
          </cell>
          <cell r="D492" t="str">
            <v>UN</v>
          </cell>
          <cell r="E492">
            <v>1537.71</v>
          </cell>
        </row>
        <row r="493">
          <cell r="A493" t="str">
            <v>73.24.69</v>
          </cell>
          <cell r="B493" t="str">
            <v>SUDECAP</v>
          </cell>
          <cell r="C493" t="str">
            <v>TUBO PVC COLETOR ESGOTO COR OCRE LISO JE NBR-7362 D= 400MM X 6M</v>
          </cell>
          <cell r="D493" t="str">
            <v>UN</v>
          </cell>
          <cell r="E493">
            <v>1249.5999999999999</v>
          </cell>
        </row>
        <row r="494">
          <cell r="A494" t="str">
            <v>73.27.02</v>
          </cell>
          <cell r="B494" t="str">
            <v>SUDECAP</v>
          </cell>
          <cell r="C494" t="str">
            <v>ANEL DE BORRACHA PARA TUBO PVC ESGOTO SÉRIE NORMAL DN 50MM</v>
          </cell>
          <cell r="D494" t="str">
            <v>UN</v>
          </cell>
          <cell r="E494">
            <v>2.09</v>
          </cell>
        </row>
        <row r="495">
          <cell r="A495" t="str">
            <v>73.27.03</v>
          </cell>
          <cell r="B495" t="str">
            <v>SUDECAP</v>
          </cell>
          <cell r="C495" t="str">
            <v>ANEL DE BORRACHA PARA TUBO PVC ESGOTO SÉRIE NORMAL DN 75MM</v>
          </cell>
          <cell r="D495" t="str">
            <v>UN</v>
          </cell>
          <cell r="E495">
            <v>3.17</v>
          </cell>
        </row>
        <row r="496">
          <cell r="A496" t="str">
            <v>73.27.04</v>
          </cell>
          <cell r="B496" t="str">
            <v>SUDECAP</v>
          </cell>
          <cell r="C496" t="str">
            <v>ANEL DE BORRACHA PARA TUBO PVC ESGOTO SÉRIE NORMAL DN 100MM</v>
          </cell>
          <cell r="D496" t="str">
            <v>UN</v>
          </cell>
          <cell r="E496">
            <v>3.93</v>
          </cell>
        </row>
        <row r="497">
          <cell r="A497" t="str">
            <v>73.27.11</v>
          </cell>
          <cell r="B497" t="str">
            <v>SUDECAP</v>
          </cell>
          <cell r="C497" t="str">
            <v>ANEL DE BORRACHA PARA TUBO PVC ESGOTO SÉRIE NORMAL DN 150MM</v>
          </cell>
          <cell r="D497" t="str">
            <v>UN</v>
          </cell>
          <cell r="E497">
            <v>15.33</v>
          </cell>
        </row>
        <row r="498">
          <cell r="A498" t="str">
            <v>73.27.12</v>
          </cell>
          <cell r="B498" t="str">
            <v>SUDECAP</v>
          </cell>
          <cell r="C498" t="str">
            <v>ANEL DE BORRACHA PARA TUBO PVC ESGOTO SÉRIE NORMAL DN 200MM</v>
          </cell>
          <cell r="D498" t="str">
            <v>UN</v>
          </cell>
          <cell r="E498">
            <v>25.43</v>
          </cell>
        </row>
        <row r="499">
          <cell r="A499" t="str">
            <v>73.33.02</v>
          </cell>
          <cell r="B499" t="str">
            <v>SUDECAP</v>
          </cell>
          <cell r="C499" t="str">
            <v>CAIXA D'ÁGUA DE POLIETILENO COM TAMPA 310 L</v>
          </cell>
          <cell r="D499" t="str">
            <v>UN</v>
          </cell>
          <cell r="E499">
            <v>229.9</v>
          </cell>
        </row>
        <row r="500">
          <cell r="A500" t="str">
            <v>73.33.03</v>
          </cell>
          <cell r="B500" t="str">
            <v>SUDECAP</v>
          </cell>
          <cell r="C500" t="str">
            <v>CAIXA D'ÁGUA DE POLIETILENO COM TAMPA 500 L</v>
          </cell>
          <cell r="D500" t="str">
            <v>UN</v>
          </cell>
          <cell r="E500">
            <v>288.2</v>
          </cell>
        </row>
        <row r="501">
          <cell r="A501" t="str">
            <v>73.33.04</v>
          </cell>
          <cell r="B501" t="str">
            <v>SUDECAP</v>
          </cell>
          <cell r="C501" t="str">
            <v>CAIXA D'ÁGUA DE POLIETILENO COM TAMPA 1000 L</v>
          </cell>
          <cell r="D501" t="str">
            <v>UN</v>
          </cell>
          <cell r="E501">
            <v>389.9</v>
          </cell>
        </row>
        <row r="502">
          <cell r="A502" t="str">
            <v>73.34.16</v>
          </cell>
          <cell r="B502" t="str">
            <v>SUDECAP</v>
          </cell>
          <cell r="C502" t="str">
            <v>CAIXA D'ÁGUA EM FIBRA DE VIDRO COM TAMPA 8000L</v>
          </cell>
          <cell r="D502" t="str">
            <v>UN</v>
          </cell>
          <cell r="E502">
            <v>5122.8</v>
          </cell>
        </row>
        <row r="503">
          <cell r="A503" t="str">
            <v>73.40.02</v>
          </cell>
          <cell r="B503" t="str">
            <v>SUDECAP</v>
          </cell>
          <cell r="C503" t="str">
            <v>BRAÇO PARA CHUVEIRO 1/2" X 40 CM CROMADO</v>
          </cell>
          <cell r="D503" t="str">
            <v>UN</v>
          </cell>
          <cell r="E503">
            <v>13.9</v>
          </cell>
        </row>
        <row r="504">
          <cell r="A504" t="str">
            <v>73.40.03</v>
          </cell>
          <cell r="B504" t="str">
            <v>SUDECAP</v>
          </cell>
          <cell r="C504" t="str">
            <v>BRAÇO PARA CHUVEIRO PVC 1/2" 40 CM</v>
          </cell>
          <cell r="D504" t="str">
            <v>UN</v>
          </cell>
          <cell r="E504">
            <v>16.7</v>
          </cell>
        </row>
        <row r="505">
          <cell r="A505" t="str">
            <v>73.40.07</v>
          </cell>
          <cell r="B505" t="str">
            <v>SUDECAP</v>
          </cell>
          <cell r="C505" t="str">
            <v>CHUVEIRO ARTICULADO PICCOLO 1991 CROMADO FABRIMAR OU EQUIVALENTE REF 38189</v>
          </cell>
          <cell r="D505" t="str">
            <v>UN</v>
          </cell>
          <cell r="E505">
            <v>96.68</v>
          </cell>
        </row>
        <row r="506">
          <cell r="A506" t="str">
            <v>73.40.29</v>
          </cell>
          <cell r="B506" t="str">
            <v>SUDECAP</v>
          </cell>
          <cell r="C506" t="str">
            <v>CHUVEIRO MAXI DUCHA ULTRA LORENZETTI 5500 W OU EQUIVALENTE REF 1368</v>
          </cell>
          <cell r="D506" t="str">
            <v>UN</v>
          </cell>
          <cell r="E506">
            <v>70.5</v>
          </cell>
        </row>
        <row r="507">
          <cell r="A507" t="str">
            <v>73.40.30</v>
          </cell>
          <cell r="B507" t="str">
            <v>SUDECAP</v>
          </cell>
          <cell r="C507" t="str">
            <v>CHUVEIRO LORENZETTI TRADIÇÃO CROMADO OU EQUIVALENTE REF 1367</v>
          </cell>
          <cell r="D507" t="str">
            <v>UN</v>
          </cell>
          <cell r="E507">
            <v>230</v>
          </cell>
        </row>
        <row r="508">
          <cell r="A508" t="str">
            <v>73.40.32</v>
          </cell>
          <cell r="B508" t="str">
            <v>SUDECAP</v>
          </cell>
          <cell r="C508" t="str">
            <v>DUCHINHA HIGIÊNICA ACQUA-JET 2195 DL FABRIMAR OU EQUIVALENTE</v>
          </cell>
          <cell r="D508" t="str">
            <v>UN</v>
          </cell>
          <cell r="E508">
            <v>179.89</v>
          </cell>
        </row>
        <row r="509">
          <cell r="A509" t="str">
            <v>73.41.03</v>
          </cell>
          <cell r="B509" t="str">
            <v>SUDECAP</v>
          </cell>
          <cell r="C509" t="str">
            <v>ENGATE / RABICHO FLEXÍVEL INOX 1/2" X 40CM REF 11684</v>
          </cell>
          <cell r="D509" t="str">
            <v>UN</v>
          </cell>
          <cell r="E509">
            <v>21.9</v>
          </cell>
        </row>
        <row r="510">
          <cell r="A510" t="str">
            <v>73.41.43</v>
          </cell>
          <cell r="B510" t="str">
            <v>SUDECAP</v>
          </cell>
          <cell r="C510" t="str">
            <v>TORNEIRA METÁLICA CROMADA, CANO CURTO, COM AREJADOR, SEM BICO PLÁSTICO, DE PAREDE, PARA USO GERAL, 1/2" OU 3/4" (1152 / 1154) REF 13984</v>
          </cell>
          <cell r="D510" t="str">
            <v>UN</v>
          </cell>
          <cell r="E510">
            <v>75.11</v>
          </cell>
        </row>
        <row r="511">
          <cell r="A511" t="str">
            <v>73.41.62</v>
          </cell>
          <cell r="B511" t="str">
            <v>SUDECAP</v>
          </cell>
          <cell r="C511" t="str">
            <v>TUBO PARA VÁLVULA DE DESCARGA NÚMERO 18 COM ADAPTADOR 1 1/2", CIPLA/EQUIVALENTE</v>
          </cell>
          <cell r="D511" t="str">
            <v>UN</v>
          </cell>
          <cell r="E511">
            <v>12.55</v>
          </cell>
        </row>
        <row r="512">
          <cell r="A512" t="str">
            <v>73.41.64</v>
          </cell>
          <cell r="B512" t="str">
            <v>SUDECAP</v>
          </cell>
          <cell r="C512" t="str">
            <v>TUBO LONGO PARA CAIXA DE DESCARGA SOBREPOR 40 MM X 1,60 METROS REF 12613</v>
          </cell>
          <cell r="D512" t="str">
            <v>UN</v>
          </cell>
          <cell r="E512">
            <v>20.59</v>
          </cell>
        </row>
        <row r="513">
          <cell r="A513" t="str">
            <v>73.41.71</v>
          </cell>
          <cell r="B513" t="str">
            <v>SUDECAP</v>
          </cell>
          <cell r="C513" t="str">
            <v>TUBO LIGAÇÃO ÁGUA - VASO METAL CROMADO COM SOBRECANOPLA</v>
          </cell>
          <cell r="D513" t="str">
            <v>UN</v>
          </cell>
          <cell r="E513">
            <v>36.26</v>
          </cell>
        </row>
        <row r="514">
          <cell r="A514" t="str">
            <v>73.41.73</v>
          </cell>
          <cell r="B514" t="str">
            <v>SUDECAP</v>
          </cell>
          <cell r="C514" t="str">
            <v>TUBO LIGAÇÃO ÁGUA - VASO PVC CROMADO COM SOBRECANOPLA</v>
          </cell>
          <cell r="D514" t="str">
            <v>UN</v>
          </cell>
          <cell r="E514">
            <v>14.8</v>
          </cell>
        </row>
        <row r="515">
          <cell r="A515" t="str">
            <v>73.41.81</v>
          </cell>
          <cell r="B515" t="str">
            <v>SUDECAP</v>
          </cell>
          <cell r="C515" t="str">
            <v>BOLSA DE LIGAÇÃO EM PVC FLEXÍVEL PARA VASO SANITÁRIO 40 MM (1 1/2") REF 6140</v>
          </cell>
          <cell r="D515" t="str">
            <v>UN</v>
          </cell>
          <cell r="E515">
            <v>4.2699999999999996</v>
          </cell>
        </row>
        <row r="516">
          <cell r="A516" t="str">
            <v>73.42.25</v>
          </cell>
          <cell r="B516" t="str">
            <v>SUDECAP</v>
          </cell>
          <cell r="C516" t="str">
            <v>GRELHA/PORTA GRELHA AÇO INOX FECHO GIRATÓRIO 150 X 150MM</v>
          </cell>
          <cell r="D516" t="str">
            <v>UN</v>
          </cell>
          <cell r="E516">
            <v>14.95</v>
          </cell>
        </row>
        <row r="517">
          <cell r="A517" t="str">
            <v>73.42.26</v>
          </cell>
          <cell r="B517" t="str">
            <v>SUDECAP</v>
          </cell>
          <cell r="C517" t="str">
            <v>GRELHA/PORTA GRELHA AÇO INOX FECHO GIRATÓRIO 100 X 100MM</v>
          </cell>
          <cell r="D517" t="str">
            <v>UN</v>
          </cell>
          <cell r="E517">
            <v>10.9</v>
          </cell>
        </row>
        <row r="518">
          <cell r="A518" t="str">
            <v>73.42.31</v>
          </cell>
          <cell r="B518" t="str">
            <v>SUDECAP</v>
          </cell>
          <cell r="C518" t="str">
            <v>RALO GRELHA CROMADA 0,10X0,10M MOLDENOX 118 A OU EQUIVALENTE</v>
          </cell>
          <cell r="D518" t="str">
            <v>UN</v>
          </cell>
          <cell r="E518">
            <v>15</v>
          </cell>
        </row>
        <row r="519">
          <cell r="A519" t="str">
            <v>73.42.32</v>
          </cell>
          <cell r="B519" t="str">
            <v>SUDECAP</v>
          </cell>
          <cell r="C519" t="str">
            <v>RALO GRELHA CROMADA 0,15X0,15M MOLDENOX 118 A OU EQUIVALENTE</v>
          </cell>
          <cell r="D519" t="str">
            <v>UN</v>
          </cell>
          <cell r="E519">
            <v>33.99</v>
          </cell>
        </row>
        <row r="520">
          <cell r="A520" t="str">
            <v>73.42.33</v>
          </cell>
          <cell r="B520" t="str">
            <v>SUDECAP</v>
          </cell>
          <cell r="C520" t="str">
            <v>TAMPA CEGA EM INOX PARA CAIXA SIFONADA 150X150MM</v>
          </cell>
          <cell r="D520" t="str">
            <v>UN</v>
          </cell>
          <cell r="E520">
            <v>28.5</v>
          </cell>
        </row>
        <row r="521">
          <cell r="A521" t="str">
            <v>73.45.11</v>
          </cell>
          <cell r="B521" t="str">
            <v>SUDECAP</v>
          </cell>
          <cell r="C521" t="str">
            <v>REGISTRO PRESSÃO COM ACABAMENTO E CANOPLA CROMADA, SIMPLES, BITOLA 1/2" REF 6021</v>
          </cell>
          <cell r="D521" t="str">
            <v>UN</v>
          </cell>
          <cell r="E521">
            <v>42.3</v>
          </cell>
        </row>
        <row r="522">
          <cell r="A522" t="str">
            <v>73.45.12</v>
          </cell>
          <cell r="B522" t="str">
            <v>SUDECAP</v>
          </cell>
          <cell r="C522" t="str">
            <v>REGISTRO PRESSÃO COM ACABAMENTO E CANOPLA CROMADA, SIMPLES, BITOLA 3/4" REF 6024</v>
          </cell>
          <cell r="D522" t="str">
            <v>UN</v>
          </cell>
          <cell r="E522">
            <v>48.3</v>
          </cell>
        </row>
        <row r="523">
          <cell r="A523" t="str">
            <v>73.45.15</v>
          </cell>
          <cell r="B523" t="str">
            <v>SUDECAP</v>
          </cell>
          <cell r="C523" t="str">
            <v>REGISTRO PARA GÁS D= 1/2" NTP X 3/8" BM REF 11756</v>
          </cell>
          <cell r="D523" t="str">
            <v>UN</v>
          </cell>
          <cell r="E523">
            <v>25</v>
          </cell>
        </row>
        <row r="524">
          <cell r="A524" t="str">
            <v>73.45.16</v>
          </cell>
          <cell r="B524" t="str">
            <v>SUDECAP</v>
          </cell>
          <cell r="C524" t="str">
            <v>REGISTRO DE ESFERA PVC ROSCÁVEL D=1/2" REF 11670</v>
          </cell>
          <cell r="D524" t="str">
            <v>UN</v>
          </cell>
          <cell r="E524">
            <v>9.35</v>
          </cell>
        </row>
        <row r="525">
          <cell r="A525" t="str">
            <v>73.46.01</v>
          </cell>
          <cell r="B525" t="str">
            <v>SUDECAP</v>
          </cell>
          <cell r="C525" t="str">
            <v>REGISTRO GAVETA BRUTO 1510-B 1/2" FABRIMAR OU EQUIVALENTE REF 6020</v>
          </cell>
          <cell r="D525" t="str">
            <v>UN</v>
          </cell>
          <cell r="E525">
            <v>28.25</v>
          </cell>
        </row>
        <row r="526">
          <cell r="A526" t="str">
            <v>73.46.02</v>
          </cell>
          <cell r="B526" t="str">
            <v>SUDECAP</v>
          </cell>
          <cell r="C526" t="str">
            <v>REGISTRO DE GAVETA BRUTO 1510-B 3/4" FABRIMAR/EQUIVALENTE</v>
          </cell>
          <cell r="D526" t="str">
            <v>UN</v>
          </cell>
          <cell r="E526">
            <v>45.9</v>
          </cell>
        </row>
        <row r="527">
          <cell r="A527" t="str">
            <v>73.46.03</v>
          </cell>
          <cell r="B527" t="str">
            <v>SUDECAP</v>
          </cell>
          <cell r="C527" t="str">
            <v>REGISTRO GAVETA BRUTO 1510-B 1" FABRIMAR OU EQUIVALENTE REF 6019</v>
          </cell>
          <cell r="D527" t="str">
            <v>UN</v>
          </cell>
          <cell r="E527">
            <v>47.86</v>
          </cell>
        </row>
        <row r="528">
          <cell r="A528" t="str">
            <v>73.46.04</v>
          </cell>
          <cell r="B528" t="str">
            <v>SUDECAP</v>
          </cell>
          <cell r="C528" t="str">
            <v>REGISTRO GAVETA BRUTO 1510-B 1 1/4" FABRIMAR OU EQUIVALENTE REF 6017</v>
          </cell>
          <cell r="D528" t="str">
            <v>UN</v>
          </cell>
          <cell r="E528">
            <v>92.9</v>
          </cell>
        </row>
        <row r="529">
          <cell r="A529" t="str">
            <v>73.46.05</v>
          </cell>
          <cell r="B529" t="str">
            <v>SUDECAP</v>
          </cell>
          <cell r="C529" t="str">
            <v>REGISTRO GAVETA BRUTO 1510-B 1 1/2" FABRIMAR OU EQUIVALENTE REF 6010</v>
          </cell>
          <cell r="D529" t="str">
            <v>UN</v>
          </cell>
          <cell r="E529">
            <v>92.28</v>
          </cell>
        </row>
        <row r="530">
          <cell r="A530" t="str">
            <v>73.46.06</v>
          </cell>
          <cell r="B530" t="str">
            <v>SUDECAP</v>
          </cell>
          <cell r="C530" t="str">
            <v>REGISTRO GAVETA BRUTO 1510-B 2" FABRIMAR OU EQUIVALENTE REF 6028</v>
          </cell>
          <cell r="D530" t="str">
            <v>UN</v>
          </cell>
          <cell r="E530">
            <v>134.9</v>
          </cell>
        </row>
        <row r="531">
          <cell r="A531" t="str">
            <v>73.46.07</v>
          </cell>
          <cell r="B531" t="str">
            <v>SUDECAP</v>
          </cell>
          <cell r="C531" t="str">
            <v>REGISTRO GAVETA BRUTO 1502-B 2 1/2" DECA OU EQUIVALENTE REF 6011</v>
          </cell>
          <cell r="D531" t="str">
            <v>UN</v>
          </cell>
          <cell r="E531">
            <v>320.83</v>
          </cell>
        </row>
        <row r="532">
          <cell r="A532" t="str">
            <v>73.46.08</v>
          </cell>
          <cell r="B532" t="str">
            <v>SUDECAP</v>
          </cell>
          <cell r="C532" t="str">
            <v>REGISTRO GAVETA BRUTO 1502-B 3" DECA OU EQUIVALENTE REF 6012</v>
          </cell>
          <cell r="D532" t="str">
            <v>UN</v>
          </cell>
          <cell r="E532">
            <v>452.8</v>
          </cell>
        </row>
        <row r="533">
          <cell r="A533" t="str">
            <v>73.46.09</v>
          </cell>
          <cell r="B533" t="str">
            <v>SUDECAP</v>
          </cell>
          <cell r="C533" t="str">
            <v>REGISTRO GAVETA BRUTO 1502-B 4" DECA OU EQUIVALENTE REF 6027</v>
          </cell>
          <cell r="D533" t="str">
            <v>UN</v>
          </cell>
          <cell r="E533">
            <v>998.9</v>
          </cell>
        </row>
        <row r="534">
          <cell r="A534" t="str">
            <v>73.46.40</v>
          </cell>
          <cell r="B534" t="str">
            <v>SUDECAP</v>
          </cell>
          <cell r="C534" t="str">
            <v>REGISTRO GAVETA COM ACABAMENTO C-1509-DL D=1/2" FABRIMAR OU EQUIVALENTE REF 6006</v>
          </cell>
          <cell r="D534" t="str">
            <v>UN</v>
          </cell>
          <cell r="E534">
            <v>65.900000000000006</v>
          </cell>
        </row>
        <row r="535">
          <cell r="A535" t="str">
            <v>73.46.41</v>
          </cell>
          <cell r="B535" t="str">
            <v>SUDECAP</v>
          </cell>
          <cell r="C535" t="str">
            <v>REGISTRO GAVETA COM ACABAMENTO C-1509 DL D=3/4 FABRIMAR OU EQUIVALENTE REF 6005</v>
          </cell>
          <cell r="D535" t="str">
            <v>UN</v>
          </cell>
          <cell r="E535">
            <v>45.9</v>
          </cell>
        </row>
        <row r="536">
          <cell r="A536" t="str">
            <v>73.46.42</v>
          </cell>
          <cell r="B536" t="str">
            <v>SUDECAP</v>
          </cell>
          <cell r="C536" t="str">
            <v>REGISTRO GAVETA COM ACABAMENTO C-1509-DL D=1" FABRIMAR OU EQUIVALENTE REF 6013</v>
          </cell>
          <cell r="D536" t="str">
            <v>UN</v>
          </cell>
          <cell r="E536">
            <v>93.41</v>
          </cell>
        </row>
        <row r="537">
          <cell r="A537" t="str">
            <v>73.46.44</v>
          </cell>
          <cell r="B537" t="str">
            <v>SUDECAP</v>
          </cell>
          <cell r="C537" t="str">
            <v>REGISTRO GAVETA COM ACABAMENTO C-1509-DL D=1 1/2" FABRIMAR OU EQUIVALENTE REF 6015</v>
          </cell>
          <cell r="D537" t="str">
            <v>UN</v>
          </cell>
          <cell r="E537">
            <v>129.9</v>
          </cell>
        </row>
        <row r="538">
          <cell r="A538" t="str">
            <v>73.49.04</v>
          </cell>
          <cell r="B538" t="str">
            <v>SUDECAP</v>
          </cell>
          <cell r="C538" t="str">
            <v>REGISTRO DE GÁS D=1/2" PARA FOGÃO INDUSTRIAL</v>
          </cell>
          <cell r="D538" t="str">
            <v>UN</v>
          </cell>
          <cell r="E538">
            <v>35.090000000000003</v>
          </cell>
        </row>
        <row r="539">
          <cell r="A539" t="str">
            <v>73.49.10</v>
          </cell>
          <cell r="B539" t="str">
            <v>SUDECAP</v>
          </cell>
          <cell r="C539" t="str">
            <v>REGISTRO GLOBO COMUM RETO D= 13 MM (1/2")</v>
          </cell>
          <cell r="D539" t="str">
            <v>UN</v>
          </cell>
          <cell r="E539">
            <v>102.27</v>
          </cell>
        </row>
        <row r="540">
          <cell r="A540" t="str">
            <v>73.49.12</v>
          </cell>
          <cell r="B540" t="str">
            <v>SUDECAP</v>
          </cell>
          <cell r="C540" t="str">
            <v>REGISTRO GLOBO COMUM RETO D= 25 MM (1")</v>
          </cell>
          <cell r="D540" t="str">
            <v>UN</v>
          </cell>
          <cell r="E540">
            <v>189.18</v>
          </cell>
        </row>
        <row r="541">
          <cell r="A541" t="str">
            <v>73.49.20</v>
          </cell>
          <cell r="B541" t="str">
            <v>SUDECAP</v>
          </cell>
          <cell r="C541" t="str">
            <v>REGISTRO GLOBO ANGULAR D= 63 MM (2 1/2")</v>
          </cell>
          <cell r="D541" t="str">
            <v>UN</v>
          </cell>
          <cell r="E541">
            <v>79.900000000000006</v>
          </cell>
        </row>
        <row r="542">
          <cell r="A542" t="str">
            <v>73.50.03</v>
          </cell>
          <cell r="B542" t="str">
            <v>SUDECAP</v>
          </cell>
          <cell r="C542" t="str">
            <v>SIFÃO PARA LAVATÓRIO DE COPO REGULÁVEL 1X1 1/2" SIGMA/EQUIVALENTE REF 6136</v>
          </cell>
          <cell r="D542" t="str">
            <v>UN</v>
          </cell>
          <cell r="E542">
            <v>119.9</v>
          </cell>
        </row>
        <row r="543">
          <cell r="A543" t="str">
            <v>73.50.04</v>
          </cell>
          <cell r="B543" t="str">
            <v>SUDECAP</v>
          </cell>
          <cell r="C543" t="str">
            <v>SIFÃO PARA PIA DE COPO REGULÁVEL 1 1/2X1 1/2" SIGMA/EQUIVALENTE</v>
          </cell>
          <cell r="D543" t="str">
            <v>UN</v>
          </cell>
          <cell r="E543">
            <v>124.9</v>
          </cell>
        </row>
        <row r="544">
          <cell r="A544" t="str">
            <v>73.50.05</v>
          </cell>
          <cell r="B544" t="str">
            <v>SUDECAP</v>
          </cell>
          <cell r="C544" t="str">
            <v>SIFÃO / TUBO SINFONADO EXTENSÍVEL/SANFONADO, UNIVERSAL/SIMPLES, ENTRE 50 A 70 CM, DE PLÁSTICO BRANCO REF 44945</v>
          </cell>
          <cell r="D544" t="str">
            <v>UN</v>
          </cell>
          <cell r="E544">
            <v>8.99</v>
          </cell>
        </row>
        <row r="545">
          <cell r="A545" t="str">
            <v>73.51.01</v>
          </cell>
          <cell r="B545" t="str">
            <v>SUDECAP</v>
          </cell>
          <cell r="C545" t="str">
            <v>TORNEIRA COZINHA BANCA SAÍDA LATERAL 1167-P 1/2" FABRIMAR/EQUIVALENTE</v>
          </cell>
          <cell r="D545" t="str">
            <v>UN</v>
          </cell>
          <cell r="E545">
            <v>472.89</v>
          </cell>
        </row>
        <row r="546">
          <cell r="A546" t="str">
            <v>73.51.02</v>
          </cell>
          <cell r="B546" t="str">
            <v>SUDECAP</v>
          </cell>
          <cell r="C546" t="str">
            <v>TORNEIRA MISTURADOR PARA LAVATÓRIO REF217406 DOCOL/EQUIVALENTE</v>
          </cell>
          <cell r="D546" t="str">
            <v>UN</v>
          </cell>
          <cell r="E546">
            <v>503.91</v>
          </cell>
        </row>
        <row r="547">
          <cell r="A547" t="str">
            <v>73.51.04</v>
          </cell>
          <cell r="B547" t="str">
            <v>SUDECAP</v>
          </cell>
          <cell r="C547" t="str">
            <v>TORNEIRA COZINHA BANCA SAIDA LATERAL 1167-DL 1/2" FABRIMAR/EQUIVALENTE</v>
          </cell>
          <cell r="D547" t="str">
            <v>UN</v>
          </cell>
          <cell r="E547">
            <v>713</v>
          </cell>
        </row>
        <row r="548">
          <cell r="A548" t="str">
            <v>73.51.05</v>
          </cell>
          <cell r="B548" t="str">
            <v>SUDECAP</v>
          </cell>
          <cell r="C548" t="str">
            <v>TORNEIRA COZINHA PAREDE SAIDA LATERAL 1168-DL 1/2" FABRIMAR/EQUIVALENTE</v>
          </cell>
          <cell r="D548" t="str">
            <v>UN</v>
          </cell>
          <cell r="E548">
            <v>459.9</v>
          </cell>
        </row>
        <row r="549">
          <cell r="A549" t="str">
            <v>73.51.07</v>
          </cell>
          <cell r="B549" t="str">
            <v>SUDECAP</v>
          </cell>
          <cell r="C549" t="str">
            <v>TORNEIRA COZINHA PAREDE 1157-P 1/2"FABRI OU EQUIVALENTE</v>
          </cell>
          <cell r="D549" t="str">
            <v>UN</v>
          </cell>
          <cell r="E549">
            <v>329.9</v>
          </cell>
        </row>
        <row r="550">
          <cell r="A550" t="str">
            <v>73.51.08</v>
          </cell>
          <cell r="B550" t="str">
            <v>SUDECAP</v>
          </cell>
          <cell r="C550" t="str">
            <v>TORNEIRA COZINHA MISTURADOR BANCA 1256-DL FABRIMAR/EQUIVALENTE</v>
          </cell>
          <cell r="D550" t="str">
            <v>UN</v>
          </cell>
          <cell r="E550">
            <v>213.9</v>
          </cell>
        </row>
        <row r="551">
          <cell r="A551" t="str">
            <v>73.51.09</v>
          </cell>
          <cell r="B551" t="str">
            <v>SUDECAP</v>
          </cell>
          <cell r="C551" t="str">
            <v>TORNEIRA COZINHA MISTURADOR PAREDE 1258-DL FABRIM. OU EQUIVALENTE</v>
          </cell>
          <cell r="D551" t="str">
            <v>UN</v>
          </cell>
          <cell r="E551">
            <v>549.9</v>
          </cell>
        </row>
        <row r="552">
          <cell r="A552" t="str">
            <v>73.51.10</v>
          </cell>
          <cell r="B552" t="str">
            <v>SUDECAP</v>
          </cell>
          <cell r="C552" t="str">
            <v>TORNEIRA COZINHA PAREDE TOP JET 1171-DL 1/2" FABRI OU EQUIVALENTE</v>
          </cell>
          <cell r="D552" t="str">
            <v>UN</v>
          </cell>
          <cell r="E552">
            <v>215.9</v>
          </cell>
        </row>
        <row r="553">
          <cell r="A553" t="str">
            <v>73.51.11</v>
          </cell>
          <cell r="B553" t="str">
            <v>SUDECAP</v>
          </cell>
          <cell r="C553" t="str">
            <v>TORNEIRA PARA PIA COZINHA LINHA PERTUTTI DOCOL/EQUIVALENTE</v>
          </cell>
          <cell r="D553" t="str">
            <v>UN</v>
          </cell>
          <cell r="E553">
            <v>104.53</v>
          </cell>
        </row>
        <row r="554">
          <cell r="A554" t="str">
            <v>73.51.12</v>
          </cell>
          <cell r="B554" t="str">
            <v>SUDECAP</v>
          </cell>
          <cell r="C554" t="str">
            <v>TORNEIRA TANQUE 1153-MY D= 1/2" FABRIMAR OU EQUIVALENTE</v>
          </cell>
          <cell r="D554" t="str">
            <v>UN</v>
          </cell>
          <cell r="E554">
            <v>97.9</v>
          </cell>
        </row>
        <row r="555">
          <cell r="A555" t="str">
            <v>73.51.15</v>
          </cell>
          <cell r="B555" t="str">
            <v>SUDECAP</v>
          </cell>
          <cell r="C555" t="str">
            <v>TORNEIRA PRESSÃO PRESMATIC REF.17160606 DOCOL/EQUIVALENTE</v>
          </cell>
          <cell r="D555" t="str">
            <v>UN</v>
          </cell>
          <cell r="E555">
            <v>243.11</v>
          </cell>
        </row>
        <row r="556">
          <cell r="A556" t="str">
            <v>73.51.16</v>
          </cell>
          <cell r="B556" t="str">
            <v>SUDECAP</v>
          </cell>
          <cell r="C556" t="str">
            <v>TORNEIRA PRESSÃO PRESMATIC BENEFIT REF.490706 DOCOL/EQUIVALENTE</v>
          </cell>
          <cell r="D556" t="str">
            <v>UN</v>
          </cell>
          <cell r="E556">
            <v>991.1</v>
          </cell>
        </row>
        <row r="557">
          <cell r="A557" t="str">
            <v>73.51.17</v>
          </cell>
          <cell r="B557" t="str">
            <v>SUDECAP</v>
          </cell>
          <cell r="C557" t="str">
            <v>TORNEIRA PARA LAVATÓRIO LINHA PERTUTTI DOCOL/EQUIVALENTE</v>
          </cell>
          <cell r="D557" t="str">
            <v>UN</v>
          </cell>
          <cell r="E557">
            <v>117.89</v>
          </cell>
        </row>
        <row r="558">
          <cell r="A558" t="str">
            <v>73.51.19</v>
          </cell>
          <cell r="B558" t="str">
            <v>SUDECAP</v>
          </cell>
          <cell r="C558" t="str">
            <v>TORNEIRA LAVATORIO 1190-DL 1/2" FABRIMAR OU EQUIVALENTE</v>
          </cell>
          <cell r="D558" t="str">
            <v>UN</v>
          </cell>
          <cell r="E558">
            <v>119.9</v>
          </cell>
        </row>
        <row r="559">
          <cell r="A559" t="str">
            <v>73.51.20</v>
          </cell>
          <cell r="B559" t="str">
            <v>SUDECAP</v>
          </cell>
          <cell r="C559" t="str">
            <v>TORNEIRA AQUAPRESS ANTIVANDALISMO 1180-AV FABRIMAR OU EQUIVALENTE</v>
          </cell>
          <cell r="D559" t="str">
            <v>UN</v>
          </cell>
          <cell r="E559">
            <v>256.39999999999998</v>
          </cell>
        </row>
        <row r="560">
          <cell r="A560" t="str">
            <v>73.51.22</v>
          </cell>
          <cell r="B560" t="str">
            <v>SUDECAP</v>
          </cell>
          <cell r="C560" t="str">
            <v>TORNEIRA DE BÓIA 1350 D= 1/2" DECA OU EQUIVALENTE</v>
          </cell>
          <cell r="D560" t="str">
            <v>UN</v>
          </cell>
          <cell r="E560">
            <v>84.5</v>
          </cell>
        </row>
        <row r="561">
          <cell r="A561" t="str">
            <v>73.51.23</v>
          </cell>
          <cell r="B561" t="str">
            <v>SUDECAP</v>
          </cell>
          <cell r="C561" t="str">
            <v>TORNEIRA DE BÓIA 1350 D= 3/4" DECA OU EQUIVALENTE</v>
          </cell>
          <cell r="D561" t="str">
            <v>UN</v>
          </cell>
          <cell r="E561">
            <v>89.25</v>
          </cell>
        </row>
        <row r="562">
          <cell r="A562" t="str">
            <v>73.51.24</v>
          </cell>
          <cell r="B562" t="str">
            <v>SUDECAP</v>
          </cell>
          <cell r="C562" t="str">
            <v>ORNEIRA DE BÓIA 1350 D= 1" DECA OU EQUIVALENTE</v>
          </cell>
          <cell r="D562" t="str">
            <v>UN</v>
          </cell>
          <cell r="E562">
            <v>134.13</v>
          </cell>
        </row>
        <row r="563">
          <cell r="A563" t="str">
            <v>73.51.28</v>
          </cell>
          <cell r="B563" t="str">
            <v>SUDECAP</v>
          </cell>
          <cell r="C563" t="str">
            <v>TORNEIRA JARDIM 1128-MY 1/2" FABRIMAR OU EQUIVALENTE</v>
          </cell>
          <cell r="D563" t="str">
            <v>UN</v>
          </cell>
          <cell r="E563">
            <v>75</v>
          </cell>
        </row>
        <row r="564">
          <cell r="A564" t="str">
            <v>73.51.29</v>
          </cell>
          <cell r="B564" t="str">
            <v>SUDECAP</v>
          </cell>
          <cell r="C564" t="str">
            <v>TORNEIRA JARDIM 1128-MY 3/4" FABRIMAR OU EQUIVALENTE</v>
          </cell>
          <cell r="D564" t="str">
            <v>UN</v>
          </cell>
          <cell r="E564">
            <v>45</v>
          </cell>
        </row>
        <row r="565">
          <cell r="A565" t="str">
            <v>73.51.38</v>
          </cell>
          <cell r="B565" t="str">
            <v>SUDECAP</v>
          </cell>
          <cell r="C565" t="str">
            <v>CHAVE BÓIA AUTOMÁTICA 20A PARA RESERVATÓRIO LENZ/EQUIVALENTE</v>
          </cell>
          <cell r="D565" t="str">
            <v>UN</v>
          </cell>
          <cell r="E565">
            <v>50.9</v>
          </cell>
        </row>
        <row r="566">
          <cell r="A566" t="str">
            <v>73.51.41</v>
          </cell>
          <cell r="B566" t="str">
            <v>SUDECAP</v>
          </cell>
          <cell r="C566" t="str">
            <v>TORNEIRA BÓIA PARA CAIXA D´ÁGUA 3/4", PLENA/EQUIVALENTE</v>
          </cell>
          <cell r="D566" t="str">
            <v>UN</v>
          </cell>
          <cell r="E566">
            <v>95</v>
          </cell>
        </row>
        <row r="567">
          <cell r="A567" t="str">
            <v>73.51.42</v>
          </cell>
          <cell r="B567" t="str">
            <v>SUDECAP</v>
          </cell>
          <cell r="C567" t="str">
            <v>TORNEIRA DE LIMPEZA 1128 JR D=1/2" FABRIMAR OU EQUIVALENTE</v>
          </cell>
          <cell r="D567" t="str">
            <v>UN</v>
          </cell>
          <cell r="E567">
            <v>75</v>
          </cell>
        </row>
        <row r="568">
          <cell r="A568" t="str">
            <v>73.51.44</v>
          </cell>
          <cell r="B568" t="str">
            <v>SUDECAP</v>
          </cell>
          <cell r="C568" t="str">
            <v>TORNEIRA PARA TANQUE 1153-JR 1/2" FABRIMAR/EQUIVALENTE</v>
          </cell>
          <cell r="D568" t="str">
            <v>UN</v>
          </cell>
          <cell r="E568">
            <v>66</v>
          </cell>
        </row>
        <row r="569">
          <cell r="A569" t="str">
            <v>73.51.52</v>
          </cell>
          <cell r="B569" t="str">
            <v>SUDECAP</v>
          </cell>
          <cell r="C569" t="str">
            <v>TORNEIRA PARA LAVATÓRIO REF1194-AS 1/2" FABRIMAR/EQUIVALENTE</v>
          </cell>
          <cell r="D569" t="str">
            <v>UN</v>
          </cell>
          <cell r="E569">
            <v>79.16</v>
          </cell>
        </row>
        <row r="570">
          <cell r="A570" t="str">
            <v>73.51.53</v>
          </cell>
          <cell r="B570" t="str">
            <v>SUDECAP</v>
          </cell>
          <cell r="C570" t="str">
            <v>TORNEIRA PARA LAVATÓRIO REF1194- 1/2" INNOVARE FABRIMAR/EQUIVALENTE</v>
          </cell>
          <cell r="D570" t="str">
            <v>UN</v>
          </cell>
          <cell r="E570">
            <v>69.900000000000006</v>
          </cell>
        </row>
        <row r="571">
          <cell r="A571" t="str">
            <v>73.52.01</v>
          </cell>
          <cell r="B571" t="str">
            <v>SUDECAP</v>
          </cell>
          <cell r="C571" t="str">
            <v>ACABAMENTO PARA VÁLVULA DE DESCARGA ANTIVANDALISMO DOCOL 11/2 OU EQUIVALENTE</v>
          </cell>
          <cell r="D571" t="str">
            <v>UN</v>
          </cell>
          <cell r="E571">
            <v>375.13</v>
          </cell>
        </row>
        <row r="572">
          <cell r="A572" t="str">
            <v>73.52.02</v>
          </cell>
          <cell r="B572" t="str">
            <v>SUDECAP</v>
          </cell>
          <cell r="C572" t="str">
            <v>VÁLVULA PARA PIA 3 1/2 X 1 1/2" 1623 CROMADO DARLIFLEX/EQUIVALENTE</v>
          </cell>
          <cell r="D572" t="str">
            <v>UN</v>
          </cell>
          <cell r="E572">
            <v>17.850000000000001</v>
          </cell>
        </row>
        <row r="573">
          <cell r="A573" t="str">
            <v>73.52.04</v>
          </cell>
          <cell r="B573" t="str">
            <v>SUDECAP</v>
          </cell>
          <cell r="C573" t="str">
            <v>VÁLVULA PARA LAVATÓRIO COM LADRÃO 1603 7/8 DARLIFLEX/EQUIVALENTE</v>
          </cell>
          <cell r="D573" t="str">
            <v>UN</v>
          </cell>
          <cell r="E573">
            <v>21.6</v>
          </cell>
        </row>
        <row r="574">
          <cell r="A574" t="str">
            <v>73.52.05</v>
          </cell>
          <cell r="B574" t="str">
            <v>SUDECAP</v>
          </cell>
          <cell r="C574" t="str">
            <v>VÁLVULA PARA LAVATÓRIO 1601 FABRIMAR/EQUIVALENTE</v>
          </cell>
          <cell r="D574" t="str">
            <v>UN</v>
          </cell>
          <cell r="E574">
            <v>22.87</v>
          </cell>
        </row>
        <row r="575">
          <cell r="A575" t="str">
            <v>73.52.07</v>
          </cell>
          <cell r="B575" t="str">
            <v>SUDECAP</v>
          </cell>
          <cell r="C575" t="str">
            <v>VÁLVULA PARA TANQUE 1 1/4" 1606 CROMADA DARLIFLEX/EQUIVALENTE</v>
          </cell>
          <cell r="D575" t="str">
            <v>UN</v>
          </cell>
          <cell r="E575">
            <v>30.31</v>
          </cell>
        </row>
        <row r="576">
          <cell r="A576" t="str">
            <v>73.52.09</v>
          </cell>
          <cell r="B576" t="str">
            <v>SUDECAP</v>
          </cell>
          <cell r="C576" t="str">
            <v>VÁLVULA PARA MICTÓRIO PRESMATIC SIMPLES D= 1/2" DOCOL/EQUIVALENTE</v>
          </cell>
          <cell r="D576" t="str">
            <v>UN</v>
          </cell>
          <cell r="E576">
            <v>230.55</v>
          </cell>
        </row>
        <row r="577">
          <cell r="A577" t="str">
            <v>73.52.11</v>
          </cell>
          <cell r="B577" t="str">
            <v>SUDECAP</v>
          </cell>
          <cell r="C577" t="str">
            <v>VÁLVULA DE RETENÇÃO PÉ COM CRIVO D= 3/4" FABRIMAR/EQUIVALENTE</v>
          </cell>
          <cell r="D577" t="str">
            <v>UN</v>
          </cell>
          <cell r="E577">
            <v>32.729999999999997</v>
          </cell>
        </row>
        <row r="578">
          <cell r="A578" t="str">
            <v>73.52.12</v>
          </cell>
          <cell r="B578" t="str">
            <v>SUDECAP</v>
          </cell>
          <cell r="C578" t="str">
            <v>VÁLVULA DE RETENÇÃO PÉ COM CRIVO D= 1" FABRIMAR/EQUIVALENTE</v>
          </cell>
          <cell r="D578" t="str">
            <v>UN</v>
          </cell>
          <cell r="E578">
            <v>51.9</v>
          </cell>
        </row>
        <row r="579">
          <cell r="A579" t="str">
            <v>73.52.13</v>
          </cell>
          <cell r="B579" t="str">
            <v>SUDECAP</v>
          </cell>
          <cell r="C579" t="str">
            <v>VÁLVULA DE RETENÇÃO PÉ COM CRIVO D= 1 1/2" FABRIMAR/EQUIVALENTE</v>
          </cell>
          <cell r="D579" t="str">
            <v>UN</v>
          </cell>
          <cell r="E579">
            <v>147.07</v>
          </cell>
        </row>
        <row r="580">
          <cell r="A580" t="str">
            <v>73.52.14</v>
          </cell>
          <cell r="B580" t="str">
            <v>SUDECAP</v>
          </cell>
          <cell r="C580" t="str">
            <v>VÁLVULA DE RETENÇÃO PÉ COM CRIVO D= 2" FABRIMAR/EQUIVALENTE</v>
          </cell>
          <cell r="D580" t="str">
            <v>UN</v>
          </cell>
          <cell r="E580">
            <v>131.47</v>
          </cell>
        </row>
        <row r="581">
          <cell r="A581" t="str">
            <v>73.52.15</v>
          </cell>
          <cell r="B581" t="str">
            <v>SUDECAP</v>
          </cell>
          <cell r="C581" t="str">
            <v>VÁLVULA DE RETENÇÃO UNIVERSAL D= 3/4" FABRIMAR/EQUIVALENTE</v>
          </cell>
          <cell r="D581" t="str">
            <v>UN</v>
          </cell>
          <cell r="E581">
            <v>78.83</v>
          </cell>
        </row>
        <row r="582">
          <cell r="A582" t="str">
            <v>73.52.16</v>
          </cell>
          <cell r="B582" t="str">
            <v>SUDECAP</v>
          </cell>
          <cell r="C582" t="str">
            <v>VÁLVULA DE RETENÇÃO UNIVERSAL D= 1" FABRIMAR/EQUIVALENTE</v>
          </cell>
          <cell r="D582" t="str">
            <v>UN</v>
          </cell>
          <cell r="E582">
            <v>63.8</v>
          </cell>
        </row>
        <row r="583">
          <cell r="A583" t="str">
            <v>73.52.17</v>
          </cell>
          <cell r="B583" t="str">
            <v>SUDECAP</v>
          </cell>
          <cell r="C583" t="str">
            <v>VÁLVULA DE RETENÇÃO UNIVERSAL D= 1 1/2" FABRIMAR/EQUIVALENTE</v>
          </cell>
          <cell r="D583" t="str">
            <v>UN</v>
          </cell>
          <cell r="E583">
            <v>135.9</v>
          </cell>
        </row>
        <row r="584">
          <cell r="A584" t="str">
            <v>73.52.18</v>
          </cell>
          <cell r="B584" t="str">
            <v>SUDECAP</v>
          </cell>
          <cell r="C584" t="str">
            <v>VÁLVULA DE RETENÇÃO UNIVERSAL D= 2" FABRIMAR/EQUIVALENTE</v>
          </cell>
          <cell r="D584" t="str">
            <v>UN</v>
          </cell>
          <cell r="E584">
            <v>182.14</v>
          </cell>
        </row>
        <row r="585">
          <cell r="A585" t="str">
            <v>73.52.20</v>
          </cell>
          <cell r="B585" t="str">
            <v>SUDECAP</v>
          </cell>
          <cell r="C585" t="str">
            <v>VÁLVULA DESGARGA 3650 CR, COM ACABAMENTO D=1 1/2" FABRIMAR/EQUIVALENTE REF 10228</v>
          </cell>
          <cell r="D585" t="str">
            <v>UN</v>
          </cell>
          <cell r="E585">
            <v>240.56</v>
          </cell>
        </row>
        <row r="586">
          <cell r="A586" t="str">
            <v>73.52.30</v>
          </cell>
          <cell r="B586" t="str">
            <v>SUDECAP</v>
          </cell>
          <cell r="C586" t="str">
            <v>VÁLVULA DE ESFERA EM LATÃO D=1/2" BSP (ÁGUA)</v>
          </cell>
          <cell r="D586" t="str">
            <v>UN</v>
          </cell>
          <cell r="E586">
            <v>30.53</v>
          </cell>
        </row>
        <row r="587">
          <cell r="A587" t="str">
            <v>73.52.40</v>
          </cell>
          <cell r="B587" t="str">
            <v>SUDECAP</v>
          </cell>
          <cell r="C587" t="str">
            <v>VÁLVULA RETENÇÃO HORIZONTAL PORTINHOLA 13MM - 1/2"</v>
          </cell>
          <cell r="D587" t="str">
            <v>UN</v>
          </cell>
          <cell r="E587">
            <v>69.989999999999995</v>
          </cell>
        </row>
        <row r="588">
          <cell r="A588" t="str">
            <v>73.52.44</v>
          </cell>
          <cell r="B588" t="str">
            <v>SUDECAP</v>
          </cell>
          <cell r="C588" t="str">
            <v>ACABAMENTO NECESSÁRIO PARA VÁLVULA DE DESCARGA BENEFIT DOCOL/EQUIVALENTE</v>
          </cell>
          <cell r="D588" t="str">
            <v>UN</v>
          </cell>
          <cell r="E588">
            <v>672</v>
          </cell>
        </row>
        <row r="589">
          <cell r="A589" t="str">
            <v>73.52.45</v>
          </cell>
          <cell r="B589" t="str">
            <v>SUDECAP</v>
          </cell>
          <cell r="C589" t="str">
            <v>VÁLVULA DE DESCARGA 1 1/2" DOCOL/EQUIVALENTE REF 10228</v>
          </cell>
          <cell r="D589" t="str">
            <v>UN</v>
          </cell>
          <cell r="E589">
            <v>147.22</v>
          </cell>
        </row>
        <row r="590">
          <cell r="A590" t="str">
            <v>73.52.46</v>
          </cell>
          <cell r="B590" t="str">
            <v>SUDECAP</v>
          </cell>
          <cell r="C590" t="str">
            <v>VÁLVULA RETENÇÃO HORIZONTAL PORTINHOLA 63MM - 2 1/2"</v>
          </cell>
          <cell r="D590" t="str">
            <v>UN</v>
          </cell>
          <cell r="E590">
            <v>365.25</v>
          </cell>
        </row>
        <row r="591">
          <cell r="A591" t="str">
            <v>73.52.74</v>
          </cell>
          <cell r="B591" t="str">
            <v>SUDECAP</v>
          </cell>
          <cell r="C591" t="str">
            <v>VÁLVULA PVC PARA LAVATÓRIO SEM UNHO NÚMERO 11</v>
          </cell>
          <cell r="D591" t="str">
            <v>UN</v>
          </cell>
          <cell r="E591">
            <v>6.9</v>
          </cell>
        </row>
        <row r="592">
          <cell r="A592" t="str">
            <v>73.52.80</v>
          </cell>
          <cell r="B592" t="str">
            <v>SUDECAP</v>
          </cell>
          <cell r="C592" t="str">
            <v>VÁLVULA REGULADORA GÁS PARA FOGÃO INDUSTRIAL 1 ESTÁGIO 20KG</v>
          </cell>
          <cell r="D592" t="str">
            <v>UN</v>
          </cell>
          <cell r="E592">
            <v>128.22999999999999</v>
          </cell>
        </row>
        <row r="593">
          <cell r="A593" t="str">
            <v>73.52.81</v>
          </cell>
          <cell r="B593" t="str">
            <v>SUDECAP</v>
          </cell>
          <cell r="C593" t="str">
            <v>TÊ REVERSÍVEL PARA 2 BOTIJÕES ALIANÇA OU EQUIVALENTE</v>
          </cell>
          <cell r="D593" t="str">
            <v>UN</v>
          </cell>
          <cell r="E593">
            <v>26.62</v>
          </cell>
        </row>
        <row r="594">
          <cell r="A594" t="str">
            <v>73.54.01</v>
          </cell>
          <cell r="B594" t="str">
            <v>SUDECAP</v>
          </cell>
          <cell r="C594" t="str">
            <v>KIT PADRÃO COPASA 1/2" DE METAL OU EQUIVALENTE</v>
          </cell>
          <cell r="D594" t="str">
            <v>UN</v>
          </cell>
          <cell r="E594">
            <v>149.30000000000001</v>
          </cell>
        </row>
        <row r="595">
          <cell r="A595" t="str">
            <v>73.54.02</v>
          </cell>
          <cell r="B595" t="str">
            <v>SUDECAP</v>
          </cell>
          <cell r="C595" t="str">
            <v>KIT PADRÃO COPASA 3/4" DE METAL OU EQUIVALENTE</v>
          </cell>
          <cell r="D595" t="str">
            <v>UN</v>
          </cell>
          <cell r="E595">
            <v>209</v>
          </cell>
        </row>
        <row r="596">
          <cell r="A596" t="str">
            <v>73.54.03</v>
          </cell>
          <cell r="B596" t="str">
            <v>SUDECAP</v>
          </cell>
          <cell r="C596" t="str">
            <v>KIT PADRÃO COPASA 1" DE METAL OU EQUIVALENTE</v>
          </cell>
          <cell r="D596" t="str">
            <v>UN</v>
          </cell>
          <cell r="E596">
            <v>679.39</v>
          </cell>
        </row>
        <row r="597">
          <cell r="A597" t="str">
            <v>73.55.01</v>
          </cell>
          <cell r="B597" t="str">
            <v>SUDECAP</v>
          </cell>
          <cell r="C597" t="str">
            <v>EXTINTOR DE ÁGUA PRESSURIZADA CAPACIDADE= 10 L</v>
          </cell>
          <cell r="D597" t="str">
            <v>UN</v>
          </cell>
          <cell r="E597">
            <v>171.82</v>
          </cell>
        </row>
        <row r="598">
          <cell r="A598" t="str">
            <v>73.55.02</v>
          </cell>
          <cell r="B598" t="str">
            <v>SUDECAP</v>
          </cell>
          <cell r="C598" t="str">
            <v>EXTINTOR DE GÁS CARBÔNICO (CO2) CAPACIDADE= 6KG</v>
          </cell>
          <cell r="D598" t="str">
            <v>UN</v>
          </cell>
          <cell r="E598">
            <v>729.99</v>
          </cell>
        </row>
        <row r="599">
          <cell r="A599" t="str">
            <v>73.55.03</v>
          </cell>
          <cell r="B599" t="str">
            <v>SUDECAP</v>
          </cell>
          <cell r="C599" t="str">
            <v>EXTINTOR DE INCÊNDIO PO QUÍMICO CAPACIDADE= 6KG</v>
          </cell>
          <cell r="D599" t="str">
            <v>UN</v>
          </cell>
          <cell r="E599">
            <v>165.64</v>
          </cell>
        </row>
        <row r="600">
          <cell r="A600" t="str">
            <v>73.55.10</v>
          </cell>
          <cell r="B600" t="str">
            <v>SUDECAP</v>
          </cell>
          <cell r="C600" t="str">
            <v>ADAPTADOR DE ROSCA 5 FIOS EM LATÃO, D= 63 X 38 MM (2.1/2 X 1.1/2) PARA HIDRANTE</v>
          </cell>
          <cell r="D600" t="str">
            <v>UN</v>
          </cell>
          <cell r="E600">
            <v>52.65</v>
          </cell>
        </row>
        <row r="601">
          <cell r="A601" t="str">
            <v>73.55.15</v>
          </cell>
          <cell r="B601" t="str">
            <v>SUDECAP</v>
          </cell>
          <cell r="C601" t="str">
            <v>ESGUICHO TIPO AGULHETA D= 38MM (1 1/2")</v>
          </cell>
          <cell r="D601" t="str">
            <v>UN</v>
          </cell>
          <cell r="E601">
            <v>79.900000000000006</v>
          </cell>
        </row>
        <row r="602">
          <cell r="A602" t="str">
            <v>73.55.16</v>
          </cell>
          <cell r="B602" t="str">
            <v>SUDECAP</v>
          </cell>
          <cell r="C602" t="str">
            <v>CHAVE STORZ EM ALUMÍNIO 1 1/2" PARA ABRIGO HIDRANTE</v>
          </cell>
          <cell r="D602" t="str">
            <v>UN</v>
          </cell>
          <cell r="E602">
            <v>4.91</v>
          </cell>
        </row>
        <row r="603">
          <cell r="A603" t="str">
            <v>73.55.20</v>
          </cell>
          <cell r="B603" t="str">
            <v>SUDECAP</v>
          </cell>
          <cell r="C603" t="str">
            <v>ABRIGO PARA HIDRANTE INTERNO 90X60X17 CM</v>
          </cell>
          <cell r="D603" t="str">
            <v>UN</v>
          </cell>
          <cell r="E603">
            <v>289.89999999999998</v>
          </cell>
        </row>
        <row r="604">
          <cell r="A604" t="str">
            <v>73.55.22</v>
          </cell>
          <cell r="B604" t="str">
            <v>SUDECAP</v>
          </cell>
          <cell r="C604" t="str">
            <v>ABRIGO PARA HIDRANTE INTERNO 75X45X17 CM</v>
          </cell>
          <cell r="D604" t="str">
            <v>UN</v>
          </cell>
          <cell r="E604">
            <v>243.48</v>
          </cell>
        </row>
        <row r="605">
          <cell r="A605" t="str">
            <v>73.55.26</v>
          </cell>
          <cell r="B605" t="str">
            <v>SUDECAP</v>
          </cell>
          <cell r="C605" t="str">
            <v>ABRIGO PARA EXTINTOR INCÊNDIO 75 X 30 X 25 CM</v>
          </cell>
          <cell r="D605" t="str">
            <v>UN</v>
          </cell>
          <cell r="E605">
            <v>240</v>
          </cell>
        </row>
        <row r="606">
          <cell r="A606" t="str">
            <v>73.55.30</v>
          </cell>
          <cell r="B606" t="str">
            <v>SUDECAP</v>
          </cell>
          <cell r="C606" t="str">
            <v>HIDRANTE DE RECALQUE COMPLETO</v>
          </cell>
          <cell r="D606" t="str">
            <v>UN</v>
          </cell>
          <cell r="E606">
            <v>1050</v>
          </cell>
        </row>
        <row r="607">
          <cell r="A607" t="str">
            <v>73.55.32</v>
          </cell>
          <cell r="B607" t="str">
            <v>SUDECAP</v>
          </cell>
          <cell r="C607" t="str">
            <v>PRESSOSTATO DANFOS REGULÁVEL 0 A 10 KGS OU EQUIVALENTE</v>
          </cell>
          <cell r="D607" t="str">
            <v>UN</v>
          </cell>
          <cell r="E607">
            <v>241.41</v>
          </cell>
        </row>
        <row r="608">
          <cell r="A608" t="str">
            <v>73.55.33</v>
          </cell>
          <cell r="B608" t="str">
            <v>SUDECAP</v>
          </cell>
          <cell r="C608" t="str">
            <v>EXTINTOR PÓ QUÍMICO SECO ABC 4KG CAPACIDADE 2-A : 20-B : C</v>
          </cell>
          <cell r="D608" t="str">
            <v>UN</v>
          </cell>
          <cell r="E608">
            <v>130.44</v>
          </cell>
        </row>
        <row r="609">
          <cell r="A609" t="str">
            <v>73.55.34</v>
          </cell>
          <cell r="B609" t="str">
            <v>SUDECAP</v>
          </cell>
          <cell r="C609" t="str">
            <v>MANÔMETRO WILLY COM ESCALA DE LEITURA 0 A 100 PSI OU EQUIVALENTE</v>
          </cell>
          <cell r="D609" t="str">
            <v>UN</v>
          </cell>
          <cell r="E609">
            <v>177.29</v>
          </cell>
        </row>
        <row r="610">
          <cell r="A610" t="str">
            <v>73.55.35</v>
          </cell>
          <cell r="B610" t="str">
            <v>SUDECAP</v>
          </cell>
          <cell r="C610" t="str">
            <v>EXTINTOR PÓ QUÍMICO SECO BC 20B : C</v>
          </cell>
          <cell r="D610" t="str">
            <v>UN</v>
          </cell>
          <cell r="E610">
            <v>124.5</v>
          </cell>
        </row>
        <row r="611">
          <cell r="A611" t="str">
            <v>73.55.36</v>
          </cell>
          <cell r="B611" t="str">
            <v>SUDECAP</v>
          </cell>
          <cell r="C611" t="str">
            <v>CILINDRO DE PRESSÃO OU MOLA PNEUMÁTICA 520 X 152 MM 9L</v>
          </cell>
          <cell r="D611" t="str">
            <v>UN</v>
          </cell>
          <cell r="E611">
            <v>243.23</v>
          </cell>
        </row>
        <row r="612">
          <cell r="A612" t="str">
            <v>73.55.37</v>
          </cell>
          <cell r="B612" t="str">
            <v>SUDECAP</v>
          </cell>
          <cell r="C612" t="str">
            <v>LUMINÁRIA DE EMERGÊNCIA FARÓIS DUPLOS HALOGÊNIO 55W WETZEL/EQUIVALENTE</v>
          </cell>
          <cell r="D612" t="str">
            <v>UN</v>
          </cell>
          <cell r="E612">
            <v>130.47999999999999</v>
          </cell>
        </row>
        <row r="613">
          <cell r="A613" t="str">
            <v>73.55.40</v>
          </cell>
          <cell r="B613" t="str">
            <v>SUDECAP</v>
          </cell>
          <cell r="C613" t="str">
            <v>MANGUEIRA FIBRA SINTÉTICA TIPO 2 D= 38MM - 15 M</v>
          </cell>
          <cell r="D613" t="str">
            <v>UN</v>
          </cell>
          <cell r="E613">
            <v>307.89999999999998</v>
          </cell>
        </row>
        <row r="614">
          <cell r="A614" t="str">
            <v>73.55.42</v>
          </cell>
          <cell r="B614" t="str">
            <v>SUDECAP</v>
          </cell>
          <cell r="C614" t="str">
            <v>MANGUEIRA FIBRA SINTÉTICA TIPO 2 D= 38MM - 20 M</v>
          </cell>
          <cell r="D614" t="str">
            <v>UN</v>
          </cell>
          <cell r="E614">
            <v>392.78</v>
          </cell>
        </row>
        <row r="615">
          <cell r="A615" t="str">
            <v>73.55.48</v>
          </cell>
          <cell r="B615" t="str">
            <v>SUDECAP</v>
          </cell>
          <cell r="C615" t="str">
            <v>BOTOEIRA COMANDO MANUAL TIPO LIGA/DESLIGA</v>
          </cell>
          <cell r="D615" t="str">
            <v>UN</v>
          </cell>
          <cell r="E615">
            <v>42.81</v>
          </cell>
        </row>
        <row r="616">
          <cell r="A616" t="str">
            <v>73.55.51</v>
          </cell>
          <cell r="B616" t="str">
            <v>SUDECAP</v>
          </cell>
          <cell r="C616" t="str">
            <v>BICO BUNSEN JACKWAL OU EQUIVALENTE</v>
          </cell>
          <cell r="D616" t="str">
            <v>UN</v>
          </cell>
          <cell r="E616">
            <v>99.49</v>
          </cell>
        </row>
        <row r="617">
          <cell r="A617" t="str">
            <v>73.55.66</v>
          </cell>
          <cell r="B617" t="str">
            <v>SUDECAP</v>
          </cell>
          <cell r="C617" t="str">
            <v>SINALIZADOR EM PVC PARA EXTINTOR DE INCÊNDIO</v>
          </cell>
          <cell r="D617" t="str">
            <v>UN</v>
          </cell>
          <cell r="E617">
            <v>5.9</v>
          </cell>
        </row>
        <row r="618">
          <cell r="A618" t="str">
            <v>73.55.85</v>
          </cell>
          <cell r="B618" t="str">
            <v>SUDECAP</v>
          </cell>
          <cell r="C618" t="str">
            <v>AVISADOR SONORO E VISUAL MW  CONVENCIONAL OU EQUIVALENTE</v>
          </cell>
          <cell r="D618" t="str">
            <v>UN</v>
          </cell>
          <cell r="E618">
            <v>68.42</v>
          </cell>
        </row>
        <row r="619">
          <cell r="A619" t="str">
            <v>73.57.01</v>
          </cell>
          <cell r="B619" t="str">
            <v>SUDECAP</v>
          </cell>
          <cell r="C619" t="str">
            <v>CAIXA SIFONADA PVC COM GRELHA E PORTA GRELHA QUADRADA OU REDONDA BRANCA 150 X 150 X 50MM (DIÂMETRO X H X DIÂMETRO SAÍDA)</v>
          </cell>
          <cell r="D619" t="str">
            <v>UN</v>
          </cell>
          <cell r="E619">
            <v>27.18</v>
          </cell>
        </row>
        <row r="620">
          <cell r="A620" t="str">
            <v>73.57.04</v>
          </cell>
          <cell r="B620" t="str">
            <v>SUDECAP</v>
          </cell>
          <cell r="C620" t="str">
            <v>CAIXA SIFONADA PVC COM GRELHA E PORTA GRELHA QUADRADA OU REDONDA BRANCA 150 X 185 X 75MM (DIÂMETRO X H X DIÂMETRO SAÍDA)</v>
          </cell>
          <cell r="D620" t="str">
            <v>UN</v>
          </cell>
          <cell r="E620">
            <v>35.57</v>
          </cell>
        </row>
        <row r="621">
          <cell r="A621" t="str">
            <v>73.57.11</v>
          </cell>
          <cell r="B621" t="str">
            <v>SUDECAP</v>
          </cell>
          <cell r="C621" t="str">
            <v>CAIXA SIFONADA PVC COM GRELHA E PORTA GRELHA REDONDA BRANCA 100 X 100 X 50MM (DIÂMETRO X H X DIÂMETRO SAÍDA)</v>
          </cell>
          <cell r="D621" t="str">
            <v>UN</v>
          </cell>
          <cell r="E621">
            <v>11.97</v>
          </cell>
        </row>
        <row r="622">
          <cell r="A622" t="str">
            <v>73.57.12</v>
          </cell>
          <cell r="B622" t="str">
            <v>SUDECAP</v>
          </cell>
          <cell r="C622" t="str">
            <v>CAIXA SIFONADA PVC SEM GRELHA E PORTA GRELHA 100 X 150 X 50MM (DIÂMETRO X H X DIÂMETRO SAÍDA)</v>
          </cell>
          <cell r="D622" t="str">
            <v>UN</v>
          </cell>
          <cell r="E622">
            <v>22.48</v>
          </cell>
        </row>
        <row r="623">
          <cell r="A623" t="str">
            <v>73.57.13</v>
          </cell>
          <cell r="B623" t="str">
            <v>SUDECAP</v>
          </cell>
          <cell r="C623" t="str">
            <v>CAIXA SIFONADA 250 X 230 X 75MM COM TAMPA CEGA (DIÂMETRO X H X DIÂMETRO SAÍDA)</v>
          </cell>
          <cell r="D623" t="str">
            <v>UN</v>
          </cell>
          <cell r="E623">
            <v>73.739999999999995</v>
          </cell>
        </row>
        <row r="624">
          <cell r="A624" t="str">
            <v>73.57.14</v>
          </cell>
          <cell r="B624" t="str">
            <v>SUDECAP</v>
          </cell>
          <cell r="C624" t="str">
            <v>CAIXA SIFONADA 250 X 172 X 50MM COM TAMPA CEGA (DIÂMETRO X H X DIÂMETRO SAÍDA)</v>
          </cell>
          <cell r="D624" t="str">
            <v>UN</v>
          </cell>
          <cell r="E624">
            <v>65.03</v>
          </cell>
        </row>
        <row r="625">
          <cell r="A625" t="str">
            <v>73.57.15</v>
          </cell>
          <cell r="B625" t="str">
            <v>SUDECAP</v>
          </cell>
          <cell r="C625" t="str">
            <v>RALO PVC COM SAÍDA ARTICULADA COM GRELHA E PORTA GRELHA BRANCA 100 X 40MM</v>
          </cell>
          <cell r="D625" t="str">
            <v>UN</v>
          </cell>
          <cell r="E625">
            <v>26.88</v>
          </cell>
        </row>
        <row r="626">
          <cell r="A626" t="str">
            <v>73.57.21</v>
          </cell>
          <cell r="B626" t="str">
            <v>SUDECAP</v>
          </cell>
          <cell r="C626" t="str">
            <v>RALO SECO QUADRADO PVC COM GRELHA BRANCA 100 X 53 X 40MM</v>
          </cell>
          <cell r="D626" t="str">
            <v>UN</v>
          </cell>
          <cell r="E626">
            <v>34.9</v>
          </cell>
        </row>
        <row r="627">
          <cell r="A627" t="str">
            <v>73.57.30</v>
          </cell>
          <cell r="B627" t="str">
            <v>SUDECAP</v>
          </cell>
          <cell r="C627" t="str">
            <v>RALO SEMI-HEMISFÉRICO TIPO ABACAXI EM FERRO FUNDIDO DN 50MM</v>
          </cell>
          <cell r="D627" t="str">
            <v>UN</v>
          </cell>
          <cell r="E627">
            <v>17</v>
          </cell>
        </row>
        <row r="628">
          <cell r="A628" t="str">
            <v>73.57.31</v>
          </cell>
          <cell r="B628" t="str">
            <v>SUDECAP</v>
          </cell>
          <cell r="C628" t="str">
            <v>RALO SEMI-HEMISFÉRICO TIPO ABACAXI EM FERRO FUNDIDO DN 75MM</v>
          </cell>
          <cell r="D628" t="str">
            <v>UN</v>
          </cell>
          <cell r="E628">
            <v>19.899999999999999</v>
          </cell>
        </row>
        <row r="629">
          <cell r="A629" t="str">
            <v>73.57.32</v>
          </cell>
          <cell r="B629" t="str">
            <v>SUDECAP</v>
          </cell>
          <cell r="C629" t="str">
            <v>RALO SEMI-HEMISFÉRICO TIPO ABACAXI EM FERRO FUNDIDO DN 100MM</v>
          </cell>
          <cell r="D629" t="str">
            <v>UN</v>
          </cell>
          <cell r="E629">
            <v>19.899999999999999</v>
          </cell>
        </row>
        <row r="630">
          <cell r="A630" t="str">
            <v>73.57.40</v>
          </cell>
          <cell r="B630" t="str">
            <v>SUDECAP</v>
          </cell>
          <cell r="C630" t="str">
            <v>TERMINAL DE VENTILAÇÃO PVC D= 50 MM</v>
          </cell>
          <cell r="D630" t="str">
            <v>UN</v>
          </cell>
          <cell r="E630">
            <v>10.29</v>
          </cell>
        </row>
        <row r="631">
          <cell r="A631" t="str">
            <v>73.57.42</v>
          </cell>
          <cell r="B631" t="str">
            <v>SUDECAP</v>
          </cell>
          <cell r="C631" t="str">
            <v>TERMINAL DE VENTILAÇÃO PVC D= 75 MM</v>
          </cell>
          <cell r="D631" t="str">
            <v>UN</v>
          </cell>
          <cell r="E631">
            <v>19.850000000000001</v>
          </cell>
        </row>
        <row r="632">
          <cell r="A632" t="str">
            <v>73.57.50</v>
          </cell>
          <cell r="B632" t="str">
            <v>SUDECAP</v>
          </cell>
          <cell r="C632" t="str">
            <v>CAIXA DE DESCARGA EXTERNA ALTA CIFLEX 6L CIPLA OU EQUIVALENTE</v>
          </cell>
          <cell r="D632" t="str">
            <v>UN</v>
          </cell>
          <cell r="E632">
            <v>54.08</v>
          </cell>
        </row>
        <row r="633">
          <cell r="A633" t="str">
            <v>73.58.01</v>
          </cell>
          <cell r="B633" t="str">
            <v>SUDECAP</v>
          </cell>
          <cell r="C633" t="str">
            <v>BOMBA 1/2HP D= 1 1/4" DANCOR MODELO CAM W-9 TRIFÁSICA OU EQUIVALENTE</v>
          </cell>
          <cell r="D633" t="str">
            <v>UN</v>
          </cell>
          <cell r="E633">
            <v>1129.69</v>
          </cell>
        </row>
        <row r="634">
          <cell r="A634" t="str">
            <v>73.58.02</v>
          </cell>
          <cell r="B634" t="str">
            <v>SUDECAP</v>
          </cell>
          <cell r="C634" t="str">
            <v>BOMBA 1 HP D= 1" DANCOR MODELO CAM W-6 OU EQUIVALENTE</v>
          </cell>
          <cell r="D634" t="str">
            <v>UN</v>
          </cell>
          <cell r="E634">
            <v>1351.54</v>
          </cell>
        </row>
        <row r="635">
          <cell r="A635" t="str">
            <v>73.58.04</v>
          </cell>
          <cell r="B635" t="str">
            <v>SUDECAP</v>
          </cell>
          <cell r="C635" t="str">
            <v>CONJUNTO MOTOBOMBA 3CV 220V TRIFÁSICO MODELO CAM W-16 OU EQUIVALENTE</v>
          </cell>
          <cell r="D635" t="str">
            <v>UN</v>
          </cell>
          <cell r="E635">
            <v>1828.13</v>
          </cell>
        </row>
        <row r="636">
          <cell r="A636" t="str">
            <v>73.58.18</v>
          </cell>
          <cell r="B636" t="str">
            <v>SUDECAP</v>
          </cell>
          <cell r="C636" t="str">
            <v>BOMBA LEVE 1,5CV - 220V - TRIFÁSICO VAZÃO = 250L/MINUTO</v>
          </cell>
          <cell r="D636" t="str">
            <v>UN</v>
          </cell>
          <cell r="E636">
            <v>1736.71</v>
          </cell>
        </row>
        <row r="637">
          <cell r="A637" t="str">
            <v>73.65.01</v>
          </cell>
          <cell r="B637" t="str">
            <v>SUDECAP</v>
          </cell>
          <cell r="C637" t="str">
            <v>CUBA DE EMBUTIR OVAL (49 X 32,5 CM) CELITE/EQUIVALENTE</v>
          </cell>
          <cell r="D637" t="str">
            <v>UN</v>
          </cell>
          <cell r="E637">
            <v>86.03</v>
          </cell>
        </row>
        <row r="638">
          <cell r="A638" t="str">
            <v>73.65.05</v>
          </cell>
          <cell r="B638" t="str">
            <v>SUDECAP</v>
          </cell>
          <cell r="C638" t="str">
            <v>LAVATÓRIO BRANCO PEQUENO L915 LINHA RAVENA DECA/EQUIVALENTE</v>
          </cell>
          <cell r="D638" t="str">
            <v>UN</v>
          </cell>
          <cell r="E638">
            <v>109.93</v>
          </cell>
        </row>
        <row r="639">
          <cell r="A639" t="str">
            <v>73.65.07</v>
          </cell>
          <cell r="B639" t="str">
            <v>SUDECAP</v>
          </cell>
          <cell r="C639" t="str">
            <v>LAVATÓRIO SUSPENSO (46,5 X 34 CM) GUARAPARI LOGASA/EQUIVALENTE</v>
          </cell>
          <cell r="D639" t="str">
            <v>UN</v>
          </cell>
          <cell r="E639">
            <v>107.9</v>
          </cell>
        </row>
        <row r="640">
          <cell r="A640" t="str">
            <v>73.65.09</v>
          </cell>
          <cell r="B640" t="str">
            <v>SUDECAP</v>
          </cell>
          <cell r="C640" t="str">
            <v>CUBA SOBREPOR OVAL (52 X 44,5 CM) CELITE / EQUIVALENTE</v>
          </cell>
          <cell r="D640" t="str">
            <v>UN</v>
          </cell>
          <cell r="E640">
            <v>288.89999999999998</v>
          </cell>
        </row>
        <row r="641">
          <cell r="A641" t="str">
            <v>73.65.11</v>
          </cell>
          <cell r="B641" t="str">
            <v>SUDECAP</v>
          </cell>
          <cell r="C641" t="str">
            <v>LAVATORIO SUSPENSO (41 X 29,5 CM) CELITE / EQUIVALENTE</v>
          </cell>
          <cell r="D641" t="str">
            <v>UN</v>
          </cell>
          <cell r="E641">
            <v>162.62</v>
          </cell>
        </row>
        <row r="642">
          <cell r="A642" t="str">
            <v>73.65.12</v>
          </cell>
          <cell r="B642" t="str">
            <v>SUDECAP</v>
          </cell>
          <cell r="C642" t="str">
            <v>LAVATÓRIO DE PAREDE CELITE 02007 SAVEIRO/EQUIVALENTE</v>
          </cell>
          <cell r="D642" t="str">
            <v>UN</v>
          </cell>
          <cell r="E642">
            <v>129.32</v>
          </cell>
        </row>
        <row r="643">
          <cell r="A643" t="str">
            <v>73.65.15</v>
          </cell>
          <cell r="B643" t="str">
            <v>SUDECAP</v>
          </cell>
          <cell r="C643" t="str">
            <v>LAVATÓRIO DE CANTO LINHA IZY L101 DECA/EQUIVALENTE</v>
          </cell>
          <cell r="D643" t="str">
            <v>UN</v>
          </cell>
          <cell r="E643">
            <v>205.9</v>
          </cell>
        </row>
        <row r="644">
          <cell r="A644" t="str">
            <v>73.65.40</v>
          </cell>
          <cell r="B644" t="str">
            <v>SUDECAP</v>
          </cell>
          <cell r="C644" t="str">
            <v>LAVATÓRIO DE LOUÇA SOBRE COLUNA LINHA VOGUE PLUS/EQUIVALENTE</v>
          </cell>
          <cell r="D644" t="str">
            <v>UN</v>
          </cell>
          <cell r="E644">
            <v>583.14</v>
          </cell>
        </row>
        <row r="645">
          <cell r="A645" t="str">
            <v>73.65.41</v>
          </cell>
          <cell r="B645" t="str">
            <v>SUDECAP</v>
          </cell>
          <cell r="C645" t="str">
            <v>COLUNA SUSPENSA MÉDIA UNIVERSAL REFCS117 DECA/EQUIVALENTE</v>
          </cell>
          <cell r="D645" t="str">
            <v>UN</v>
          </cell>
          <cell r="E645">
            <v>371.54</v>
          </cell>
        </row>
        <row r="646">
          <cell r="A646" t="str">
            <v>73.65.42</v>
          </cell>
          <cell r="B646" t="str">
            <v>SUDECAP</v>
          </cell>
          <cell r="C646" t="str">
            <v>COLUNA SUSPENSA REF66201 PARA LAVATÓRIO LINHA FIT CELITE/EQUIVALENTE</v>
          </cell>
          <cell r="D646" t="str">
            <v>UN</v>
          </cell>
          <cell r="E646">
            <v>212.9</v>
          </cell>
        </row>
        <row r="647">
          <cell r="A647" t="str">
            <v>73.65.45</v>
          </cell>
          <cell r="B647" t="str">
            <v>SUDECAP</v>
          </cell>
          <cell r="C647" t="str">
            <v>LAVATÓRIO REF66006 LINHA FIT CELITE/EQUIVALENTE</v>
          </cell>
          <cell r="D647" t="str">
            <v>UN</v>
          </cell>
          <cell r="E647">
            <v>252.02</v>
          </cell>
        </row>
        <row r="648">
          <cell r="A648" t="str">
            <v>73.65.55</v>
          </cell>
          <cell r="B648" t="str">
            <v>SUDECAP</v>
          </cell>
          <cell r="C648" t="str">
            <v>LAVATÓRIO DE CANTO COR BRANCA L76 MASTER DECA/EQUIVALENTE</v>
          </cell>
          <cell r="D648" t="str">
            <v>UN</v>
          </cell>
          <cell r="E648">
            <v>1531.12</v>
          </cell>
        </row>
        <row r="649">
          <cell r="A649" t="str">
            <v>73.66.01</v>
          </cell>
          <cell r="B649" t="str">
            <v>SUDECAP</v>
          </cell>
          <cell r="C649" t="str">
            <v>VASO SANITÁRIO CONVENCIONAL BRANCA, AZALEA CELITE/EQUIVALENTE</v>
          </cell>
          <cell r="D649" t="str">
            <v>UN</v>
          </cell>
          <cell r="E649">
            <v>359</v>
          </cell>
        </row>
        <row r="650">
          <cell r="A650" t="str">
            <v>73.66.02</v>
          </cell>
          <cell r="B650" t="str">
            <v>SUDECAP</v>
          </cell>
          <cell r="C650" t="str">
            <v>VASO SANITÁRIO BRANCA INFANTIL CELITE / EQUIVALENTE</v>
          </cell>
          <cell r="D650" t="str">
            <v>UN</v>
          </cell>
          <cell r="E650">
            <v>350.15</v>
          </cell>
        </row>
        <row r="651">
          <cell r="A651" t="str">
            <v>73.66.03</v>
          </cell>
          <cell r="B651" t="str">
            <v>SUDECAP</v>
          </cell>
          <cell r="C651" t="str">
            <v>VASO SANITÁRIO COM CAIXA ACOPLADA BRANCO CELITE ECO/EQUIVALENTE</v>
          </cell>
          <cell r="D651" t="str">
            <v>UN</v>
          </cell>
          <cell r="E651">
            <v>319.8</v>
          </cell>
        </row>
        <row r="652">
          <cell r="A652" t="str">
            <v>73.66.04</v>
          </cell>
          <cell r="B652" t="str">
            <v>SUDECAP</v>
          </cell>
          <cell r="C652" t="str">
            <v>VASO SANITÁRIO ESPECIAL DECA P510 SEM ABERTURA/EQUIVALENTE</v>
          </cell>
          <cell r="D652" t="str">
            <v>UN</v>
          </cell>
          <cell r="E652">
            <v>1178.06</v>
          </cell>
        </row>
        <row r="653">
          <cell r="A653" t="str">
            <v>73.66.06</v>
          </cell>
          <cell r="B653" t="str">
            <v>SUDECAP</v>
          </cell>
          <cell r="C653" t="str">
            <v>ASSENTO SANITÁRIO TONDO VOGUE PLUS/EQUIVALENTE</v>
          </cell>
          <cell r="D653" t="str">
            <v>UN</v>
          </cell>
          <cell r="E653">
            <v>176.56</v>
          </cell>
        </row>
        <row r="654">
          <cell r="A654" t="str">
            <v>73.68.01</v>
          </cell>
          <cell r="B654" t="str">
            <v>SUDECAP</v>
          </cell>
          <cell r="C654" t="str">
            <v>MICTÓRIO SIFONADO LOUÇA BRANCA CELITE/EQUIVALENTE</v>
          </cell>
          <cell r="D654" t="str">
            <v>UN</v>
          </cell>
          <cell r="E654">
            <v>349.01</v>
          </cell>
        </row>
        <row r="655">
          <cell r="A655" t="str">
            <v>73.68.10</v>
          </cell>
          <cell r="B655" t="str">
            <v>SUDECAP</v>
          </cell>
          <cell r="C655" t="str">
            <v>MICTÓRIO AÇO INOX DESENVOLVIMENTO= 1,00M CHAPA 22</v>
          </cell>
          <cell r="D655" t="str">
            <v>M</v>
          </cell>
          <cell r="E655">
            <v>678.61</v>
          </cell>
        </row>
        <row r="656">
          <cell r="A656" t="str">
            <v>73.68.11</v>
          </cell>
          <cell r="B656" t="str">
            <v>SUDECAP</v>
          </cell>
          <cell r="C656" t="str">
            <v>MICTÓRIO AÇO INOX DESENVOLVIMENTO= 1,40M CHAPA 22</v>
          </cell>
          <cell r="D656" t="str">
            <v>UN</v>
          </cell>
          <cell r="E656">
            <v>1286.01</v>
          </cell>
        </row>
        <row r="657">
          <cell r="A657" t="str">
            <v>73.70.01</v>
          </cell>
          <cell r="B657" t="str">
            <v>SUDECAP</v>
          </cell>
          <cell r="C657" t="str">
            <v>CUBA PARA PIA AÇO INOX NÚMERO 1 METALPRESS/EQUIVALENTE</v>
          </cell>
          <cell r="D657" t="str">
            <v>UN</v>
          </cell>
          <cell r="E657">
            <v>139.9</v>
          </cell>
        </row>
        <row r="658">
          <cell r="A658" t="str">
            <v>73.70.02</v>
          </cell>
          <cell r="B658" t="str">
            <v>SUDECAP</v>
          </cell>
          <cell r="C658" t="str">
            <v>CUBA PARA PIA AÇO INOX NÚMERO 2 METALPRESS/EQUIVALENTE</v>
          </cell>
          <cell r="D658" t="str">
            <v>UN</v>
          </cell>
          <cell r="E658">
            <v>139.9</v>
          </cell>
        </row>
        <row r="659">
          <cell r="A659" t="str">
            <v>73.71.02</v>
          </cell>
          <cell r="B659" t="str">
            <v>SUDECAP</v>
          </cell>
          <cell r="C659" t="str">
            <v>TANQUE LOUÇA BRANCA 22L COM COLUNA CELITE/EQUIVALENTE</v>
          </cell>
          <cell r="D659" t="str">
            <v>UN</v>
          </cell>
          <cell r="E659">
            <v>460.26</v>
          </cell>
        </row>
        <row r="660">
          <cell r="A660" t="str">
            <v>73.71.04</v>
          </cell>
          <cell r="B660" t="str">
            <v>SUDECAP</v>
          </cell>
          <cell r="C660" t="str">
            <v>COLUNA PARA TANQUE GRANDE/MÉDIO CELITE/EQUIVALENTE</v>
          </cell>
          <cell r="D660" t="str">
            <v>UN</v>
          </cell>
          <cell r="E660">
            <v>119.9</v>
          </cell>
        </row>
        <row r="661">
          <cell r="A661" t="str">
            <v>73.71.10</v>
          </cell>
          <cell r="B661" t="str">
            <v>SUDECAP</v>
          </cell>
          <cell r="C661" t="str">
            <v>TANQUE DE AÇO INOXIDÁVEL 1 BOJO 63 X 51CM</v>
          </cell>
          <cell r="D661" t="str">
            <v>UN</v>
          </cell>
          <cell r="E661">
            <v>419.9</v>
          </cell>
        </row>
        <row r="662">
          <cell r="A662" t="str">
            <v>73.72.03</v>
          </cell>
          <cell r="B662" t="str">
            <v>SUDECAP</v>
          </cell>
          <cell r="C662" t="str">
            <v>BEBEDOURO INOX H= 1,00M A 1,12M ATENDE 80 PESSOAS</v>
          </cell>
          <cell r="D662" t="str">
            <v>UN</v>
          </cell>
          <cell r="E662">
            <v>1928.76</v>
          </cell>
        </row>
        <row r="663">
          <cell r="A663" t="str">
            <v>73.72.06</v>
          </cell>
          <cell r="B663" t="str">
            <v>SUDECAP</v>
          </cell>
          <cell r="C663" t="str">
            <v>BEBEDOURO CONJUGADO EM INOX  ATENDE A 40 PESSOAS</v>
          </cell>
          <cell r="D663" t="str">
            <v>UN</v>
          </cell>
          <cell r="E663">
            <v>1840.61</v>
          </cell>
        </row>
        <row r="664">
          <cell r="A664" t="str">
            <v>73.72.07</v>
          </cell>
          <cell r="B664" t="str">
            <v>SUDECAP</v>
          </cell>
          <cell r="C664" t="str">
            <v>BEBEDOURO INDUSTRIAL 50L</v>
          </cell>
          <cell r="D664" t="str">
            <v>UN</v>
          </cell>
          <cell r="E664">
            <v>2310</v>
          </cell>
        </row>
        <row r="665">
          <cell r="A665" t="str">
            <v>73.72.50</v>
          </cell>
          <cell r="B665" t="str">
            <v>SUDECAP</v>
          </cell>
          <cell r="C665" t="str">
            <v>FILTRO RAVENA WP-200E 200C OU AP 200 AQUALAR</v>
          </cell>
          <cell r="D665" t="str">
            <v>UN</v>
          </cell>
          <cell r="E665">
            <v>203.3</v>
          </cell>
        </row>
        <row r="666">
          <cell r="A666" t="str">
            <v>73.72.51</v>
          </cell>
          <cell r="C666" t="str">
            <v>FILTRO POU230, CARVÃO ATIVADO, VAZÃO NOMINAL 200 L/H</v>
          </cell>
          <cell r="D666" t="str">
            <v>UN</v>
          </cell>
          <cell r="E666">
            <v>158.41</v>
          </cell>
        </row>
        <row r="667">
          <cell r="A667" t="str">
            <v>73.72.75</v>
          </cell>
          <cell r="B667" t="str">
            <v>SUDECAP</v>
          </cell>
          <cell r="C667" t="str">
            <v>BEBEDOURO, ATENDE 300 PESSOAS, BDF 300 IBBL/EQUIVALENTE</v>
          </cell>
          <cell r="D667" t="str">
            <v>UN</v>
          </cell>
          <cell r="E667">
            <v>2691.43</v>
          </cell>
        </row>
        <row r="668">
          <cell r="A668" t="str">
            <v>73.73.01</v>
          </cell>
          <cell r="B668" t="str">
            <v>SUDECAP</v>
          </cell>
          <cell r="C668" t="str">
            <v>PAPELEIRA DE LOUÇA BRANCA REF602 CELITE/EQUIVALENTE</v>
          </cell>
          <cell r="D668" t="str">
            <v>UN</v>
          </cell>
          <cell r="E668">
            <v>28.5</v>
          </cell>
        </row>
        <row r="669">
          <cell r="A669" t="str">
            <v>73.73.02</v>
          </cell>
          <cell r="B669" t="str">
            <v>SUDECAP</v>
          </cell>
          <cell r="C669" t="str">
            <v>PORTA TOALHA PARA PAPEL LUXO AURIMAR CROMADO/EQUIVALENTE</v>
          </cell>
          <cell r="D669" t="str">
            <v>UN</v>
          </cell>
          <cell r="E669">
            <v>112.11</v>
          </cell>
        </row>
        <row r="670">
          <cell r="A670" t="str">
            <v>73.73.05</v>
          </cell>
          <cell r="B670" t="str">
            <v>SUDECAP</v>
          </cell>
          <cell r="C670" t="str">
            <v>SABONETEIRA DE LOUCA BRANCA SEM ALÇA REF604 CELITE/EQUIVALENTE</v>
          </cell>
          <cell r="D670" t="str">
            <v>UN</v>
          </cell>
          <cell r="E670">
            <v>38.130000000000003</v>
          </cell>
        </row>
        <row r="671">
          <cell r="A671" t="str">
            <v>73.73.07</v>
          </cell>
          <cell r="B671" t="str">
            <v>SUDECAP</v>
          </cell>
          <cell r="C671" t="str">
            <v>MEIA SABONETEIRA LOUÇA BRANCA REF604 CELITE/EQUIVALENTE</v>
          </cell>
          <cell r="D671" t="str">
            <v>UN</v>
          </cell>
          <cell r="E671">
            <v>21.99</v>
          </cell>
        </row>
        <row r="672">
          <cell r="A672" t="str">
            <v>73.73.08</v>
          </cell>
          <cell r="B672" t="str">
            <v>SUDECAP</v>
          </cell>
          <cell r="C672" t="str">
            <v>PORTA SABÃO LÍQUIDO REFSG4001 COLUMBUS/EQUIVALENTE</v>
          </cell>
          <cell r="D672" t="str">
            <v>UN</v>
          </cell>
          <cell r="E672">
            <v>29.44</v>
          </cell>
        </row>
        <row r="673">
          <cell r="A673" t="str">
            <v>73.73.10</v>
          </cell>
          <cell r="B673" t="str">
            <v>SUDECAP</v>
          </cell>
          <cell r="C673" t="str">
            <v>CABIDE DE LOUÇA BRANCA, DOIS GANCHOS, REF610 CELITE/EQUIVALENTE</v>
          </cell>
          <cell r="D673" t="str">
            <v>UN</v>
          </cell>
          <cell r="E673">
            <v>10.5</v>
          </cell>
        </row>
        <row r="674">
          <cell r="A674" t="str">
            <v>73.73.15</v>
          </cell>
          <cell r="B674" t="str">
            <v>SUDECAP</v>
          </cell>
          <cell r="C674" t="str">
            <v>ASSENTO PLÁSTICO BRANCO SIMPLES REF 377</v>
          </cell>
          <cell r="D674" t="str">
            <v>UN</v>
          </cell>
          <cell r="E674">
            <v>22.9</v>
          </cell>
        </row>
        <row r="675">
          <cell r="A675" t="str">
            <v>73.73.16</v>
          </cell>
          <cell r="B675" t="str">
            <v>SUDECAP</v>
          </cell>
          <cell r="C675" t="str">
            <v>CABIDE/GANCHO DE BANHEIRO SIMPLES EM METAL CROMADO REF 37399</v>
          </cell>
          <cell r="D675" t="str">
            <v>UN</v>
          </cell>
          <cell r="E675">
            <v>14.9</v>
          </cell>
        </row>
        <row r="676">
          <cell r="A676" t="str">
            <v>73.73.17</v>
          </cell>
          <cell r="B676" t="str">
            <v>SUDECAP</v>
          </cell>
          <cell r="C676" t="str">
            <v>PAPELEIRA EM GANCHO CROMADO</v>
          </cell>
          <cell r="D676" t="str">
            <v>UN</v>
          </cell>
          <cell r="E676">
            <v>25.9</v>
          </cell>
        </row>
        <row r="677">
          <cell r="A677" t="str">
            <v>73.73.20</v>
          </cell>
          <cell r="B677" t="str">
            <v>SUDECAP</v>
          </cell>
          <cell r="C677" t="str">
            <v>ASSENTO PLÁSTICO BRANCO MACIO</v>
          </cell>
          <cell r="D677" t="str">
            <v>UN</v>
          </cell>
          <cell r="E677">
            <v>33.9</v>
          </cell>
        </row>
        <row r="678">
          <cell r="A678" t="str">
            <v>73.73.34</v>
          </cell>
          <cell r="B678" t="str">
            <v>SUDECAP</v>
          </cell>
          <cell r="C678" t="str">
            <v>BANCO ARTICULADO EM AÇO INOX 70 X 45CM - PNE OU EQUIVALENTE REF 36215</v>
          </cell>
          <cell r="D678" t="str">
            <v>UN</v>
          </cell>
          <cell r="E678">
            <v>644.29999999999995</v>
          </cell>
        </row>
        <row r="679">
          <cell r="A679" t="str">
            <v>73.73.35</v>
          </cell>
          <cell r="B679" t="str">
            <v>SUDECAP</v>
          </cell>
          <cell r="C679" t="str">
            <v>BANCO ARTICULADO EM AÇO INOX E PLÁSTICO 70X45CM OU EQUIVALENTE</v>
          </cell>
          <cell r="D679" t="str">
            <v>UN</v>
          </cell>
          <cell r="E679">
            <v>895.92</v>
          </cell>
        </row>
        <row r="680">
          <cell r="A680" t="str">
            <v>73.80.10</v>
          </cell>
          <cell r="B680" t="str">
            <v>SUDECAP</v>
          </cell>
          <cell r="C680" t="str">
            <v>DESMOLDANTE PARA FORMA DE MADEIRA REF 2692</v>
          </cell>
          <cell r="D680" t="str">
            <v>L</v>
          </cell>
          <cell r="E680">
            <v>6.17</v>
          </cell>
        </row>
        <row r="681">
          <cell r="A681" t="str">
            <v>73.80.12</v>
          </cell>
          <cell r="B681" t="str">
            <v>SUDECAP</v>
          </cell>
          <cell r="C681" t="str">
            <v>FITA VEDA ROSCA 1/2" ROLO 50 M</v>
          </cell>
          <cell r="D681" t="str">
            <v>UN</v>
          </cell>
          <cell r="E681">
            <v>4.9000000000000004</v>
          </cell>
        </row>
        <row r="682">
          <cell r="A682" t="str">
            <v>73.80.20</v>
          </cell>
          <cell r="B682" t="str">
            <v>SUDECAP</v>
          </cell>
          <cell r="C682" t="str">
            <v>ADESIVO PARA TUBOS DE PVC</v>
          </cell>
          <cell r="D682" t="str">
            <v>KG</v>
          </cell>
          <cell r="E682">
            <v>55.18</v>
          </cell>
        </row>
        <row r="683">
          <cell r="A683" t="str">
            <v>73.80.21</v>
          </cell>
          <cell r="B683" t="str">
            <v>SUDECAP</v>
          </cell>
          <cell r="C683" t="str">
            <v>SOLUÇÃO LIMPADORA PARA PVC REF 20083</v>
          </cell>
          <cell r="D683" t="str">
            <v>L</v>
          </cell>
          <cell r="E683">
            <v>48.9</v>
          </cell>
        </row>
        <row r="684">
          <cell r="A684" t="str">
            <v>73.80.22</v>
          </cell>
          <cell r="B684" t="str">
            <v>SUDECAP</v>
          </cell>
          <cell r="C684" t="str">
            <v>PASTA LUBRIFICANTE PARA TUBOS E CONEXÕES (PACOTE 1 KG)</v>
          </cell>
          <cell r="D684" t="str">
            <v>PC</v>
          </cell>
          <cell r="E684">
            <v>36.369999999999997</v>
          </cell>
        </row>
        <row r="685">
          <cell r="A685" t="str">
            <v>73.80.23</v>
          </cell>
          <cell r="B685" t="str">
            <v>SUDECAP</v>
          </cell>
          <cell r="C685" t="str">
            <v>GRAXA LUBRIFICANTE REF 4229</v>
          </cell>
          <cell r="D685" t="str">
            <v>KG</v>
          </cell>
          <cell r="E685">
            <v>44.9</v>
          </cell>
        </row>
        <row r="686">
          <cell r="A686" t="str">
            <v>73.80.31</v>
          </cell>
          <cell r="B686" t="str">
            <v>SUDECAP</v>
          </cell>
          <cell r="C686" t="str">
            <v>MANGUEIRA DE 15M PARA JARDIM COM BICO,TIGRE OU EQUIVALENTE</v>
          </cell>
          <cell r="D686" t="str">
            <v>UN</v>
          </cell>
          <cell r="E686">
            <v>87.9</v>
          </cell>
        </row>
        <row r="687">
          <cell r="A687" t="str">
            <v>73.80.35</v>
          </cell>
          <cell r="B687" t="str">
            <v>SUDECAP</v>
          </cell>
          <cell r="C687" t="str">
            <v>MANGOTE ESPIRAFLEX PARA BOMBA D= 2" COR LARANJA</v>
          </cell>
          <cell r="D687" t="str">
            <v>M</v>
          </cell>
          <cell r="E687">
            <v>44.45</v>
          </cell>
        </row>
        <row r="688">
          <cell r="A688" t="str">
            <v>73.80.36</v>
          </cell>
          <cell r="B688" t="str">
            <v>SUDECAP</v>
          </cell>
          <cell r="C688" t="str">
            <v>MANGOTE ESPIRAFLEX PARA BOMBA D= 3" COR LARANJA</v>
          </cell>
          <cell r="D688" t="str">
            <v>M</v>
          </cell>
          <cell r="E688">
            <v>67.22</v>
          </cell>
        </row>
        <row r="689">
          <cell r="A689" t="str">
            <v>73.80.40</v>
          </cell>
          <cell r="B689" t="str">
            <v>SUDECAP</v>
          </cell>
          <cell r="C689" t="str">
            <v>MANGUEIRA PLÁSTICA PARA GAS D= 3/8" X 1,20M</v>
          </cell>
          <cell r="D689" t="str">
            <v>UN</v>
          </cell>
          <cell r="E689">
            <v>12.16</v>
          </cell>
        </row>
        <row r="690">
          <cell r="A690" t="str">
            <v>74.01.01</v>
          </cell>
          <cell r="B690" t="str">
            <v>SUDECAP</v>
          </cell>
          <cell r="C690" t="str">
            <v>ELETRODUTO DE PVC RÍGIDO ROSCÁVEL DE 1/2 ", SEM LUVA REF 2673</v>
          </cell>
          <cell r="D690" t="str">
            <v>M</v>
          </cell>
          <cell r="E690">
            <v>3.15</v>
          </cell>
        </row>
        <row r="691">
          <cell r="A691" t="str">
            <v>74.01.02</v>
          </cell>
          <cell r="B691" t="str">
            <v>SUDECAP</v>
          </cell>
          <cell r="C691" t="str">
            <v>ELETRODUTO DE PVC RÍGIDO ROSCÁVEL DE 3/4 ", SEM LUVA REF 2674</v>
          </cell>
          <cell r="D691" t="str">
            <v>M</v>
          </cell>
          <cell r="E691">
            <v>5.26</v>
          </cell>
        </row>
        <row r="692">
          <cell r="A692" t="str">
            <v>74.01.03</v>
          </cell>
          <cell r="B692" t="str">
            <v>SUDECAP</v>
          </cell>
          <cell r="C692" t="str">
            <v>ELETRODUTO DE PVC RÍGIDO ROSCÁVEL DE 1 ", SEM LUVA REF 2685</v>
          </cell>
          <cell r="D692" t="str">
            <v>M</v>
          </cell>
          <cell r="E692">
            <v>5.5</v>
          </cell>
        </row>
        <row r="693">
          <cell r="A693" t="str">
            <v>74.01.04</v>
          </cell>
          <cell r="B693" t="str">
            <v>SUDECAP</v>
          </cell>
          <cell r="C693" t="str">
            <v>ELETRODUTO DE PVC RÍGIDO ROSCÁVEL DE 1 1/4 ", SEM LUVA REF 2684</v>
          </cell>
          <cell r="D693" t="str">
            <v>M</v>
          </cell>
          <cell r="E693">
            <v>9.92</v>
          </cell>
        </row>
        <row r="694">
          <cell r="A694" t="str">
            <v>74.01.13</v>
          </cell>
          <cell r="B694" t="str">
            <v>SUDECAP</v>
          </cell>
          <cell r="C694" t="str">
            <v>ELETRODUTO PVC FLEXÍVEL CORRUGADO, COR AMARELA, DE 20 MM (1/2") REF 2689</v>
          </cell>
          <cell r="D694" t="str">
            <v>M</v>
          </cell>
          <cell r="E694">
            <v>1.28</v>
          </cell>
        </row>
        <row r="695">
          <cell r="A695" t="str">
            <v>74.01.14</v>
          </cell>
          <cell r="B695" t="str">
            <v>SUDECAP</v>
          </cell>
          <cell r="C695" t="str">
            <v>ELETRODUTO PVC FLEXÍVEL CORRUGADO, COR AMARELA, DE 25 MM (3/4") REF 2688</v>
          </cell>
          <cell r="D695" t="str">
            <v>M</v>
          </cell>
          <cell r="E695">
            <v>1.33</v>
          </cell>
        </row>
        <row r="696">
          <cell r="A696" t="str">
            <v>74.01.15</v>
          </cell>
          <cell r="B696" t="str">
            <v>SUDECAP</v>
          </cell>
          <cell r="C696" t="str">
            <v>ELETRODUTO PVC FLEXÍVEL CORRUGADO, COR AMARELA, DE 32 MM (1") REF 2690</v>
          </cell>
          <cell r="D696" t="str">
            <v>M</v>
          </cell>
          <cell r="E696">
            <v>2.5099999999999998</v>
          </cell>
        </row>
        <row r="697">
          <cell r="A697" t="str">
            <v>74.01.20</v>
          </cell>
          <cell r="B697" t="str">
            <v>SUDECAP</v>
          </cell>
          <cell r="C697" t="str">
            <v>ELETRODUTO PVC FLEXÍVEL CORRUGADO, REFORÇADO, COR LARANJA, DE 20 MM (1/2") REF 39243</v>
          </cell>
          <cell r="D697" t="str">
            <v>M</v>
          </cell>
          <cell r="E697">
            <v>2.91</v>
          </cell>
        </row>
        <row r="698">
          <cell r="A698" t="str">
            <v>74.01.21</v>
          </cell>
          <cell r="B698" t="str">
            <v>SUDECAP</v>
          </cell>
          <cell r="C698" t="str">
            <v>ELETRODUTO PVC FLEXÍVEL CORRUGADO, REFORÇADO, COR LARANJA, DE 25 MM (3/4") REF 39244</v>
          </cell>
          <cell r="D698" t="str">
            <v>M</v>
          </cell>
          <cell r="E698">
            <v>3</v>
          </cell>
        </row>
        <row r="699">
          <cell r="A699" t="str">
            <v>74.01.22</v>
          </cell>
          <cell r="B699" t="str">
            <v>SUDECAP</v>
          </cell>
          <cell r="C699" t="str">
            <v>ELETRODUTO PVC FLEXÍVEL CORRUGADO, REFORÇADO, COR LARANJA, DE 32 MM (1") REF 39245</v>
          </cell>
          <cell r="D699" t="str">
            <v>M</v>
          </cell>
          <cell r="E699">
            <v>4.8</v>
          </cell>
        </row>
        <row r="700">
          <cell r="A700" t="str">
            <v>74.01.23</v>
          </cell>
          <cell r="B700" t="str">
            <v>SUDECAP</v>
          </cell>
          <cell r="C700" t="str">
            <v>ELETRODUTO PEAD FLEXÍVEL CORRUGADO, 32 MM (1") REF 44090</v>
          </cell>
          <cell r="D700" t="str">
            <v>M</v>
          </cell>
          <cell r="E700">
            <v>2.63</v>
          </cell>
        </row>
        <row r="701">
          <cell r="A701" t="str">
            <v>74.01.24</v>
          </cell>
          <cell r="B701" t="str">
            <v>SUDECAP</v>
          </cell>
          <cell r="C701" t="str">
            <v>ELETRODUTO PEAD FLEXÍVEL CORRUGADO, 40MM (1 1/4") REF 39247</v>
          </cell>
          <cell r="D701" t="str">
            <v>M</v>
          </cell>
          <cell r="E701">
            <v>3.98</v>
          </cell>
        </row>
        <row r="702">
          <cell r="A702" t="str">
            <v>74.01.25</v>
          </cell>
          <cell r="B702" t="str">
            <v>SUDECAP</v>
          </cell>
          <cell r="C702" t="str">
            <v>ELETRODUTO PEAD FLEXÍVEL PAREDE SIMPLES, CORRUGAÇÃO HELICOIDAL, COR PRETA, COM SONDA, DE 1 1/2", PARA CABEAMENTO SUBTERRÂNEO REF 39246</v>
          </cell>
          <cell r="D702" t="str">
            <v>M</v>
          </cell>
          <cell r="E702">
            <v>4.57</v>
          </cell>
        </row>
        <row r="703">
          <cell r="A703" t="str">
            <v>74.01.26</v>
          </cell>
          <cell r="B703" t="str">
            <v>SUDECAP</v>
          </cell>
          <cell r="C703" t="str">
            <v>ELETRODUTO PEAD FLEXÍVEL PAREDE SIMPLES, CORRUGAÇÃO HELICOIDAL, COR PRETA, COM SONDA, DE 2", PARA CABEAMENTO SUBTERRÂNEO REF 2446</v>
          </cell>
          <cell r="D703" t="str">
            <v>M</v>
          </cell>
          <cell r="E703">
            <v>6.56</v>
          </cell>
        </row>
        <row r="704">
          <cell r="A704" t="str">
            <v>74.01.27</v>
          </cell>
          <cell r="B704" t="str">
            <v>SUDECAP</v>
          </cell>
          <cell r="C704" t="str">
            <v>ELETRODUTO PEAD FLEXÍVEL PAREDE SIMPLES, CORRUGAÇÃO HELICOIDAL, COR PRETA, COM SONDA, DE 3", PARA CABEAMENTO SUBTERRÂNEO REF 2442</v>
          </cell>
          <cell r="D704" t="str">
            <v>M</v>
          </cell>
          <cell r="E704">
            <v>9.19</v>
          </cell>
        </row>
        <row r="705">
          <cell r="A705" t="str">
            <v>74.01.28</v>
          </cell>
          <cell r="B705" t="str">
            <v>SUDECAP</v>
          </cell>
          <cell r="C705" t="str">
            <v>ELETRODUTO PEAD FLEXÍVEL PAREDE SIMPLES, CORRUGAÇÃO HELICOIDAL, COR PRETA, COM SONDA, DE 4", PARA CABEAMENTO SUBTERRÂNEO REF 39248</v>
          </cell>
          <cell r="D705" t="str">
            <v>M</v>
          </cell>
          <cell r="E705">
            <v>12.81</v>
          </cell>
        </row>
        <row r="706">
          <cell r="A706" t="str">
            <v>74.02.12</v>
          </cell>
          <cell r="B706" t="str">
            <v>SUDECAP</v>
          </cell>
          <cell r="C706" t="str">
            <v>ELETRODUTO GALVANIZADO À QUENTE, PESADO, PAREDE 2,65MM, 1"</v>
          </cell>
          <cell r="D706" t="str">
            <v>M</v>
          </cell>
          <cell r="E706">
            <v>97.75</v>
          </cell>
        </row>
        <row r="707">
          <cell r="A707" t="str">
            <v>74.02.13</v>
          </cell>
          <cell r="B707" t="str">
            <v>SUDECAP</v>
          </cell>
          <cell r="C707" t="str">
            <v>ELETRODUTO GALVANIZADO À QUENTE, PESADO, PAREDE 2,65MM, 1 1/4"</v>
          </cell>
          <cell r="D707" t="str">
            <v>M</v>
          </cell>
          <cell r="E707">
            <v>124.56</v>
          </cell>
        </row>
        <row r="708">
          <cell r="A708" t="str">
            <v>74.02.14</v>
          </cell>
          <cell r="B708" t="str">
            <v>SUDECAP</v>
          </cell>
          <cell r="C708" t="str">
            <v>ELETRODUTO GALVANIZADO À QUENTE, PESADO, PAREDE 3,00MM, 1 1/2"</v>
          </cell>
          <cell r="D708" t="str">
            <v>M</v>
          </cell>
          <cell r="E708">
            <v>150.88999999999999</v>
          </cell>
        </row>
        <row r="709">
          <cell r="A709" t="str">
            <v>74.02.15</v>
          </cell>
          <cell r="B709" t="str">
            <v>SUDECAP</v>
          </cell>
          <cell r="C709" t="str">
            <v>ELETRODUTO GALVANIZADO À QUENTE, PESADO, PAREDE 3,00MM, 2"</v>
          </cell>
          <cell r="D709" t="str">
            <v>M</v>
          </cell>
          <cell r="E709">
            <v>200.44</v>
          </cell>
        </row>
        <row r="710">
          <cell r="A710" t="str">
            <v>74.02.16</v>
          </cell>
          <cell r="B710" t="str">
            <v>SUDECAP</v>
          </cell>
          <cell r="C710" t="str">
            <v>ELETRODUTO GALVANIZADO À QUENTE, PESADO, PAREDE 3,35MM, 2 1/2"</v>
          </cell>
          <cell r="D710" t="str">
            <v>M</v>
          </cell>
          <cell r="E710">
            <v>302.52999999999997</v>
          </cell>
        </row>
        <row r="711">
          <cell r="A711" t="str">
            <v>74.02.18</v>
          </cell>
          <cell r="B711" t="str">
            <v>SUDECAP</v>
          </cell>
          <cell r="C711" t="str">
            <v>ELETRODUTO DE PVC RÍGIDO SOLDÁVEL, CLASSE B, DE 20 MM (1/2") REF 2676</v>
          </cell>
          <cell r="D711" t="str">
            <v>M</v>
          </cell>
          <cell r="E711">
            <v>2.63</v>
          </cell>
        </row>
        <row r="712">
          <cell r="A712" t="str">
            <v>74.02.19</v>
          </cell>
          <cell r="B712" t="str">
            <v>SUDECAP</v>
          </cell>
          <cell r="C712" t="str">
            <v>ELETRODUTO DE PVC RÍGIDO SOLDÁVEL, CLASSE B, DE 25 MM (3/4") REF 2678</v>
          </cell>
          <cell r="D712" t="str">
            <v>M</v>
          </cell>
          <cell r="E712">
            <v>3.97</v>
          </cell>
        </row>
        <row r="713">
          <cell r="A713" t="str">
            <v>74.02.20</v>
          </cell>
          <cell r="B713" t="str">
            <v>SUDECAP</v>
          </cell>
          <cell r="C713" t="str">
            <v>ELETRODUTO DE PVC RÍGIDO SOLDÁVEL, CLASSE B, DE 32 MM (1") REF 2679</v>
          </cell>
          <cell r="D713" t="str">
            <v>M</v>
          </cell>
          <cell r="E713">
            <v>5.09</v>
          </cell>
        </row>
        <row r="714">
          <cell r="A714" t="str">
            <v>74.02.21</v>
          </cell>
          <cell r="B714" t="str">
            <v>SUDECAP</v>
          </cell>
          <cell r="C714" t="str">
            <v>ELETRODUTO RÍGIDO EM AÇO ZINCADO OU GALVANIZADO, PESADO, DN 3/4" REF 41493</v>
          </cell>
          <cell r="D714" t="str">
            <v>M</v>
          </cell>
          <cell r="E714">
            <v>20.74</v>
          </cell>
        </row>
        <row r="715">
          <cell r="A715" t="str">
            <v>74.02.22</v>
          </cell>
          <cell r="B715" t="str">
            <v>SUDECAP</v>
          </cell>
          <cell r="C715" t="str">
            <v>ELETRODUTO RÍGIDO EM AÇO ZINCADO OU GALVANIZADO, PESADO, DN 1" REF 41494</v>
          </cell>
          <cell r="D715" t="str">
            <v>M</v>
          </cell>
          <cell r="E715">
            <v>35.17</v>
          </cell>
        </row>
        <row r="716">
          <cell r="A716" t="str">
            <v>74.02.23</v>
          </cell>
          <cell r="B716" t="str">
            <v>SUDECAP</v>
          </cell>
          <cell r="C716" t="str">
            <v>ELETRODUTO RÍGIDO EM AÇO ZINCADO OU GALVANIZADO, PESADO, DN 1 1/4" REF 41495</v>
          </cell>
          <cell r="D716" t="str">
            <v>M</v>
          </cell>
          <cell r="E716">
            <v>43.05</v>
          </cell>
        </row>
        <row r="717">
          <cell r="A717" t="str">
            <v>74.02.24</v>
          </cell>
          <cell r="B717" t="str">
            <v>SUDECAP</v>
          </cell>
          <cell r="C717" t="str">
            <v>ELETRODUTO RÍGIDO EM AÇO ZINCADO OU GALVANIZADO, PESADO, DN 1 1/2"REF 41496</v>
          </cell>
          <cell r="D717" t="str">
            <v>M</v>
          </cell>
          <cell r="E717">
            <v>48</v>
          </cell>
        </row>
        <row r="718">
          <cell r="A718" t="str">
            <v>74.03.01</v>
          </cell>
          <cell r="B718" t="str">
            <v>SUDECAP</v>
          </cell>
          <cell r="C718" t="str">
            <v>ELETROCALHA GALVANIZADA PERFURADA CH.24 SEM TAMPA 100X50 MM</v>
          </cell>
          <cell r="D718" t="str">
            <v>M</v>
          </cell>
          <cell r="E718">
            <v>33.9</v>
          </cell>
        </row>
        <row r="719">
          <cell r="A719" t="str">
            <v>74.03.07</v>
          </cell>
          <cell r="B719" t="str">
            <v>SUDECAP</v>
          </cell>
          <cell r="C719" t="str">
            <v>ELETROCALHA GALVANIZADA PERFURADA CH.24 SEM TAMPA 200X50 MM</v>
          </cell>
          <cell r="D719" t="str">
            <v>M</v>
          </cell>
          <cell r="E719">
            <v>64.510000000000005</v>
          </cell>
        </row>
        <row r="720">
          <cell r="A720" t="str">
            <v>74.03.08</v>
          </cell>
          <cell r="B720" t="str">
            <v>SUDECAP</v>
          </cell>
          <cell r="C720" t="str">
            <v>ELETROCALHA GALVANIZADA PERFURADA CH.24 SEM TAMPA 400X50 MM</v>
          </cell>
          <cell r="D720" t="str">
            <v>M</v>
          </cell>
          <cell r="E720">
            <v>129</v>
          </cell>
        </row>
        <row r="721">
          <cell r="A721" t="str">
            <v>74.03.11</v>
          </cell>
          <cell r="B721" t="str">
            <v>SUDECAP</v>
          </cell>
          <cell r="C721" t="str">
            <v>PERFILADO PERFURADO DUPLO 38 X 76 MM, CHAPA 22 REF 39029</v>
          </cell>
          <cell r="D721" t="str">
            <v>M</v>
          </cell>
          <cell r="E721">
            <v>13.97</v>
          </cell>
        </row>
        <row r="722">
          <cell r="A722" t="str">
            <v>74.04.01</v>
          </cell>
          <cell r="B722" t="str">
            <v>SUDECAP</v>
          </cell>
          <cell r="C722" t="str">
            <v>TAMPA DE ENCAIXE PARA ELETROCALHA DE 100MM</v>
          </cell>
          <cell r="D722" t="str">
            <v>M</v>
          </cell>
          <cell r="E722">
            <v>25.8</v>
          </cell>
        </row>
        <row r="723">
          <cell r="A723" t="str">
            <v>74.04.05</v>
          </cell>
          <cell r="B723" t="str">
            <v>SUDECAP</v>
          </cell>
          <cell r="C723" t="str">
            <v>TAMPA DE ENCAIXE PARA ELETROCALHA DE 200MM</v>
          </cell>
          <cell r="D723" t="str">
            <v>M</v>
          </cell>
          <cell r="E723">
            <v>45.1</v>
          </cell>
        </row>
        <row r="724">
          <cell r="A724" t="str">
            <v>74.04.06</v>
          </cell>
          <cell r="B724" t="str">
            <v>SUDECAP</v>
          </cell>
          <cell r="C724" t="str">
            <v>TAMPA DE ENCAIXE PARA ELETROCALHA DE 400MM</v>
          </cell>
          <cell r="D724" t="str">
            <v>M</v>
          </cell>
          <cell r="E724">
            <v>45.91</v>
          </cell>
        </row>
        <row r="725">
          <cell r="A725" t="str">
            <v>74.04.11</v>
          </cell>
          <cell r="B725" t="str">
            <v>SUDECAP</v>
          </cell>
          <cell r="C725" t="str">
            <v>TAMPA PARA CURVA HORIZONTAL 90° PARA ELETROCALHA DE 100 MM</v>
          </cell>
          <cell r="D725" t="str">
            <v>UN</v>
          </cell>
          <cell r="E725">
            <v>8.6999999999999993</v>
          </cell>
        </row>
        <row r="726">
          <cell r="A726" t="str">
            <v>74.04.15</v>
          </cell>
          <cell r="B726" t="str">
            <v>SUDECAP</v>
          </cell>
          <cell r="C726" t="str">
            <v>TAMPA PARA CURVA HORIZONTAL 90° PARA ELETROCALHA DE 200MM</v>
          </cell>
          <cell r="D726" t="str">
            <v>UN</v>
          </cell>
          <cell r="E726">
            <v>12</v>
          </cell>
        </row>
        <row r="727">
          <cell r="A727" t="str">
            <v>74.04.16</v>
          </cell>
          <cell r="B727" t="str">
            <v>SUDECAP</v>
          </cell>
          <cell r="C727" t="str">
            <v>TAMPA PARA CURVA HORIZONTAL 90° PARA ELETROCALHA DE 400MM</v>
          </cell>
          <cell r="D727" t="str">
            <v>UN</v>
          </cell>
          <cell r="E727">
            <v>26.5</v>
          </cell>
        </row>
        <row r="728">
          <cell r="A728" t="str">
            <v>74.04.23</v>
          </cell>
          <cell r="B728" t="str">
            <v>SUDECAP</v>
          </cell>
          <cell r="C728" t="str">
            <v>TAMPA PARA DERIVAÇÃO EM TÊ HORIZONTAL 90° PARA  ELETROCALHA DE 100MM</v>
          </cell>
          <cell r="D728" t="str">
            <v>UN</v>
          </cell>
          <cell r="E728">
            <v>8.6999999999999993</v>
          </cell>
        </row>
        <row r="729">
          <cell r="A729" t="str">
            <v>74.04.27</v>
          </cell>
          <cell r="B729" t="str">
            <v>SUDECAP</v>
          </cell>
          <cell r="C729" t="str">
            <v>TAMPA PARA DERIVAÇÃO EM TÊ HORIZONTAL 90° PARA  ELETROCALHA DE 200MM</v>
          </cell>
          <cell r="D729" t="str">
            <v>UN</v>
          </cell>
          <cell r="E729">
            <v>14.5</v>
          </cell>
        </row>
        <row r="730">
          <cell r="A730" t="str">
            <v>74.04.28</v>
          </cell>
          <cell r="B730" t="str">
            <v>SUDECAP</v>
          </cell>
          <cell r="C730" t="str">
            <v>TAMPA PARA DERIVAÇÃO EM TÊ HORIZONTAL 90° PARA  ELETROCALHA DE 400MM</v>
          </cell>
          <cell r="D730" t="str">
            <v>UN</v>
          </cell>
          <cell r="E730">
            <v>45.91</v>
          </cell>
        </row>
        <row r="731">
          <cell r="A731" t="str">
            <v>74.04.30</v>
          </cell>
          <cell r="B731" t="str">
            <v>SUDECAP</v>
          </cell>
          <cell r="C731" t="str">
            <v>VERGALHÃO DE AÇO ROSCA TOTAL D=1/4" L=3000MM REF 39996</v>
          </cell>
          <cell r="D731" t="str">
            <v>M</v>
          </cell>
          <cell r="E731">
            <v>6.5</v>
          </cell>
        </row>
        <row r="732">
          <cell r="A732" t="str">
            <v>74.04.40</v>
          </cell>
          <cell r="B732" t="str">
            <v>SUDECAP</v>
          </cell>
          <cell r="C732" t="str">
            <v>CURVA HORIZONTAL 90° GALVANIZADA PARA ELETROCALHA 100X50MM REF 43920</v>
          </cell>
          <cell r="D732" t="str">
            <v>UN</v>
          </cell>
          <cell r="E732">
            <v>19.95</v>
          </cell>
        </row>
        <row r="733">
          <cell r="A733" t="str">
            <v>74.04.46</v>
          </cell>
          <cell r="B733" t="str">
            <v>SUDECAP</v>
          </cell>
          <cell r="C733" t="str">
            <v>CURVA OU COTOVELO HORIZONTAL OU VERTICAL 90° GALVANIZADA PARA ELETROCALHA 200X50MM</v>
          </cell>
          <cell r="D733" t="str">
            <v>UN</v>
          </cell>
          <cell r="E733">
            <v>27.8</v>
          </cell>
        </row>
        <row r="734">
          <cell r="A734" t="str">
            <v>74.04.47</v>
          </cell>
          <cell r="B734" t="str">
            <v>SUDECAP</v>
          </cell>
          <cell r="C734" t="str">
            <v>CURVA OU COTOVELO HORIZONTAL OU VERTICAL 90° GALVANIZADA PARA ELETROCALHA 400X50MM</v>
          </cell>
          <cell r="D734" t="str">
            <v>UN</v>
          </cell>
          <cell r="E734">
            <v>66.5</v>
          </cell>
        </row>
        <row r="735">
          <cell r="A735" t="str">
            <v>74.04.56</v>
          </cell>
          <cell r="B735" t="str">
            <v>SUDECAP</v>
          </cell>
          <cell r="C735" t="str">
            <v>DERIVAÇÃO EM TÊ HORIZONTAL 90º GALVANIZADA PARA ELETROCALHA 100X50 MM</v>
          </cell>
          <cell r="D735" t="str">
            <v>UN</v>
          </cell>
          <cell r="E735">
            <v>25.2</v>
          </cell>
        </row>
        <row r="736">
          <cell r="A736" t="str">
            <v>74.04.62</v>
          </cell>
          <cell r="B736" t="str">
            <v>SUDECAP</v>
          </cell>
          <cell r="C736" t="str">
            <v>DERIVAÇÃO EM TÊ HORIZONTAL 90º GALVANIZADA PARA ELETROCALHA 200X50 MM</v>
          </cell>
          <cell r="D736" t="str">
            <v>UN</v>
          </cell>
          <cell r="E736">
            <v>25.99</v>
          </cell>
        </row>
        <row r="737">
          <cell r="A737" t="str">
            <v>74.04.63</v>
          </cell>
          <cell r="B737" t="str">
            <v>SUDECAP</v>
          </cell>
          <cell r="C737" t="str">
            <v>DERIVAÇÃO EM TÊ HORIZONTAL 90º GALVANIZADA PARA ELETROCALHA 400X50 MM</v>
          </cell>
          <cell r="D737" t="str">
            <v>UN</v>
          </cell>
          <cell r="E737">
            <v>65</v>
          </cell>
        </row>
        <row r="738">
          <cell r="A738" t="str">
            <v>74.04.85</v>
          </cell>
          <cell r="B738" t="str">
            <v>SUDECAP</v>
          </cell>
          <cell r="C738" t="str">
            <v>TALA RETA PARA EMENDA DE ELETROCALHA 50MM</v>
          </cell>
          <cell r="D738" t="str">
            <v>UN</v>
          </cell>
          <cell r="E738">
            <v>0.77</v>
          </cell>
        </row>
        <row r="739">
          <cell r="A739" t="str">
            <v>74.04.88</v>
          </cell>
          <cell r="B739" t="str">
            <v>SUDECAP</v>
          </cell>
          <cell r="C739" t="str">
            <v>EMENDA LISA PARA ELETROCALHA, 100X50MM (LXH)</v>
          </cell>
          <cell r="D739" t="str">
            <v>UN</v>
          </cell>
          <cell r="E739">
            <v>3.2</v>
          </cell>
        </row>
        <row r="740">
          <cell r="A740" t="str">
            <v>74.04.89</v>
          </cell>
          <cell r="B740" t="str">
            <v>SUDECAP</v>
          </cell>
          <cell r="C740" t="str">
            <v>EMENDA LISA PARA ELETROCALHA, 200X50MM (LXH)</v>
          </cell>
          <cell r="D740" t="str">
            <v>UN</v>
          </cell>
          <cell r="E740">
            <v>4.9000000000000004</v>
          </cell>
        </row>
        <row r="741">
          <cell r="A741" t="str">
            <v>74.04.91</v>
          </cell>
          <cell r="B741" t="str">
            <v>SUDECAP</v>
          </cell>
          <cell r="C741" t="str">
            <v>EMENDA LISA PARA ELETROCALHA, 400X50MM (LXH)</v>
          </cell>
          <cell r="D741" t="str">
            <v>UN</v>
          </cell>
          <cell r="E741">
            <v>5.9</v>
          </cell>
        </row>
        <row r="742">
          <cell r="A742" t="str">
            <v>74.05.30</v>
          </cell>
          <cell r="B742" t="str">
            <v>SUDECAP</v>
          </cell>
          <cell r="C742" t="str">
            <v>PARAFUSO CABEÇA LENTILHA AUTOTRAVANTE 5/16"X1/2"</v>
          </cell>
          <cell r="D742" t="str">
            <v>UN</v>
          </cell>
          <cell r="E742">
            <v>0.6</v>
          </cell>
        </row>
        <row r="743">
          <cell r="A743" t="str">
            <v>74.05.31</v>
          </cell>
          <cell r="B743" t="str">
            <v>SUDECAP</v>
          </cell>
          <cell r="C743" t="str">
            <v>ARRUELA LISA 5/16"</v>
          </cell>
          <cell r="D743" t="str">
            <v>UN</v>
          </cell>
          <cell r="E743">
            <v>0.28000000000000003</v>
          </cell>
        </row>
        <row r="744">
          <cell r="A744" t="str">
            <v>74.05.32</v>
          </cell>
          <cell r="B744" t="str">
            <v>SUDECAP</v>
          </cell>
          <cell r="C744" t="str">
            <v>PORCA SEXTAVADA 5/16"</v>
          </cell>
          <cell r="D744" t="str">
            <v>UN</v>
          </cell>
          <cell r="E744">
            <v>0.23</v>
          </cell>
        </row>
        <row r="745">
          <cell r="A745" t="str">
            <v>74.05.39</v>
          </cell>
          <cell r="B745" t="str">
            <v>SUDECAP</v>
          </cell>
          <cell r="C745" t="str">
            <v>PORCA SEXTAVADA 1/4" REF 39997</v>
          </cell>
          <cell r="D745" t="str">
            <v>UN</v>
          </cell>
          <cell r="E745">
            <v>0.1</v>
          </cell>
        </row>
        <row r="746">
          <cell r="A746" t="str">
            <v>74.05.42</v>
          </cell>
          <cell r="B746" t="str">
            <v>SUDECAP</v>
          </cell>
          <cell r="C746" t="str">
            <v>ARRUELA LISA 5/8" REF 11267</v>
          </cell>
          <cell r="D746" t="str">
            <v>UN</v>
          </cell>
          <cell r="E746">
            <v>0.28999999999999998</v>
          </cell>
        </row>
        <row r="747">
          <cell r="A747" t="str">
            <v>74.08.04</v>
          </cell>
          <cell r="B747" t="str">
            <v>SUDECAP</v>
          </cell>
          <cell r="C747" t="str">
            <v>CAIXA DE LUZ 4" X 2" EM AÇO ESMALTADA</v>
          </cell>
          <cell r="D747" t="str">
            <v>UN</v>
          </cell>
          <cell r="E747">
            <v>1.49</v>
          </cell>
        </row>
        <row r="748">
          <cell r="A748" t="str">
            <v>74.08.06</v>
          </cell>
          <cell r="B748" t="str">
            <v>SUDECAP</v>
          </cell>
          <cell r="C748" t="str">
            <v>CAIXA DE LUZ 4" X 4" EM AÇO ESMALTADA</v>
          </cell>
          <cell r="D748" t="str">
            <v>UN</v>
          </cell>
          <cell r="E748">
            <v>3.14</v>
          </cell>
        </row>
        <row r="749">
          <cell r="A749" t="str">
            <v>74.08.08</v>
          </cell>
          <cell r="B749" t="str">
            <v>SUDECAP</v>
          </cell>
          <cell r="C749" t="str">
            <v>CAIXA DE PASSAGEM OCTOGONAL 4" X 4", EM AÇO ESMALTADA, COM FUNDO MÓVEL SIMPLES REF 10569</v>
          </cell>
          <cell r="D749" t="str">
            <v>UN</v>
          </cell>
          <cell r="E749">
            <v>3.14</v>
          </cell>
        </row>
        <row r="750">
          <cell r="A750" t="str">
            <v>74.08.14</v>
          </cell>
          <cell r="B750" t="str">
            <v>SUDECAP</v>
          </cell>
          <cell r="C750" t="str">
            <v>CAIXA DE PASSAGEM NÚMERO 2, DE EMBUTIR, PADRÃO TELEBRÁS, DIMENSÕES 20 X 20 X 12 CM, EM CHAPA DE AÇO GALVANIZADO</v>
          </cell>
          <cell r="D750" t="str">
            <v>UN</v>
          </cell>
          <cell r="E750">
            <v>57.61</v>
          </cell>
        </row>
        <row r="751">
          <cell r="A751" t="str">
            <v>74.08.16</v>
          </cell>
          <cell r="B751" t="str">
            <v>SUDECAP</v>
          </cell>
          <cell r="C751" t="str">
            <v>CAIXA DE PASSAGEM NÚMERO 3, DE EMBUTIR, PADRÃO TELEBRÁS, DIMENSÕES 40 X 40 X 12 CM, EM CHAPA DE AÇO GALVANIZADO</v>
          </cell>
          <cell r="D751" t="str">
            <v>UN</v>
          </cell>
          <cell r="E751">
            <v>148.5</v>
          </cell>
        </row>
        <row r="752">
          <cell r="A752" t="str">
            <v>74.08.17</v>
          </cell>
          <cell r="B752" t="str">
            <v>SUDECAP</v>
          </cell>
          <cell r="C752" t="str">
            <v>CAIXA DE PASSAGEM NÚMERO 4, DE SOBREPOR, PADRÃO TELEBRÁS, DIMENSÕES 60 X 60 X 12 CM, EM CHAPA DE AÇO GALVANIZADO</v>
          </cell>
          <cell r="D752" t="str">
            <v>UN</v>
          </cell>
          <cell r="E752">
            <v>169.9</v>
          </cell>
        </row>
        <row r="753">
          <cell r="A753" t="str">
            <v>74.08.18</v>
          </cell>
          <cell r="B753" t="str">
            <v>SUDECAP</v>
          </cell>
          <cell r="C753" t="str">
            <v>CAIXA DE PASSAGEM NÚMERO 5, DE SOBREPOR, PADRÃO TELEBRÁS, DIMENSÕES 80 X 80 X 12 CM, EM CHAPA DE AÇO GALVANIZADO</v>
          </cell>
          <cell r="D753" t="str">
            <v>UN</v>
          </cell>
          <cell r="E753">
            <v>395.96</v>
          </cell>
        </row>
        <row r="754">
          <cell r="A754" t="str">
            <v>74.08.19</v>
          </cell>
          <cell r="B754" t="str">
            <v>SUDECAP</v>
          </cell>
          <cell r="C754" t="str">
            <v>TAMPÃO FOFO SIMPLES, CLASSE A15 CARGA MÁXIMA 1,5 T, 550 X 1100MM, REDE TELEFONE REF 11299</v>
          </cell>
          <cell r="D754" t="str">
            <v>UN</v>
          </cell>
          <cell r="E754">
            <v>599.72</v>
          </cell>
        </row>
        <row r="755">
          <cell r="A755" t="str">
            <v>74.08.20</v>
          </cell>
          <cell r="B755" t="str">
            <v>SUDECAP</v>
          </cell>
          <cell r="C755" t="str">
            <v>TAMPÃO FOFO SIMPLES COM BASE, CLASSE A15 CARGA MÁXIMA 1,5 T, 400 X 600MM, REDE TELEFONE REF 14112</v>
          </cell>
          <cell r="D755" t="str">
            <v>UN</v>
          </cell>
          <cell r="E755">
            <v>236.37</v>
          </cell>
        </row>
        <row r="756">
          <cell r="A756" t="str">
            <v>74.08.21</v>
          </cell>
          <cell r="B756" t="str">
            <v>SUDECAP</v>
          </cell>
          <cell r="C756" t="str">
            <v>CAIXA OCTOGONAL FUNDO MÓVEL EM PVC 4" X 4" AMARELA PARA ELETRODUTO FLEXÍVEL CORRUGADO REF 12001</v>
          </cell>
          <cell r="D756" t="str">
            <v>UN</v>
          </cell>
          <cell r="E756">
            <v>4.9000000000000004</v>
          </cell>
        </row>
        <row r="757">
          <cell r="A757" t="str">
            <v>74.08.23</v>
          </cell>
          <cell r="B757" t="str">
            <v>SUDECAP</v>
          </cell>
          <cell r="C757" t="str">
            <v>CAIXA DE PASSAGEM EM PVC 4" X 2" AMARELA PARA ELETRODUTO FLEXÍVEL CORRUGADO</v>
          </cell>
          <cell r="D757" t="str">
            <v>UN</v>
          </cell>
          <cell r="E757">
            <v>1.39</v>
          </cell>
        </row>
        <row r="758">
          <cell r="A758" t="str">
            <v>74.08.26</v>
          </cell>
          <cell r="B758" t="str">
            <v>SUDECAP</v>
          </cell>
          <cell r="C758" t="str">
            <v>CAIXA DE PASSAGEM EM PVC 4" X 4" AMARELA PARA ELETRODUTO FLEXÍVEL CORRUGADO</v>
          </cell>
          <cell r="D758" t="str">
            <v>UN</v>
          </cell>
          <cell r="E758">
            <v>2.81</v>
          </cell>
        </row>
        <row r="759">
          <cell r="A759" t="str">
            <v>74.08.29</v>
          </cell>
          <cell r="B759" t="str">
            <v>SUDECAP</v>
          </cell>
          <cell r="C759" t="str">
            <v>CAIXA ZC PRÉ-MOLDADA DE CONCRETO - CEMIG</v>
          </cell>
          <cell r="D759" t="str">
            <v>UN</v>
          </cell>
          <cell r="E759">
            <v>499.11</v>
          </cell>
        </row>
        <row r="760">
          <cell r="A760" t="str">
            <v>74.08.31</v>
          </cell>
          <cell r="B760" t="str">
            <v>SUDECAP</v>
          </cell>
          <cell r="C760" t="str">
            <v>CAIXA PADRÃO CEMIG PARA MEDIDOR POLIFÁSICO E DISJUNTOR 46 X 35 X 21 CM-2 OU EQUIVALENTE REF 39809</v>
          </cell>
          <cell r="D760" t="str">
            <v>UN</v>
          </cell>
          <cell r="E760">
            <v>209.46</v>
          </cell>
        </row>
        <row r="761">
          <cell r="A761" t="str">
            <v>74.08.33</v>
          </cell>
          <cell r="B761" t="str">
            <v>SUDECAP</v>
          </cell>
          <cell r="C761" t="str">
            <v>CAIXA P20(20X20cm) DE FERRO FUNDIDO COM TAMPA PARA TELEFONE REF 11250</v>
          </cell>
          <cell r="D761" t="str">
            <v>UN</v>
          </cell>
          <cell r="E761">
            <v>108</v>
          </cell>
        </row>
        <row r="762">
          <cell r="A762" t="str">
            <v>74.08.35</v>
          </cell>
          <cell r="B762" t="str">
            <v>SUDECAP</v>
          </cell>
          <cell r="C762" t="str">
            <v>CAIXA DE PASSAGEM, EMBUTIR 20X20X09CM CPE-20 OU EQUIVALENTE</v>
          </cell>
          <cell r="D762" t="str">
            <v>UN</v>
          </cell>
          <cell r="E762">
            <v>53.3</v>
          </cell>
        </row>
        <row r="763">
          <cell r="A763" t="str">
            <v>74.08.36</v>
          </cell>
          <cell r="B763" t="str">
            <v>SUDECAP</v>
          </cell>
          <cell r="C763" t="str">
            <v>CAIXA DE PASSAGEM, EMBUTIR 30X30X12CM CPE-30 OU EQUIVALENTE</v>
          </cell>
          <cell r="D763" t="str">
            <v>UN</v>
          </cell>
          <cell r="E763">
            <v>97.2</v>
          </cell>
        </row>
        <row r="764">
          <cell r="A764" t="str">
            <v>74.08.40</v>
          </cell>
          <cell r="B764" t="str">
            <v>SUDECAP</v>
          </cell>
          <cell r="C764" t="str">
            <v>CAIXA PADRÃO CEMIG PARA MEDIDOR POLIFÁSICO E DISJUNTOR 55 X 60 X 24 CM-3 OU EQUIVALENTE</v>
          </cell>
          <cell r="D764" t="str">
            <v>UN</v>
          </cell>
          <cell r="E764">
            <v>349.9</v>
          </cell>
        </row>
        <row r="765">
          <cell r="A765" t="str">
            <v>74.08.43</v>
          </cell>
          <cell r="B765" t="str">
            <v>SUDECAP</v>
          </cell>
          <cell r="C765" t="str">
            <v>CAIXA DE PASSAGEM EM ALUMÍNIO PARA PISO 200X200X100mm</v>
          </cell>
          <cell r="D765" t="str">
            <v>UN</v>
          </cell>
          <cell r="E765">
            <v>89.9</v>
          </cell>
        </row>
        <row r="766">
          <cell r="A766" t="str">
            <v>74.08.44</v>
          </cell>
          <cell r="B766" t="str">
            <v>SUDECAP</v>
          </cell>
          <cell r="C766" t="str">
            <v>CAIXA DE PASSAGEM EM ALUMÍNIO PARA PISO 300 X 300 X 120MM</v>
          </cell>
          <cell r="D766" t="str">
            <v>UN</v>
          </cell>
          <cell r="E766">
            <v>207.8</v>
          </cell>
        </row>
        <row r="767">
          <cell r="A767" t="str">
            <v>74.08.50</v>
          </cell>
          <cell r="B767" t="str">
            <v>SUDECAP</v>
          </cell>
          <cell r="C767" t="str">
            <v>TAMPA E ARO DE FERRO FUNDIDO LEVE PARA CAIXA ZA (PASSEIO) - CEMIG</v>
          </cell>
          <cell r="D767" t="str">
            <v>UN</v>
          </cell>
          <cell r="E767">
            <v>94.98</v>
          </cell>
        </row>
        <row r="768">
          <cell r="A768" t="str">
            <v>74.08.51</v>
          </cell>
          <cell r="B768" t="str">
            <v>SUDECAP</v>
          </cell>
          <cell r="C768" t="str">
            <v>TAMPA E ARO DE FERRO FUNDIDO LEVE PARA CAIXA ZB (PASSEIO) - CEMIG</v>
          </cell>
          <cell r="D768" t="str">
            <v>UN</v>
          </cell>
          <cell r="E768">
            <v>222.21</v>
          </cell>
        </row>
        <row r="769">
          <cell r="A769" t="str">
            <v>74.08.52</v>
          </cell>
          <cell r="B769" t="str">
            <v>SUDECAP</v>
          </cell>
          <cell r="C769" t="str">
            <v>TAMPA E ARO DE FERRO FUNDIDO LEVE PARA CAIXA ZC (PASSEIO) - CEMIG</v>
          </cell>
          <cell r="D769" t="str">
            <v>UN</v>
          </cell>
          <cell r="E769">
            <v>1021.9</v>
          </cell>
        </row>
        <row r="770">
          <cell r="A770" t="str">
            <v>74.08.76</v>
          </cell>
          <cell r="B770" t="str">
            <v>SUDECAP</v>
          </cell>
          <cell r="C770" t="str">
            <v>CAIXA PARA TELEFONE NÚMERO 6 EM AÇO 120 X 120 X 12CM</v>
          </cell>
          <cell r="D770" t="str">
            <v>UN</v>
          </cell>
          <cell r="E770">
            <v>635.91</v>
          </cell>
        </row>
        <row r="771">
          <cell r="A771" t="str">
            <v>74.09.02</v>
          </cell>
          <cell r="B771" t="str">
            <v>SUDECAP</v>
          </cell>
          <cell r="C771" t="str">
            <v>QUADRO DE DISTRIBUIÇÃO EMBUTIR 6UL/8DIN PVC SEM BARRAMENTO REF 39800</v>
          </cell>
          <cell r="D771" t="str">
            <v>UN</v>
          </cell>
          <cell r="E771">
            <v>46.58</v>
          </cell>
        </row>
        <row r="772">
          <cell r="A772" t="str">
            <v>74.09.03</v>
          </cell>
          <cell r="B772" t="str">
            <v>SUDECAP</v>
          </cell>
          <cell r="C772" t="str">
            <v>QUADRO DE DISTRIBUIÇÃO EMBUTIR 12UL/16DIN PVC SEM BARRAMENTO REF 39796</v>
          </cell>
          <cell r="D772" t="str">
            <v>UN</v>
          </cell>
          <cell r="E772">
            <v>68.13</v>
          </cell>
        </row>
        <row r="773">
          <cell r="A773" t="str">
            <v>74.09.22</v>
          </cell>
          <cell r="B773" t="str">
            <v>SUDECAP</v>
          </cell>
          <cell r="C773" t="str">
            <v>QUADRO DE FORÇA PARA MOTOR DE 1,5CV 220V TRIFÁSICO</v>
          </cell>
          <cell r="D773" t="str">
            <v>UN</v>
          </cell>
          <cell r="E773">
            <v>550</v>
          </cell>
        </row>
        <row r="774">
          <cell r="A774" t="str">
            <v>74.09.23</v>
          </cell>
          <cell r="B774" t="str">
            <v>SUDECAP</v>
          </cell>
          <cell r="C774" t="str">
            <v>QUADRO DE DISTRIBUIÇÃO COM BARRAMENTO TRIFÁSICO, DE EMBUTIR, EM CHAPA DE AÇO GALVANIZADO, PARA 18 DISJUNTORES DIN, 100 A REF 13395</v>
          </cell>
          <cell r="D774" t="str">
            <v>UN</v>
          </cell>
          <cell r="E774">
            <v>417.99</v>
          </cell>
        </row>
        <row r="775">
          <cell r="A775" t="str">
            <v>74.09.51</v>
          </cell>
          <cell r="B775" t="str">
            <v>SUDECAP</v>
          </cell>
          <cell r="C775" t="str">
            <v>QUADRO DE FORÇA PARA MOTOR 3CV 220V TRIFÁSICO</v>
          </cell>
          <cell r="D775" t="str">
            <v>UN</v>
          </cell>
          <cell r="E775">
            <v>550</v>
          </cell>
        </row>
        <row r="776">
          <cell r="A776" t="str">
            <v>74.10.22</v>
          </cell>
          <cell r="B776" t="str">
            <v>SUDECAP</v>
          </cell>
          <cell r="C776" t="str">
            <v>DISJUNTOR TERMOMAGNÉTICO TIPO NEMA, MONOPOLAR 40A, TENSÃO MÁXIMA DE 240V REF 2386</v>
          </cell>
          <cell r="D776" t="str">
            <v>UN</v>
          </cell>
          <cell r="E776">
            <v>16.8</v>
          </cell>
        </row>
        <row r="777">
          <cell r="A777" t="str">
            <v>74.10.23</v>
          </cell>
          <cell r="B777" t="str">
            <v>SUDECAP</v>
          </cell>
          <cell r="C777" t="str">
            <v>DISJUNTOR TERMOMAGNÉTICO TIPO NEMA, MONOPOLAR 70A, TENSÃO MÁXIMA DE 240V REF 34689</v>
          </cell>
          <cell r="D777" t="str">
            <v>UN</v>
          </cell>
          <cell r="E777">
            <v>35.200000000000003</v>
          </cell>
        </row>
        <row r="778">
          <cell r="A778" t="str">
            <v>74.10.24</v>
          </cell>
          <cell r="B778" t="str">
            <v>SUDECAP</v>
          </cell>
          <cell r="C778" t="str">
            <v>DISJUNTOR TERMOMAGNÉTICO TIPO NEMA, BIPOLAR 40A, TENSÃO MÁXIMA DE 240V</v>
          </cell>
          <cell r="D778" t="str">
            <v>UN</v>
          </cell>
          <cell r="E778">
            <v>76.69</v>
          </cell>
        </row>
        <row r="779">
          <cell r="A779" t="str">
            <v>74.10.25</v>
          </cell>
          <cell r="B779" t="str">
            <v>SUDECAP</v>
          </cell>
          <cell r="C779" t="str">
            <v>DISJUNTOR TERMOMAGNÉTICO TIPO NEMA, BIPOLAR 60A, TENSÃO MÁXIMA DE 240V</v>
          </cell>
          <cell r="D779" t="str">
            <v>UN</v>
          </cell>
          <cell r="E779">
            <v>57.9</v>
          </cell>
        </row>
        <row r="780">
          <cell r="A780" t="str">
            <v>74.10.26</v>
          </cell>
          <cell r="B780" t="str">
            <v>SUDECAP</v>
          </cell>
          <cell r="C780" t="str">
            <v>DISJUNTOR TERMOMAGNÉTICO TIPO NEMA, TRIPOLAR 40A, TENSÃO MÁXIMA DE 240V</v>
          </cell>
          <cell r="D780" t="str">
            <v>UN</v>
          </cell>
          <cell r="E780">
            <v>83.9</v>
          </cell>
        </row>
        <row r="781">
          <cell r="A781" t="str">
            <v>74.10.27</v>
          </cell>
          <cell r="B781" t="str">
            <v>SUDECAP</v>
          </cell>
          <cell r="C781" t="str">
            <v>DISJUNTOR TERMOMAGNÉTICO TIPO NEMA, TRIPOLAR 60A, TENSÃO MÁXIMA DE 240V</v>
          </cell>
          <cell r="D781" t="str">
            <v>UN</v>
          </cell>
          <cell r="E781">
            <v>130.08000000000001</v>
          </cell>
        </row>
        <row r="782">
          <cell r="A782" t="str">
            <v>74.10.28</v>
          </cell>
          <cell r="B782" t="str">
            <v>SUDECAP</v>
          </cell>
          <cell r="C782" t="str">
            <v>DISJUNTOR TERMOMAGNÉTICO TIPO NEMA, TRIPOLAR 70A, TENSÃO MÁXIMA DE 240V</v>
          </cell>
          <cell r="D782" t="str">
            <v>UN</v>
          </cell>
          <cell r="E782">
            <v>134.9</v>
          </cell>
        </row>
        <row r="783">
          <cell r="A783" t="str">
            <v>74.10.29</v>
          </cell>
          <cell r="B783" t="str">
            <v>SUDECAP</v>
          </cell>
          <cell r="C783" t="str">
            <v>DISJUNTOR TERMOMAGNÉTICO TIPO NEMA, TRIPOLAR 100A, TENSÃO MÁXIMA DE 240V</v>
          </cell>
          <cell r="D783" t="str">
            <v>UN</v>
          </cell>
          <cell r="E783">
            <v>119.55</v>
          </cell>
        </row>
        <row r="784">
          <cell r="A784" t="str">
            <v>74.10.30</v>
          </cell>
          <cell r="B784" t="str">
            <v>SUDECAP</v>
          </cell>
          <cell r="C784" t="str">
            <v>DISJUNTOR TERMOMAGNÉTICO TIPO NEMA, TRIPOLAR 120A, TENSÃO MÁXIMA DE 240V</v>
          </cell>
          <cell r="D784" t="str">
            <v>UN</v>
          </cell>
          <cell r="E784">
            <v>410.7</v>
          </cell>
        </row>
        <row r="785">
          <cell r="A785" t="str">
            <v>74.10.31</v>
          </cell>
          <cell r="B785" t="str">
            <v>SUDECAP</v>
          </cell>
          <cell r="C785" t="str">
            <v>DISJUNTOR TERMOMAGNÉTICO TIPO NEMA, TRIPOLAR 150A, TENSÃO MÁXIMA DE 240V</v>
          </cell>
          <cell r="D785" t="str">
            <v>UN</v>
          </cell>
          <cell r="E785">
            <v>425.9</v>
          </cell>
        </row>
        <row r="786">
          <cell r="A786" t="str">
            <v>74.10.32</v>
          </cell>
          <cell r="B786" t="str">
            <v>SUDECAP</v>
          </cell>
          <cell r="C786" t="str">
            <v>DISJUNTOR TERMOMAGNÉTICO TIPO NEMA, TRIPOLAR 175A, TENSÃO MÁXIMA DE 240V</v>
          </cell>
          <cell r="D786" t="str">
            <v>UN</v>
          </cell>
          <cell r="E786">
            <v>410.7</v>
          </cell>
        </row>
        <row r="787">
          <cell r="A787" t="str">
            <v>74.10.33</v>
          </cell>
          <cell r="B787" t="str">
            <v>SUDECAP</v>
          </cell>
          <cell r="C787" t="str">
            <v>DISJUNTOR TERMOMAGNÉTICO TIPO NEMA, TRIPOLAR 200A, TENSÃO MÁXIMA DE 240V</v>
          </cell>
          <cell r="D787" t="str">
            <v>UN</v>
          </cell>
          <cell r="E787">
            <v>410</v>
          </cell>
        </row>
        <row r="788">
          <cell r="A788" t="str">
            <v>74.10.34</v>
          </cell>
          <cell r="B788" t="str">
            <v>SUDECAP</v>
          </cell>
          <cell r="C788" t="str">
            <v>DISJUNTOR TERMOMAGNÉTICO TIPO DIN, MONOPOLAR 10A, CURVA B, TENSÃO MÁXIMA DE 240V REF 34653</v>
          </cell>
          <cell r="D788" t="str">
            <v>UN</v>
          </cell>
          <cell r="E788">
            <v>9.9</v>
          </cell>
        </row>
        <row r="789">
          <cell r="A789" t="str">
            <v>74.10.35</v>
          </cell>
          <cell r="B789" t="str">
            <v>SUDECAP</v>
          </cell>
          <cell r="C789" t="str">
            <v>DISJUNTOR TERMOMAGNÉTICO TIPO DIN, MONOPOLAR 16A, CURVA B, TENSÃO MÁXIMA DE 240V REF 34653</v>
          </cell>
          <cell r="D789" t="str">
            <v>UN</v>
          </cell>
          <cell r="E789">
            <v>10.220000000000001</v>
          </cell>
        </row>
        <row r="790">
          <cell r="A790" t="str">
            <v>74.10.36</v>
          </cell>
          <cell r="B790" t="str">
            <v>SUDECAP</v>
          </cell>
          <cell r="C790" t="str">
            <v>DISJUNTOR TERMOMAGNÉTICO TIPO DIN, MONOPOLAR 20A, CURVA B, TENSÃO MÁXIMA DE 240V REF 34653</v>
          </cell>
          <cell r="D790" t="str">
            <v>UN</v>
          </cell>
          <cell r="E790">
            <v>11.14</v>
          </cell>
        </row>
        <row r="791">
          <cell r="A791" t="str">
            <v>74.10.37</v>
          </cell>
          <cell r="B791" t="str">
            <v>SUDECAP</v>
          </cell>
          <cell r="C791" t="str">
            <v>DISJUNTOR TERMOMAGNÉTICO TIPO DIN, MONOPOLAR 25A, CURVA B, TENSÃO MÁXIMA DE 240V REF 34653</v>
          </cell>
          <cell r="D791" t="str">
            <v>UN</v>
          </cell>
          <cell r="E791">
            <v>11.14</v>
          </cell>
        </row>
        <row r="792">
          <cell r="A792" t="str">
            <v>74.10.38</v>
          </cell>
          <cell r="B792" t="str">
            <v>SUDECAP</v>
          </cell>
          <cell r="C792" t="str">
            <v>DISJUNTOR TERMOMAGNÉTICO TIPO DIN, MONOPOLAR 32A, CURVA B, TENSÃO MÁXIMA DE 240V REF 34653</v>
          </cell>
          <cell r="D792" t="str">
            <v>UN</v>
          </cell>
          <cell r="E792">
            <v>11.14</v>
          </cell>
        </row>
        <row r="793">
          <cell r="A793" t="str">
            <v>74.10.39</v>
          </cell>
          <cell r="B793" t="str">
            <v>SUDECAP</v>
          </cell>
          <cell r="C793" t="str">
            <v>DISJUNTOR TERMOMAGNÉTICO TIPO DIN, MONOPOLAR 40A, CURVA B, TENSÃO MÁXIMA DE 240V REF 34686</v>
          </cell>
          <cell r="D793" t="str">
            <v>UN</v>
          </cell>
          <cell r="E793">
            <v>13.92</v>
          </cell>
        </row>
        <row r="794">
          <cell r="A794" t="str">
            <v>74.10.40</v>
          </cell>
          <cell r="B794" t="str">
            <v>SUDECAP</v>
          </cell>
          <cell r="C794" t="str">
            <v>DISJUNTOR TERMOMAGNÉTICO TIPO DIN, MONOPOLAR 50A, CURVA B, TENSÃO MÁXIMA DE 240V REF 34686</v>
          </cell>
          <cell r="D794" t="str">
            <v>UN</v>
          </cell>
          <cell r="E794">
            <v>12.45</v>
          </cell>
        </row>
        <row r="795">
          <cell r="A795" t="str">
            <v>74.10.41</v>
          </cell>
          <cell r="B795" t="str">
            <v>SUDECAP</v>
          </cell>
          <cell r="C795" t="str">
            <v>DISJUNTOR TERMOMAGNÉTICO TIPO DIN, MONOPOLAR 63A, CURVA B, TENSÃO MÁXIMA DE 240V REF 34688</v>
          </cell>
          <cell r="D795" t="str">
            <v>UN</v>
          </cell>
          <cell r="E795">
            <v>15.73</v>
          </cell>
        </row>
        <row r="796">
          <cell r="A796" t="str">
            <v>74.10.42</v>
          </cell>
          <cell r="B796" t="str">
            <v>SUDECAP</v>
          </cell>
          <cell r="C796" t="str">
            <v>DISJUNTOR TERMOMAGNÉTICO TIPO DIN, BIPOLAR 10A, CURVA B, TENSÃO MÁXIMA DE 240V REF 34616</v>
          </cell>
          <cell r="D796" t="str">
            <v>UN</v>
          </cell>
          <cell r="E796">
            <v>43.39</v>
          </cell>
        </row>
        <row r="797">
          <cell r="A797" t="str">
            <v>74.10.43</v>
          </cell>
          <cell r="B797" t="str">
            <v>SUDECAP</v>
          </cell>
          <cell r="C797" t="str">
            <v>DISJUNTOR TERMOMAGNÉTICO TIPO DIN, BIPOLAR 16A, CURVA B, TENSÃO MÁXIMA DE 240V REF 34616</v>
          </cell>
          <cell r="D797" t="str">
            <v>UN</v>
          </cell>
          <cell r="E797">
            <v>43.39</v>
          </cell>
        </row>
        <row r="798">
          <cell r="A798" t="str">
            <v>74.10.44</v>
          </cell>
          <cell r="B798" t="str">
            <v>SUDECAP</v>
          </cell>
          <cell r="C798" t="str">
            <v>DISJUNTOR TERMOMAGNÉTICO TIPO DIN, BIPOLAR 20A, CURVA B, TENSÃO MÁXIMA DE 240V REF 34616</v>
          </cell>
          <cell r="D798" t="str">
            <v>UN</v>
          </cell>
          <cell r="E798">
            <v>42.56</v>
          </cell>
        </row>
        <row r="799">
          <cell r="A799" t="str">
            <v>74.10.45</v>
          </cell>
          <cell r="B799" t="str">
            <v>SUDECAP</v>
          </cell>
          <cell r="C799" t="str">
            <v>DISJUNTOR TERMOMAGNÉTICO TIPO DIN, BIPOLAR 25A, CURVA B, TENSÃO MÁXIMA DE 240V REF 34616</v>
          </cell>
          <cell r="D799" t="str">
            <v>UN</v>
          </cell>
          <cell r="E799">
            <v>43.39</v>
          </cell>
        </row>
        <row r="800">
          <cell r="A800" t="str">
            <v>74.10.46</v>
          </cell>
          <cell r="B800" t="str">
            <v>SUDECAP</v>
          </cell>
          <cell r="C800" t="str">
            <v>DISJUNTOR TERMOMAGNÉTICO TIPO DIN, BIPOLAR 32A, CURVA B, TENSÃO MÁXIMA DE 240V REF 34616</v>
          </cell>
          <cell r="D800" t="str">
            <v>UN</v>
          </cell>
          <cell r="E800">
            <v>43.39</v>
          </cell>
        </row>
        <row r="801">
          <cell r="A801" t="str">
            <v>74.10.47</v>
          </cell>
          <cell r="B801" t="str">
            <v>SUDECAP</v>
          </cell>
          <cell r="C801" t="str">
            <v>DISJUNTOR TERMOMAGNÉTICO TIPO DIN, BIPOLAR 40A, CURVA B, TENSÃO MÁXIMA DE 240V REF 34623</v>
          </cell>
          <cell r="D801" t="str">
            <v>UN</v>
          </cell>
          <cell r="E801">
            <v>37.04</v>
          </cell>
        </row>
        <row r="802">
          <cell r="A802" t="str">
            <v>74.10.48</v>
          </cell>
          <cell r="B802" t="str">
            <v>SUDECAP</v>
          </cell>
          <cell r="C802" t="str">
            <v>DISJUNTOR TERMOMAGNÉTICO TIPO DIN, BIPOLAR 50A, CURVA B, TENSÃO MÁXIMA DE 240V REF 34623</v>
          </cell>
          <cell r="D802" t="str">
            <v>UN</v>
          </cell>
          <cell r="E802">
            <v>51.94</v>
          </cell>
        </row>
        <row r="803">
          <cell r="A803" t="str">
            <v>74.10.49</v>
          </cell>
          <cell r="B803" t="str">
            <v>SUDECAP</v>
          </cell>
          <cell r="C803" t="str">
            <v>DISJUNTOR TERMOMAGNÉTICO TIPO DIN, BIPOLAR 63A, CURVA B, TENSÃO MÁXIMA DE 240V REF 34628</v>
          </cell>
          <cell r="D803" t="str">
            <v>UN</v>
          </cell>
          <cell r="E803">
            <v>65.72</v>
          </cell>
        </row>
        <row r="804">
          <cell r="A804" t="str">
            <v>74.10.54</v>
          </cell>
          <cell r="B804" t="str">
            <v>SUDECAP</v>
          </cell>
          <cell r="C804" t="str">
            <v>INTERRUPTOR DIFERENCIAL RESIDUAL 25A-30mA, BIPOLAR</v>
          </cell>
          <cell r="D804" t="str">
            <v>UN</v>
          </cell>
          <cell r="E804">
            <v>114.9</v>
          </cell>
        </row>
        <row r="805">
          <cell r="A805" t="str">
            <v>74.10.55</v>
          </cell>
          <cell r="B805" t="str">
            <v>SUDECAP</v>
          </cell>
          <cell r="C805" t="str">
            <v>INTERRUPTOR DIFERENCIAL RESIDUAL 40A-30mA, BIPOLAR</v>
          </cell>
          <cell r="D805" t="str">
            <v>UN</v>
          </cell>
          <cell r="E805">
            <v>123.32</v>
          </cell>
        </row>
        <row r="806">
          <cell r="A806" t="str">
            <v>74.10.56</v>
          </cell>
          <cell r="B806" t="str">
            <v>SUDECAP</v>
          </cell>
          <cell r="C806" t="str">
            <v>DISJUNTOR TERMOMAGNÉTICO TIPO DIN, TRIPOLAR 10A, CURVA B, TENSÃO MÁXIMA DE 240V  REF 34709</v>
          </cell>
          <cell r="D806" t="str">
            <v>UN</v>
          </cell>
          <cell r="E806">
            <v>66.5</v>
          </cell>
        </row>
        <row r="807">
          <cell r="A807" t="str">
            <v>74.10.57</v>
          </cell>
          <cell r="B807" t="str">
            <v>SUDECAP</v>
          </cell>
          <cell r="C807" t="str">
            <v>DISJUNTOR TERMOMAGNÉTICO TIPO DIN, TRIPOLAR 16A, CURVA B, TENSÃO MÁXIMA DE 240V  REF 34709</v>
          </cell>
          <cell r="D807" t="str">
            <v>UN</v>
          </cell>
          <cell r="E807">
            <v>50.22</v>
          </cell>
        </row>
        <row r="808">
          <cell r="A808" t="str">
            <v>74.10.58</v>
          </cell>
          <cell r="B808" t="str">
            <v>SUDECAP</v>
          </cell>
          <cell r="C808" t="str">
            <v>DISJUNTOR TERMOMAGNÉTICO TIPO DIN, TRIPOLAR 20A, CURVA B, TENSÃO MÁXIMA DE 240V  REF 34709</v>
          </cell>
          <cell r="D808" t="str">
            <v>UN</v>
          </cell>
          <cell r="E808">
            <v>67.61</v>
          </cell>
        </row>
        <row r="809">
          <cell r="A809" t="str">
            <v>74.10.59</v>
          </cell>
          <cell r="B809" t="str">
            <v>SUDECAP</v>
          </cell>
          <cell r="C809" t="str">
            <v>DISJUNTOR TERMOMAGNÉTICO TIPO DIN, TRIPOLAR 25A, CURVA B, TENSÃO MÁXIMA DE 240V  REF 34709</v>
          </cell>
          <cell r="D809" t="str">
            <v>UN</v>
          </cell>
          <cell r="E809">
            <v>59.42</v>
          </cell>
        </row>
        <row r="810">
          <cell r="A810" t="str">
            <v>74.10.60</v>
          </cell>
          <cell r="B810" t="str">
            <v>SUDECAP</v>
          </cell>
          <cell r="C810" t="str">
            <v>DISJUNTOR TERMOMAGNÉTICO TIPO DIN, TRIPOLAR 32A, CURVA B, TENSÃO MÁXIMA DE 240V  REF 34709</v>
          </cell>
          <cell r="D810" t="str">
            <v>UN</v>
          </cell>
          <cell r="E810">
            <v>60</v>
          </cell>
        </row>
        <row r="811">
          <cell r="A811" t="str">
            <v>74.10.61</v>
          </cell>
          <cell r="B811" t="str">
            <v>SUDECAP</v>
          </cell>
          <cell r="C811" t="str">
            <v>DISJUNTOR TERMOMAGNÉTICO TIPO DIN, TRIPOLAR 40A, CURVA B, TENSÃO MÁXIMA DE 240V  REF 34709</v>
          </cell>
          <cell r="D811" t="str">
            <v>UN</v>
          </cell>
          <cell r="E811">
            <v>60</v>
          </cell>
        </row>
        <row r="812">
          <cell r="A812" t="str">
            <v>74.10.62</v>
          </cell>
          <cell r="B812" t="str">
            <v>SUDECAP</v>
          </cell>
          <cell r="C812" t="str">
            <v>DISJUNTOR TERMOMAGNÉTICO TIPO DIN, TRIPOLAR 50A, CURVA B, TENSÃO MÁXIMA DE 240V  REF 34709</v>
          </cell>
          <cell r="D812" t="str">
            <v>UN</v>
          </cell>
          <cell r="E812">
            <v>61.99</v>
          </cell>
        </row>
        <row r="813">
          <cell r="A813" t="str">
            <v>74.10.63</v>
          </cell>
          <cell r="B813" t="str">
            <v>SUDECAP</v>
          </cell>
          <cell r="C813" t="str">
            <v>DISJUNTOR TERMOMAGNÉTICO TIPO DIN, TRIPOLAR 63A, CURVA B, TENSÃO MÁXIMA DE 240V  REF 34714</v>
          </cell>
          <cell r="D813" t="str">
            <v>UN</v>
          </cell>
          <cell r="E813">
            <v>84.99</v>
          </cell>
        </row>
        <row r="814">
          <cell r="A814" t="str">
            <v>74.12.39</v>
          </cell>
          <cell r="B814" t="str">
            <v>SUDECAP</v>
          </cell>
          <cell r="C814" t="str">
            <v>CHAVE MAGNÉTICA EXTERNA 1 X 30 A MODELO6904 TECNOWATT/EQUIVALENTE</v>
          </cell>
          <cell r="D814" t="str">
            <v>UN</v>
          </cell>
          <cell r="E814">
            <v>254.27</v>
          </cell>
        </row>
        <row r="815">
          <cell r="A815" t="str">
            <v>74.12.40</v>
          </cell>
          <cell r="B815" t="str">
            <v>SUDECAP</v>
          </cell>
          <cell r="C815" t="str">
            <v>CHAVE MAGNÉTICA EXTERNA 1 X 50A MODELO6905 TECNOWATT/EQUIVALENTE</v>
          </cell>
          <cell r="D815" t="str">
            <v>UN</v>
          </cell>
          <cell r="E815">
            <v>275.58</v>
          </cell>
        </row>
        <row r="816">
          <cell r="A816" t="str">
            <v>74.12.41</v>
          </cell>
          <cell r="B816" t="str">
            <v>SUDECAP</v>
          </cell>
          <cell r="C816" t="str">
            <v>CHAVE MAGNÉTICA EXTERNA 2 X 30A MODELO6906 TECNOWATT/EQUIVALENTE</v>
          </cell>
          <cell r="D816" t="str">
            <v>UN</v>
          </cell>
          <cell r="E816">
            <v>299</v>
          </cell>
        </row>
        <row r="817">
          <cell r="A817" t="str">
            <v>74.13.26</v>
          </cell>
          <cell r="B817" t="str">
            <v>SUDECAP</v>
          </cell>
          <cell r="C817" t="str">
            <v>RELÉ FOTOELÉTRICO INTERNO E EXTERNO BIVOLT 1000 W, DE CONECTOR, SEM BASE</v>
          </cell>
          <cell r="D817" t="str">
            <v>UN</v>
          </cell>
          <cell r="E817">
            <v>27.3</v>
          </cell>
        </row>
        <row r="818">
          <cell r="A818" t="str">
            <v>74.13.27</v>
          </cell>
          <cell r="B818" t="str">
            <v>SUDECAP</v>
          </cell>
          <cell r="C818" t="str">
            <v>RELÉ FOTOELÉTRICO 1800VA RM-10 220V</v>
          </cell>
          <cell r="D818" t="str">
            <v>UN</v>
          </cell>
          <cell r="E818">
            <v>23.05</v>
          </cell>
        </row>
        <row r="819">
          <cell r="A819" t="str">
            <v>74.13.28</v>
          </cell>
          <cell r="B819" t="str">
            <v>SUDECAP</v>
          </cell>
          <cell r="C819" t="str">
            <v>BASE PARA RELÉ COM SUPORTE METÁLICO</v>
          </cell>
          <cell r="D819" t="str">
            <v>UN</v>
          </cell>
          <cell r="E819">
            <v>9.89</v>
          </cell>
        </row>
        <row r="820">
          <cell r="A820" t="str">
            <v>74.13.49</v>
          </cell>
          <cell r="B820" t="str">
            <v>SUDECAP</v>
          </cell>
          <cell r="C820" t="str">
            <v>CABO DE COBRE, RÍGIDO, CLASSE 2, ISOLAÇÃO EM PVC/A, ANTICHAMA BWF-B, 1 CONDUTOR, 450/750V, SEÇÃO NOMINAL 150MM2 REF 990</v>
          </cell>
          <cell r="D820" t="str">
            <v>M</v>
          </cell>
          <cell r="E820">
            <v>127.43</v>
          </cell>
        </row>
        <row r="821">
          <cell r="A821" t="str">
            <v>74.13.50</v>
          </cell>
          <cell r="B821" t="str">
            <v>SUDECAP</v>
          </cell>
          <cell r="C821" t="str">
            <v>CABO DE COBRE, RÍGIDO, CLASSE 2, ISOLAÇÃO EM PVC/A, ANTICHAMA BWF-B, 1 CONDUTOR, 450/750V, SEÇÃO NOMINAL 185MM2</v>
          </cell>
          <cell r="D821" t="str">
            <v>M</v>
          </cell>
          <cell r="E821">
            <v>152.03</v>
          </cell>
        </row>
        <row r="822">
          <cell r="A822" t="str">
            <v>74.13.51</v>
          </cell>
          <cell r="B822" t="str">
            <v>SUDECAP</v>
          </cell>
          <cell r="C822" t="str">
            <v>CABO DE COBRE, RÍGIDO, CLASSE 2, ISOLAÇÃO EM PVC/A, ANTICHAMA BWF-B, 1 CONDUTOR, 450/750V, SEÇÃO NOMINAL 240MM2 REF 991</v>
          </cell>
          <cell r="D822" t="str">
            <v>M</v>
          </cell>
          <cell r="E822">
            <v>255.15</v>
          </cell>
        </row>
        <row r="823">
          <cell r="A823" t="str">
            <v>74.14.04</v>
          </cell>
          <cell r="B823" t="str">
            <v>SUDECAP</v>
          </cell>
          <cell r="C823" t="str">
            <v>FIO DE COBRE, SÓLIDO, CLASSE 1, ISOLAÇÃO EM PVC/A, ANTICHAMA BWF-B, 450/750V, SEÇÃO NOMINAL 1,5MM2 REF 938</v>
          </cell>
          <cell r="D823" t="str">
            <v>M</v>
          </cell>
          <cell r="E823">
            <v>2.2999999999999998</v>
          </cell>
        </row>
        <row r="824">
          <cell r="A824" t="str">
            <v>74.14.05</v>
          </cell>
          <cell r="B824" t="str">
            <v>SUDECAP</v>
          </cell>
          <cell r="C824" t="str">
            <v>FIO DE COBRE, SÓLIDO, CLASSE 1, ISOLAÇÃO EM PVC/A, ANTICHAMA BWF-B, 450/750V, SEÇÃO NOMINAL 2,5MM2 REF 939</v>
          </cell>
          <cell r="D824" t="str">
            <v>M</v>
          </cell>
          <cell r="E824">
            <v>3.1</v>
          </cell>
        </row>
        <row r="825">
          <cell r="A825" t="str">
            <v>74.14.06</v>
          </cell>
          <cell r="B825" t="str">
            <v>SUDECAP</v>
          </cell>
          <cell r="C825" t="str">
            <v>FIO DE COBRE, SÓLIDO, CLASSE 1, ISOLAÇÃO EM PVC/A, ANTICHAMA BWF-B, 450/750V, SEÇÃO NOMINAL 4MM2 REF 944</v>
          </cell>
          <cell r="D825" t="str">
            <v>M</v>
          </cell>
          <cell r="E825">
            <v>3.8</v>
          </cell>
        </row>
        <row r="826">
          <cell r="A826" t="str">
            <v>74.14.07</v>
          </cell>
          <cell r="B826" t="str">
            <v>SUDECAP</v>
          </cell>
          <cell r="C826" t="str">
            <v>FIO DE COBRE, SÓLIDO, CLASSE 1, ISOLAÇÃO EM PVC/A, ANTICHAMA BWF-B, 450/750V, SEÇÃO NOMINAL 6MM2 REF 940</v>
          </cell>
          <cell r="D826" t="str">
            <v>M</v>
          </cell>
          <cell r="E826">
            <v>7.03</v>
          </cell>
        </row>
        <row r="827">
          <cell r="A827" t="str">
            <v>74.14.08</v>
          </cell>
          <cell r="B827" t="str">
            <v>SUDECAP</v>
          </cell>
          <cell r="C827" t="str">
            <v>FIO DE COBRE, SÓLIDO, CLASSE 1, ISOLAÇÃO EM PVC/A, ANTICHAMA BWF-B, 450/750V, SEÇÃO NOMINAL 10MM2 REF 937</v>
          </cell>
          <cell r="D827" t="str">
            <v>M</v>
          </cell>
          <cell r="E827">
            <v>8.5500000000000007</v>
          </cell>
        </row>
        <row r="828">
          <cell r="A828" t="str">
            <v>74.14.11</v>
          </cell>
          <cell r="B828" t="str">
            <v>SUDECAP</v>
          </cell>
          <cell r="C828" t="str">
            <v>FIO TELEFÔNICO INTERNO (FI) EM COBRE ESTANHADO, ISOLAÇÃO EM PVC ANTICHAMA, 2 CONDUTORES DE 0,6MM</v>
          </cell>
          <cell r="D828" t="str">
            <v>M</v>
          </cell>
          <cell r="E828">
            <v>3.46</v>
          </cell>
        </row>
        <row r="829">
          <cell r="A829" t="str">
            <v>74.16.01</v>
          </cell>
          <cell r="B829" t="str">
            <v>SUDECAP</v>
          </cell>
          <cell r="C829" t="str">
            <v>CABO DE COBRE, FLEXÍVEL, CLASSE 4 OU 5, ISOLAÇÃO EM PVC/A, ANTICHAMA BWF-B, 1 CONDUTOR, 450/750V, SEÇÃO NOMINAL 1,5MM2 REF 1013</v>
          </cell>
          <cell r="D829" t="str">
            <v>M</v>
          </cell>
          <cell r="E829">
            <v>1.0900000000000001</v>
          </cell>
        </row>
        <row r="830">
          <cell r="A830" t="str">
            <v>74.16.02</v>
          </cell>
          <cell r="B830" t="str">
            <v>SUDECAP</v>
          </cell>
          <cell r="C830" t="str">
            <v>CABO DE COBRE, FLEXÍVEL, CLASSE 4 OU 5, ISOLAÇÃO EM PVC/A, ANTICHAMA BWF-B, 1 CONDUTOR, 450/750V, SEÇÃO NOMINAL 2,5MM2 REF 1014</v>
          </cell>
          <cell r="D830" t="str">
            <v>M</v>
          </cell>
          <cell r="E830">
            <v>1.81</v>
          </cell>
        </row>
        <row r="831">
          <cell r="A831" t="str">
            <v>74.16.03</v>
          </cell>
          <cell r="B831" t="str">
            <v>SUDECAP</v>
          </cell>
          <cell r="C831" t="str">
            <v>CABO DE COBRE, FLEXÍVEL, CLASSE 4 OU 5, ISOLAÇÃO EM PVC/A, ANTICHAMA BWF-B, 1 CONDUTOR, 450/750V, SEÇÃO NOMINAL 4MM2 REF 981</v>
          </cell>
          <cell r="D831" t="str">
            <v>M</v>
          </cell>
          <cell r="E831">
            <v>2.42</v>
          </cell>
        </row>
        <row r="832">
          <cell r="A832" t="str">
            <v>74.16.04</v>
          </cell>
          <cell r="B832" t="str">
            <v>SUDECAP</v>
          </cell>
          <cell r="C832" t="str">
            <v>CABO DE COBRE, FLEXÍVEL, CLASSE 4 OU 5, ISOLAÇÃO EM PVC/A, ANTICHAMA BWF-B, 1 CONDUTOR, 450/750V, SEÇÃO NOMINAL 6MM2 REF 982</v>
          </cell>
          <cell r="D832" t="str">
            <v>M</v>
          </cell>
          <cell r="E832">
            <v>3.51</v>
          </cell>
        </row>
        <row r="833">
          <cell r="A833" t="str">
            <v>74.16.05</v>
          </cell>
          <cell r="B833" t="str">
            <v>SUDECAP</v>
          </cell>
          <cell r="C833" t="str">
            <v>CABO DE COBRE, FLEXÍVEL, CLASSE 4 OU 5, ISOLAÇÃO EM PVC/A, ANTICHAMA BWF-B, 1 CONDUTOR, 450/750V, SEÇÃO NOMINAL 10MM2 REF 980</v>
          </cell>
          <cell r="D833" t="str">
            <v>M</v>
          </cell>
          <cell r="E833">
            <v>6.54</v>
          </cell>
        </row>
        <row r="834">
          <cell r="A834" t="str">
            <v>74.16.06</v>
          </cell>
          <cell r="B834" t="str">
            <v>SUDECAP</v>
          </cell>
          <cell r="C834" t="str">
            <v>CABO DE COBRE, FLEXÍVEL, CLASSE 4 OU 5, ISOLAÇÃO EM PVC/A, ANTICHAMA BWF-B, 1 CONDUTOR, 450/750V, SEÇÃO NOMINAL 16MM2 REF 979</v>
          </cell>
          <cell r="D834" t="str">
            <v>M</v>
          </cell>
          <cell r="E834">
            <v>10.15</v>
          </cell>
        </row>
        <row r="835">
          <cell r="A835" t="str">
            <v>74.16.07</v>
          </cell>
          <cell r="B835" t="str">
            <v>SUDECAP</v>
          </cell>
          <cell r="C835" t="str">
            <v>CABO DE COBRE, FLEXÍVEL, CLASSE 4 OU 5, ISOLAÇÃO EM PVC/A, ANTICHAMA BWF-B, 1 CONDUTOR, 450/750V, SEÇÃO NOMINAL 25MM2 REF 39232</v>
          </cell>
          <cell r="D835" t="str">
            <v>M</v>
          </cell>
          <cell r="E835">
            <v>15.92</v>
          </cell>
        </row>
        <row r="836">
          <cell r="A836" t="str">
            <v>74.16.08</v>
          </cell>
          <cell r="B836" t="str">
            <v>SUDECAP</v>
          </cell>
          <cell r="C836" t="str">
            <v>CABO DE COBRE, FLEXÍVEL, CLASSE 4 OU 5, ISOLAÇÃO EM PVC/A, ANTICHAMA BWF-B, 1 CONDUTOR, 450/750V, SEÇÃO NOMINAL 35MM2 REF 39233</v>
          </cell>
          <cell r="D836" t="str">
            <v>M</v>
          </cell>
          <cell r="E836">
            <v>22.31</v>
          </cell>
        </row>
        <row r="837">
          <cell r="A837" t="str">
            <v>74.16.09</v>
          </cell>
          <cell r="B837" t="str">
            <v>SUDECAP</v>
          </cell>
          <cell r="C837" t="str">
            <v>CABO DE COBRE, FLEXÍVEL, CLASSE 4 OU 5, ISOLAÇÃO EM PVC/A, ANTICHAMA BWF-B, 1 CONDUTOR, 450/750V, SEÇÃO NOMINAL 50MM2 REF 39234</v>
          </cell>
          <cell r="D837" t="str">
            <v>M</v>
          </cell>
          <cell r="E837">
            <v>32.409999999999997</v>
          </cell>
        </row>
        <row r="838">
          <cell r="A838" t="str">
            <v>74.16.10</v>
          </cell>
          <cell r="B838" t="str">
            <v>SUDECAP</v>
          </cell>
          <cell r="C838" t="str">
            <v>CABO DE COBRE, FLEXÍVEL, CLASSE 4 OU 5, ISOLAÇÃO EM PVC/A, ANTICHAMA BWF-B, 1 CONDUTOR, 450/750V, SEÇÃO NOMINAL 70MM2 REF 39235</v>
          </cell>
          <cell r="D838" t="str">
            <v>M</v>
          </cell>
          <cell r="E838">
            <v>45.97</v>
          </cell>
        </row>
        <row r="839">
          <cell r="A839" t="str">
            <v>74.16.11</v>
          </cell>
          <cell r="B839" t="str">
            <v>SUDECAP</v>
          </cell>
          <cell r="C839" t="str">
            <v>CABO DE COBRE, FLEXÍVEL, CLASSE 4 OU 5, ISOLAÇÃO EM PVC/A, ANTICHAMA BWF-B, 1 CONDUTOR, 450/750V, SEÇÃO NOMINAL 95MM2 REF 39236</v>
          </cell>
          <cell r="D839" t="str">
            <v>M</v>
          </cell>
          <cell r="E839">
            <v>60.56</v>
          </cell>
        </row>
        <row r="840">
          <cell r="A840" t="str">
            <v>74.16.12</v>
          </cell>
          <cell r="B840" t="str">
            <v>SUDECAP</v>
          </cell>
          <cell r="C840" t="str">
            <v>CABO DE COBRE, FLEXÍVEL, CLASSE 4 OU 5, ISOLAÇÃO EM PVC/A, ANTICHAMA BWF-B, 1 CONDUTOR, 450/750V, SEÇÃO NOMINAL 120MM2 REF 39237</v>
          </cell>
          <cell r="D840" t="str">
            <v>M</v>
          </cell>
          <cell r="E840">
            <v>76.98</v>
          </cell>
        </row>
        <row r="841">
          <cell r="A841" t="str">
            <v>74.16.37</v>
          </cell>
          <cell r="B841" t="str">
            <v>SUDECAP</v>
          </cell>
          <cell r="C841" t="str">
            <v>CABO DE COBRE, FLEXÍVEL, CLASSE 4 OU 5, ISOLAÇÃO EM PVC/A, ANTICHAMA BWF-B, COBERTURA PVC-ST1, ANTICHAMA BWF-B, 1 CONDUTOR, 0,6/1 KV, SEÇÃO NOMINAL 1,5MM2 REF 993</v>
          </cell>
          <cell r="D841" t="str">
            <v>M</v>
          </cell>
          <cell r="E841">
            <v>1.3</v>
          </cell>
        </row>
        <row r="842">
          <cell r="A842" t="str">
            <v>74.16.38</v>
          </cell>
          <cell r="B842" t="str">
            <v>SUDECAP</v>
          </cell>
          <cell r="C842" t="str">
            <v>CABO DE COBRE, FLEXÍVEL, CLASSE 4 OU 5, ISOLAÇÃO EM PVC/A, ANTICHAMA BWF-B, COBERTURA PVC-ST1, ANTICHAMA BWF-B, 1 CONDUTOR, 0,6/1 KV, SEÇÃO NOMINAL 2,5MM2 REF 1022</v>
          </cell>
          <cell r="D842" t="str">
            <v>M</v>
          </cell>
          <cell r="E842">
            <v>1.95</v>
          </cell>
        </row>
        <row r="843">
          <cell r="A843" t="str">
            <v>74.16.39</v>
          </cell>
          <cell r="B843" t="str">
            <v>SUDECAP</v>
          </cell>
          <cell r="C843" t="str">
            <v>CABO DE COBRE, FLEXÍVEL, CLASSE 4 OU 5, ISOLAÇÃO EM PVC/A, ANTICHAMA BWF-B, COBERTURA PVC-ST1, ANTICHAMA BWF-B, 1 CONDUTOR, 0,6/1 KV, SEÇÃO NOMINAL 4MM2 REF 1021</v>
          </cell>
          <cell r="D843" t="str">
            <v>M</v>
          </cell>
          <cell r="E843">
            <v>2.85</v>
          </cell>
        </row>
        <row r="844">
          <cell r="A844" t="str">
            <v>74.16.40</v>
          </cell>
          <cell r="B844" t="str">
            <v>SUDECAP</v>
          </cell>
          <cell r="C844" t="str">
            <v>CABO DE COBRE, FLEXÍVEL, CLASSE 4 OU 5, ISOLAÇÃO EM PVC/A, ANTICHAMA BWF-B, COBERTURA PVC-ST1, ANTICHAMA BWF-B, 1 CONDUTOR, 0,6/1 KV, SEÇÃO NOMINAL 6MM2 REF 994</v>
          </cell>
          <cell r="D844" t="str">
            <v>M</v>
          </cell>
          <cell r="E844">
            <v>4.05</v>
          </cell>
        </row>
        <row r="845">
          <cell r="A845" t="str">
            <v>74.16.41</v>
          </cell>
          <cell r="B845" t="str">
            <v>SUDECAP</v>
          </cell>
          <cell r="C845" t="str">
            <v>CABO DE COBRE, FLEXÍVEL, CLASSE 4 OU 5, ISOLAÇÃO EM PVC/A, ANTICHAMA BWF-B, COBERTURA PVC-ST1, ANTICHAMA BWF-B, 1 CONDUTOR, 0,6/1 KV, SEÇÃO NOMINAL 10MM2 REF 1020</v>
          </cell>
          <cell r="D845" t="str">
            <v>M</v>
          </cell>
          <cell r="E845">
            <v>7.25</v>
          </cell>
        </row>
        <row r="846">
          <cell r="A846" t="str">
            <v>74.16.42</v>
          </cell>
          <cell r="B846" t="str">
            <v>SUDECAP</v>
          </cell>
          <cell r="C846" t="str">
            <v>CABO DE COBRE, FLEXÍVEL, CLASSE 4 OU 5, ISOLAÇÃO EM PVC/A, ANTICHAMA BWF-B, COBERTURA PVC-ST1, ANTICHAMA BWF-B, 1 CONDUTOR, 0,6/1 KV, SEÇÃO NOMINAL 16MM2 REF 995</v>
          </cell>
          <cell r="D846" t="str">
            <v>M</v>
          </cell>
          <cell r="E846">
            <v>10.88</v>
          </cell>
        </row>
        <row r="847">
          <cell r="A847" t="str">
            <v>74.16.43</v>
          </cell>
          <cell r="B847" t="str">
            <v>SUDECAP</v>
          </cell>
          <cell r="C847" t="str">
            <v>CABO DE COBRE, FLEXÍVEL, CLASSE 4 OU 5, ISOLAÇÃO EM PVC/A, ANTICHAMA BWF-B, COBERTURA PVC-ST1, ANTICHAMA BWF-B, 1 CONDUTOR, 0,6/1 KV, SEÇÃO NOMINAL 25MM2 REF 996</v>
          </cell>
          <cell r="D847" t="str">
            <v>M</v>
          </cell>
          <cell r="E847">
            <v>17.73</v>
          </cell>
        </row>
        <row r="848">
          <cell r="A848" t="str">
            <v>74.16.44</v>
          </cell>
          <cell r="B848" t="str">
            <v>SUDECAP</v>
          </cell>
          <cell r="C848" t="str">
            <v>CABO DE COBRE, FLEXÍVEL, CLASSE 4 OU 5, ISOLAÇÃO EM PVC/A, ANTICHAMA BWF-B, COBERTURA PVC-ST1, ANTICHAMA BWF-B, 1 CONDUTOR, 0,6/1 KV, SEÇÃO NOMINAL 35MM2 REF 1019</v>
          </cell>
          <cell r="D848" t="str">
            <v>M</v>
          </cell>
          <cell r="E848">
            <v>27.42</v>
          </cell>
        </row>
        <row r="849">
          <cell r="A849" t="str">
            <v>74.16.45</v>
          </cell>
          <cell r="B849" t="str">
            <v>SUDECAP</v>
          </cell>
          <cell r="C849" t="str">
            <v>CABO DE COBRE, FLEXÍVEL, CLASSE 4 OU 5, ISOLAÇÃO EM PVC/A, ANTICHAMA BWF-B, COBERTURA PVC-ST1, ANTICHAMA BWF-B, 1 CONDUTOR, 0,6/1 KV, SEÇÃO NOMINAL 50MM2 REF 1018</v>
          </cell>
          <cell r="D849" t="str">
            <v>M</v>
          </cell>
          <cell r="E849">
            <v>35.78</v>
          </cell>
        </row>
        <row r="850">
          <cell r="A850" t="str">
            <v>74.16.46</v>
          </cell>
          <cell r="B850" t="str">
            <v>SUDECAP</v>
          </cell>
          <cell r="C850" t="str">
            <v>CABO DE COBRE, FLEXÍVEL, CLASSE 4 OU 5, ISOLAÇÃO EM PVC/A, ANTICHAMA BWF-B, COBERTURA PVC-ST1, ANTICHAMA BWF-B, 1 CONDUTOR, 0,6/1 KV, SEÇÃO NOMINAL 70MM2 REF 977</v>
          </cell>
          <cell r="D850" t="str">
            <v>M</v>
          </cell>
          <cell r="E850">
            <v>49.7</v>
          </cell>
        </row>
        <row r="851">
          <cell r="A851" t="str">
            <v>74.16.47</v>
          </cell>
          <cell r="B851" t="str">
            <v>SUDECAP</v>
          </cell>
          <cell r="C851" t="str">
            <v>CABO DE COBRE, FLEXÍVEL, CLASSE 4 OU 5, ISOLAÇÃO EM PVC/A, ANTICHAMA BWF-B, COBERTURA PVC-ST1, ANTICHAMA BWF-B, 1 CONDUTOR, 0,6/1 KV, SEÇÃO NOMINAL 95MM2 REF 998</v>
          </cell>
          <cell r="D851" t="str">
            <v>M</v>
          </cell>
          <cell r="E851">
            <v>66.09</v>
          </cell>
        </row>
        <row r="852">
          <cell r="A852" t="str">
            <v>74.16.48</v>
          </cell>
          <cell r="B852" t="str">
            <v>SUDECAP</v>
          </cell>
          <cell r="C852" t="str">
            <v>CABO DE COBRE, FLEXÍVEL, CLASSE 4 OU 5, ISOLAÇÃO EM PVC/A, ANTICHAMA BWF-B, COBERTURA PVC-ST1, ANTICHAMA BWF-B, 1 CONDUTOR, 0,6/1 KV, SEÇÃO NOMINAL 120MM2 REF 1017</v>
          </cell>
          <cell r="D852" t="str">
            <v>M</v>
          </cell>
          <cell r="E852">
            <v>82.44</v>
          </cell>
        </row>
        <row r="853">
          <cell r="A853" t="str">
            <v>74.17.11</v>
          </cell>
          <cell r="B853" t="str">
            <v>SUDECAP</v>
          </cell>
          <cell r="C853" t="str">
            <v>CABO DE COBRE NU (CORDOALHA) 10,0MM2 REF 862</v>
          </cell>
          <cell r="D853" t="str">
            <v>M</v>
          </cell>
          <cell r="E853">
            <v>7.66</v>
          </cell>
        </row>
        <row r="854">
          <cell r="A854" t="str">
            <v>74.17.12</v>
          </cell>
          <cell r="B854" t="str">
            <v>SUDECAP</v>
          </cell>
          <cell r="C854" t="str">
            <v>CABO DE COBRE NU (CORDOALHA) 16,0MM2 REF 857</v>
          </cell>
          <cell r="D854" t="str">
            <v>M</v>
          </cell>
          <cell r="E854">
            <v>14.39</v>
          </cell>
        </row>
        <row r="855">
          <cell r="A855" t="str">
            <v>74.17.13</v>
          </cell>
          <cell r="B855" t="str">
            <v>SUDECAP</v>
          </cell>
          <cell r="C855" t="str">
            <v>CABO DE COBRE NU (CORDOALHA) 25,0MM2 REF 868</v>
          </cell>
          <cell r="D855" t="str">
            <v>M</v>
          </cell>
          <cell r="E855">
            <v>15.12</v>
          </cell>
        </row>
        <row r="856">
          <cell r="A856" t="str">
            <v>74.17.14</v>
          </cell>
          <cell r="B856" t="str">
            <v>SUDECAP</v>
          </cell>
          <cell r="C856" t="str">
            <v>CABO DE COBRE NU (CORDOALHA) 35,0MM2 REF 863</v>
          </cell>
          <cell r="D856" t="str">
            <v>M</v>
          </cell>
          <cell r="E856">
            <v>22.17</v>
          </cell>
        </row>
        <row r="857">
          <cell r="A857" t="str">
            <v>74.17.15</v>
          </cell>
          <cell r="B857" t="str">
            <v>SUDECAP</v>
          </cell>
          <cell r="C857" t="str">
            <v>CABO DE COBRE NU (CORDOALHA) 50,0MM2 REF 867</v>
          </cell>
          <cell r="D857" t="str">
            <v>M</v>
          </cell>
          <cell r="E857">
            <v>32.630000000000003</v>
          </cell>
        </row>
        <row r="858">
          <cell r="A858" t="str">
            <v>74.17.16</v>
          </cell>
          <cell r="B858" t="str">
            <v>SUDECAP</v>
          </cell>
          <cell r="C858" t="str">
            <v>CABO DE COBRE NU (CORDOALHA) 70,0MM2 REF 864</v>
          </cell>
          <cell r="D858" t="str">
            <v>M</v>
          </cell>
          <cell r="E858">
            <v>46.92</v>
          </cell>
        </row>
        <row r="859">
          <cell r="A859" t="str">
            <v>74.17.54</v>
          </cell>
          <cell r="B859" t="str">
            <v>SUDECAP</v>
          </cell>
          <cell r="C859" t="str">
            <v>CONDULETE PVC UNIVERSAL 1/2" OU 3/4" TIGRE OU EQUIVALENTE REF 12010</v>
          </cell>
          <cell r="D859" t="str">
            <v>UN</v>
          </cell>
          <cell r="E859">
            <v>4.58</v>
          </cell>
        </row>
        <row r="860">
          <cell r="A860" t="str">
            <v>74.17.55</v>
          </cell>
          <cell r="B860" t="str">
            <v>SUDECAP</v>
          </cell>
          <cell r="C860" t="str">
            <v>CONDULETE PVC 1"</v>
          </cell>
          <cell r="D860" t="str">
            <v>UN</v>
          </cell>
          <cell r="E860">
            <v>8.68</v>
          </cell>
        </row>
        <row r="861">
          <cell r="A861" t="str">
            <v>74.17.64</v>
          </cell>
          <cell r="B861" t="str">
            <v>SUDECAP</v>
          </cell>
          <cell r="C861" t="str">
            <v>TAMPA CEGA PARA CONDULETE DE PVC 3/4" TIGRE OU EQUIVALENTE REF 7543</v>
          </cell>
          <cell r="D861" t="str">
            <v>UN</v>
          </cell>
          <cell r="E861">
            <v>1.63</v>
          </cell>
        </row>
        <row r="862">
          <cell r="A862" t="str">
            <v>74.17.66</v>
          </cell>
          <cell r="B862" t="str">
            <v>SUDECAP</v>
          </cell>
          <cell r="C862" t="str">
            <v>TAMPA 1 MÓDULO PARA CONDULETE 3/4" 94,5X50MM TIGRE OU EQUIVALENTE REF 39346</v>
          </cell>
          <cell r="D862" t="str">
            <v>UN</v>
          </cell>
          <cell r="E862">
            <v>1.63</v>
          </cell>
        </row>
        <row r="863">
          <cell r="A863" t="str">
            <v>74.19.02</v>
          </cell>
          <cell r="B863" t="str">
            <v>SUDECAP</v>
          </cell>
          <cell r="C863" t="str">
            <v>CABO TELEFÔNICO CI 50, 10 PARES, USO INTERNO REF 11919</v>
          </cell>
          <cell r="D863" t="str">
            <v>M</v>
          </cell>
          <cell r="E863">
            <v>8.61</v>
          </cell>
        </row>
        <row r="864">
          <cell r="A864" t="str">
            <v>74.19.03</v>
          </cell>
          <cell r="B864" t="str">
            <v>SUDECAP</v>
          </cell>
          <cell r="C864" t="str">
            <v>CABO TELEFÔNICO CI 50, 20 PARES, USO INTERNO REF 11920</v>
          </cell>
          <cell r="D864" t="str">
            <v>M</v>
          </cell>
          <cell r="E864">
            <v>15.67</v>
          </cell>
        </row>
        <row r="865">
          <cell r="A865" t="str">
            <v>74.19.04</v>
          </cell>
          <cell r="B865" t="str">
            <v>SUDECAP</v>
          </cell>
          <cell r="C865" t="str">
            <v>CABO TELEFÔNICO CI 50, 30 PARES, USO INTERNO REF 11921</v>
          </cell>
          <cell r="D865" t="str">
            <v>M</v>
          </cell>
          <cell r="E865">
            <v>18.36</v>
          </cell>
        </row>
        <row r="866">
          <cell r="A866" t="str">
            <v>74.19.05</v>
          </cell>
          <cell r="B866" t="str">
            <v>SUDECAP</v>
          </cell>
          <cell r="C866" t="str">
            <v>CABO TELEFÔNICO CI 50, 50 PARES, USO INTERNO REF 11922</v>
          </cell>
          <cell r="D866" t="str">
            <v>M</v>
          </cell>
          <cell r="E866">
            <v>21.59</v>
          </cell>
        </row>
        <row r="867">
          <cell r="A867" t="str">
            <v>74.19.06</v>
          </cell>
          <cell r="B867" t="str">
            <v>SUDECAP</v>
          </cell>
          <cell r="C867" t="str">
            <v>CABO COAXIAL PARA ANTENA OU EQUIVALENTE</v>
          </cell>
          <cell r="D867" t="str">
            <v>M</v>
          </cell>
          <cell r="E867">
            <v>1.99</v>
          </cell>
        </row>
        <row r="868">
          <cell r="A868" t="str">
            <v>74.19.20</v>
          </cell>
          <cell r="B868" t="str">
            <v>SUDECAP</v>
          </cell>
          <cell r="C868" t="str">
            <v>CABO TELEFÔNICO CCI 50, 2 PARES, USO INTERNO, SEM BLINDAGEM REF 11902</v>
          </cell>
          <cell r="D868" t="str">
            <v>M</v>
          </cell>
          <cell r="E868">
            <v>1.7</v>
          </cell>
        </row>
        <row r="869">
          <cell r="A869" t="str">
            <v>74.19.22</v>
          </cell>
          <cell r="B869" t="str">
            <v>SUDECAP</v>
          </cell>
          <cell r="C869" t="str">
            <v>CABO TELEFÔNICO CCI 50, 4 PARES, USO INTERNO, SEM BLINDAGEM REF 11904</v>
          </cell>
          <cell r="D869" t="str">
            <v>M</v>
          </cell>
          <cell r="E869">
            <v>2.15</v>
          </cell>
        </row>
        <row r="870">
          <cell r="A870" t="str">
            <v>74.19.24</v>
          </cell>
          <cell r="B870" t="str">
            <v>SUDECAP</v>
          </cell>
          <cell r="C870" t="str">
            <v>CABO TELEFÔNICO CCI 50, 6 PARES, USO INTERNO, SEM BLINDAGEM REF 11906</v>
          </cell>
          <cell r="D870" t="str">
            <v>M</v>
          </cell>
          <cell r="E870">
            <v>4.45</v>
          </cell>
        </row>
        <row r="871">
          <cell r="A871" t="str">
            <v>74.19.30</v>
          </cell>
          <cell r="B871" t="str">
            <v>SUDECAP</v>
          </cell>
          <cell r="C871" t="str">
            <v>CABO TELEFÔNICO CTP - APL - 50, 10 PARES, USO EXTERNO REF 11916</v>
          </cell>
          <cell r="D871" t="str">
            <v>M</v>
          </cell>
          <cell r="E871">
            <v>11.13</v>
          </cell>
        </row>
        <row r="872">
          <cell r="A872" t="str">
            <v>74.19.31</v>
          </cell>
          <cell r="B872" t="str">
            <v>SUDECAP</v>
          </cell>
          <cell r="C872" t="str">
            <v>CABO TELEFÔNICO CTP - APL - 50, 20 PARES, USO EXTERNO REF 11917</v>
          </cell>
          <cell r="D872" t="str">
            <v>M</v>
          </cell>
          <cell r="E872">
            <v>15.28</v>
          </cell>
        </row>
        <row r="873">
          <cell r="A873" t="str">
            <v>74.19.32</v>
          </cell>
          <cell r="B873" t="str">
            <v>SUDECAP</v>
          </cell>
          <cell r="C873" t="str">
            <v>CABO TELEFÔNICO CTP - APL - 50, 30 PARES, USO EXTERNO REF 11918</v>
          </cell>
          <cell r="D873" t="str">
            <v>M</v>
          </cell>
          <cell r="E873">
            <v>24.33</v>
          </cell>
        </row>
        <row r="874">
          <cell r="A874" t="str">
            <v>74.19.33</v>
          </cell>
          <cell r="B874" t="str">
            <v>SUDECAP</v>
          </cell>
          <cell r="C874" t="str">
            <v>CABO TELEFÔNICO CTP - APL - 50, 50 PARES, USO EXTERNO</v>
          </cell>
          <cell r="D874" t="str">
            <v>M</v>
          </cell>
          <cell r="E874">
            <v>38.53</v>
          </cell>
        </row>
        <row r="875">
          <cell r="A875" t="str">
            <v>74.19.35</v>
          </cell>
          <cell r="B875" t="str">
            <v>SUDECAP</v>
          </cell>
          <cell r="C875" t="str">
            <v>CABO DE PAR TRANCADO UTP, 4 PARES, CATEGORIA 5E REF 43972</v>
          </cell>
          <cell r="D875" t="str">
            <v>M</v>
          </cell>
          <cell r="E875">
            <v>3.19</v>
          </cell>
        </row>
        <row r="876">
          <cell r="A876" t="str">
            <v>74.19.36</v>
          </cell>
          <cell r="B876" t="str">
            <v>SUDECAP</v>
          </cell>
          <cell r="C876" t="str">
            <v>CABO ÓPTICO CFOA 4 FIBRAS OU EQUIVALENTE</v>
          </cell>
          <cell r="D876" t="str">
            <v>M</v>
          </cell>
          <cell r="E876">
            <v>6.91</v>
          </cell>
        </row>
        <row r="877">
          <cell r="A877" t="str">
            <v>74.21.15</v>
          </cell>
          <cell r="B877" t="str">
            <v>SUDECAP</v>
          </cell>
          <cell r="C877" t="str">
            <v>CONDULETE DE ALUMÍNIO TIPO C D= 3/4"</v>
          </cell>
          <cell r="D877" t="str">
            <v>UN</v>
          </cell>
          <cell r="E877">
            <v>16.690000000000001</v>
          </cell>
        </row>
        <row r="878">
          <cell r="A878" t="str">
            <v>74.21.53</v>
          </cell>
          <cell r="B878" t="str">
            <v>SUDECAP</v>
          </cell>
          <cell r="C878" t="str">
            <v>CONDULETE DE ALUMÍNIO TIPO C D= 1"</v>
          </cell>
          <cell r="D878" t="str">
            <v>UN</v>
          </cell>
          <cell r="E878">
            <v>26.9</v>
          </cell>
        </row>
        <row r="879">
          <cell r="A879" t="str">
            <v>74.21.55</v>
          </cell>
          <cell r="B879" t="str">
            <v>SUDECAP</v>
          </cell>
          <cell r="C879" t="str">
            <v>CONDULETE DE ALUMÍNIO TIPO C D= 1 1/4"</v>
          </cell>
          <cell r="D879" t="str">
            <v>UN</v>
          </cell>
          <cell r="E879">
            <v>47.9</v>
          </cell>
        </row>
        <row r="880">
          <cell r="A880" t="str">
            <v>74.24.01</v>
          </cell>
          <cell r="B880" t="str">
            <v>SUDECAP</v>
          </cell>
          <cell r="C880" t="str">
            <v>INTERRUPTOR SIMPLES 10A, 250V, CONJUNTO MONTADO PARA EMBUTIR 4" X 2" (PLACA + SUPORTE + MÓDULO) REF 38062</v>
          </cell>
          <cell r="D880" t="str">
            <v>UN</v>
          </cell>
          <cell r="E880">
            <v>6.57</v>
          </cell>
        </row>
        <row r="881">
          <cell r="A881" t="str">
            <v>74.24.02</v>
          </cell>
          <cell r="B881" t="str">
            <v>SUDECAP</v>
          </cell>
          <cell r="C881" t="str">
            <v>INTERRUPTOR PARALELO 10A, 250V, CONJUNTO MONTADO PARA EMBUTIR 4" X 2" (PLACA + SUPORTE + MÓDULO) REF 38063</v>
          </cell>
          <cell r="D881" t="str">
            <v>UN</v>
          </cell>
          <cell r="E881">
            <v>8.94</v>
          </cell>
        </row>
        <row r="882">
          <cell r="A882" t="str">
            <v>74.24.03</v>
          </cell>
          <cell r="B882" t="str">
            <v>SUDECAP</v>
          </cell>
          <cell r="C882" t="str">
            <v>INTERRUPTOR BIPOLAR 10A, 250V, CONJUNTO MONTADO PARA EMBUTIR 4" X 2" (PLACA + SUPORTE + MÓDULO) REF 38064</v>
          </cell>
          <cell r="D882" t="str">
            <v>UN</v>
          </cell>
          <cell r="E882">
            <v>14.07</v>
          </cell>
        </row>
        <row r="883">
          <cell r="A883" t="str">
            <v>74.24.04</v>
          </cell>
          <cell r="B883" t="str">
            <v>SUDECAP</v>
          </cell>
          <cell r="C883" t="str">
            <v>INTERRUPTOR INTERMEDIÁRIO 10A, 250V, CONJUNTO MONTADO PARA EMBUTIR 4" X 2" (PLACA + SUPORTE + MÓDULO) REF 38065</v>
          </cell>
          <cell r="D883" t="str">
            <v>UN</v>
          </cell>
          <cell r="E883">
            <v>25.63</v>
          </cell>
        </row>
        <row r="884">
          <cell r="A884" t="str">
            <v>74.24.05</v>
          </cell>
          <cell r="B884" t="str">
            <v>SUDECAP</v>
          </cell>
          <cell r="C884" t="str">
            <v>INTERRUPTOR SIMPLES 10A, 250V, SEM PLACA OU EQUIVALENTE REF 38112</v>
          </cell>
          <cell r="D884" t="str">
            <v>UN</v>
          </cell>
          <cell r="E884">
            <v>11.99</v>
          </cell>
        </row>
        <row r="885">
          <cell r="A885" t="str">
            <v>74.24.07</v>
          </cell>
          <cell r="B885" t="str">
            <v>SUDECAP</v>
          </cell>
          <cell r="C885" t="str">
            <v>INTERRUPTOR PARALELO 10A, 250V (APENAS MÓDULO) REF 38113</v>
          </cell>
          <cell r="D885" t="str">
            <v>UN</v>
          </cell>
          <cell r="E885">
            <v>7.1</v>
          </cell>
        </row>
        <row r="886">
          <cell r="A886" t="str">
            <v>74.24.12</v>
          </cell>
          <cell r="B886" t="str">
            <v>SUDECAP</v>
          </cell>
          <cell r="C886" t="str">
            <v>INTERRUPTORES SIMPLES (2 MÓDULOS) 10A, 250V, CONJUNTO MONTADO PARA EMBUTIR 4" X 2" (PLACA + SUPORTE + MÓDULOS) REF 38068</v>
          </cell>
          <cell r="D886" t="str">
            <v>UN</v>
          </cell>
          <cell r="E886">
            <v>13.49</v>
          </cell>
        </row>
        <row r="887">
          <cell r="A887" t="str">
            <v>74.24.14</v>
          </cell>
          <cell r="B887" t="str">
            <v>SUDECAP</v>
          </cell>
          <cell r="C887" t="str">
            <v>INTERRUPTOR SIMPLES + INTERRUPTOR PARALELO 10A, 250V, CONJUNTO MONTADO PARA EMBUTIR 4" X 2" (PLACA + SUPORTE + MÓDULOS) REF 38069</v>
          </cell>
          <cell r="D887" t="str">
            <v>UN</v>
          </cell>
          <cell r="E887">
            <v>14.58</v>
          </cell>
        </row>
        <row r="888">
          <cell r="A888" t="str">
            <v>74.24.18</v>
          </cell>
          <cell r="B888" t="str">
            <v>SUDECAP</v>
          </cell>
          <cell r="C888" t="str">
            <v>INTERRUPTORES PARALELOS (2 MÓDULOS) 10A, 250V, CONJUNTO MONTADO PARA EMBUTIR 4" X 2" (PLACA + SUPORTE + MÓDULOS) REF 38070</v>
          </cell>
          <cell r="D888" t="str">
            <v>UN</v>
          </cell>
          <cell r="E888">
            <v>15.58</v>
          </cell>
        </row>
        <row r="889">
          <cell r="A889" t="str">
            <v>74.24.19</v>
          </cell>
          <cell r="B889" t="str">
            <v>SUDECAP</v>
          </cell>
          <cell r="C889" t="str">
            <v>INTERRUPTORES SIMPLES (2 MÓDULOS) + 1 INTERRUPTOR PARALELO 10A, 250V, CONJUNTO MONTADO PARA EMBUTIR 4" X 2" (PLACA + SUPORTE + MÓDULOS) REF 38072</v>
          </cell>
          <cell r="D889" t="str">
            <v>UN</v>
          </cell>
          <cell r="E889">
            <v>19.54</v>
          </cell>
        </row>
        <row r="890">
          <cell r="A890" t="str">
            <v>74.24.20</v>
          </cell>
          <cell r="B890" t="str">
            <v>SUDECAP</v>
          </cell>
          <cell r="C890" t="str">
            <v>INTERRUPTOR SIMPLES + 2 INTERRUPTORES PARALELOS 10A, 250V, CONJUNTO MONTADO PARA EMBUTIR 4" X 2" (PLACA + SUPORTE + MÓDULOS) REF 38073</v>
          </cell>
          <cell r="D890" t="str">
            <v>UN</v>
          </cell>
          <cell r="E890">
            <v>20.34</v>
          </cell>
        </row>
        <row r="891">
          <cell r="A891" t="str">
            <v>74.24.26</v>
          </cell>
          <cell r="B891" t="str">
            <v>SUDECAP</v>
          </cell>
          <cell r="C891" t="str">
            <v>INTERRUPTORES SIMPLES (3 MÓDULOS) 10A, 250V, CONJUNTO MONTADO PARA EMBUTIR 4" X 2" (PLACA + SUPORTE + MÓDULOS) REF 38071</v>
          </cell>
          <cell r="D891" t="str">
            <v>UN</v>
          </cell>
          <cell r="E891">
            <v>14.5</v>
          </cell>
        </row>
        <row r="892">
          <cell r="A892" t="str">
            <v>74.24.31</v>
          </cell>
          <cell r="B892" t="str">
            <v>SUDECAP</v>
          </cell>
          <cell r="C892" t="str">
            <v>TOMADA 2P+T 10A, 250V, CONJUNTO MONTADO PARA SOBREPOR 4" X 2" (CAIXA + MÓDULO) REF 12147</v>
          </cell>
          <cell r="D892" t="str">
            <v>UN</v>
          </cell>
          <cell r="E892">
            <v>13.05</v>
          </cell>
        </row>
        <row r="893">
          <cell r="A893" t="str">
            <v>74.24.46</v>
          </cell>
          <cell r="B893" t="str">
            <v>SUDECAP</v>
          </cell>
          <cell r="C893" t="str">
            <v>TOMADA 2P+T 10A, 250V, CONJUNTO MONTADO PARA EMBUTIR 4" X 2" (PLACA + SUPORTE + MÓDULO) REF 7528</v>
          </cell>
          <cell r="D893" t="str">
            <v>UN</v>
          </cell>
          <cell r="E893">
            <v>8.56</v>
          </cell>
        </row>
        <row r="894">
          <cell r="A894" t="str">
            <v>74.24.48</v>
          </cell>
          <cell r="B894" t="str">
            <v>SUDECAP</v>
          </cell>
          <cell r="C894" t="str">
            <v>TOMADA 2P+T 20A, 250V, CONJUNTO MONTADO PARA EMBUTIR 4" X 2" (PLACA + SUPORTE + MÓDULO) REF 38075</v>
          </cell>
          <cell r="D894" t="str">
            <v>UN</v>
          </cell>
          <cell r="E894">
            <v>14.83</v>
          </cell>
        </row>
        <row r="895">
          <cell r="A895" t="str">
            <v>74.24.49</v>
          </cell>
          <cell r="B895" t="str">
            <v>SUDECAP</v>
          </cell>
          <cell r="C895" t="str">
            <v>TOMADA 2P+T 20A, 250V (APENAS MÓDULO) REF 38102</v>
          </cell>
          <cell r="D895" t="str">
            <v>UN</v>
          </cell>
          <cell r="E895">
            <v>9.32</v>
          </cell>
        </row>
        <row r="896">
          <cell r="A896" t="str">
            <v>74.24.50</v>
          </cell>
          <cell r="B896" t="str">
            <v>SUDECAP</v>
          </cell>
          <cell r="C896" t="str">
            <v>TOMADA UNIVERSAL 2P+T 10A-250V NBR 14136</v>
          </cell>
          <cell r="D896" t="str">
            <v>UN</v>
          </cell>
          <cell r="E896">
            <v>7.28</v>
          </cell>
        </row>
        <row r="897">
          <cell r="A897" t="str">
            <v>74.24.57</v>
          </cell>
          <cell r="B897" t="str">
            <v>SUDECAP</v>
          </cell>
          <cell r="C897" t="str">
            <v xml:space="preserve">TOMADA DE EMBUTIR PARA TELEFONE SEM PLACA 4 POLOS </v>
          </cell>
          <cell r="D897" t="str">
            <v>UN</v>
          </cell>
          <cell r="E897">
            <v>11.32</v>
          </cell>
        </row>
        <row r="898">
          <cell r="A898" t="str">
            <v>74.24.62</v>
          </cell>
          <cell r="B898" t="str">
            <v>SUDECAP</v>
          </cell>
          <cell r="C898" t="str">
            <v>CANALETA PARA FIXAÇÃO 5 BLOCOS BLI-10/BLI-20</v>
          </cell>
          <cell r="D898" t="str">
            <v>UN</v>
          </cell>
          <cell r="E898">
            <v>11.99</v>
          </cell>
        </row>
        <row r="899">
          <cell r="A899" t="str">
            <v>74.24.63</v>
          </cell>
          <cell r="B899" t="str">
            <v>SUDECAP</v>
          </cell>
          <cell r="C899" t="str">
            <v>ABRACADEIRA BC-1</v>
          </cell>
          <cell r="D899" t="str">
            <v>UN</v>
          </cell>
          <cell r="E899">
            <v>0.75</v>
          </cell>
        </row>
        <row r="900">
          <cell r="A900" t="str">
            <v>74.24.64</v>
          </cell>
          <cell r="B900" t="str">
            <v>SUDECAP</v>
          </cell>
          <cell r="C900" t="str">
            <v>ABRACADEIRA BC-2</v>
          </cell>
          <cell r="D900" t="str">
            <v>UN</v>
          </cell>
          <cell r="E900">
            <v>1.06</v>
          </cell>
        </row>
        <row r="901">
          <cell r="A901" t="str">
            <v>74.24.65</v>
          </cell>
          <cell r="B901" t="str">
            <v>SUDECAP</v>
          </cell>
          <cell r="C901" t="str">
            <v>ABRACADEIRA BC-3</v>
          </cell>
          <cell r="D901" t="str">
            <v>UN</v>
          </cell>
          <cell r="E901">
            <v>1.08</v>
          </cell>
        </row>
        <row r="902">
          <cell r="A902" t="str">
            <v>74.24.66</v>
          </cell>
          <cell r="B902" t="str">
            <v>SUDECAP</v>
          </cell>
          <cell r="C902" t="str">
            <v>ABRACADEIRA BC-4</v>
          </cell>
          <cell r="D902" t="str">
            <v>UN</v>
          </cell>
          <cell r="E902">
            <v>0.98</v>
          </cell>
        </row>
        <row r="903">
          <cell r="A903" t="str">
            <v>74.24.68</v>
          </cell>
          <cell r="B903" t="str">
            <v>SUDECAP</v>
          </cell>
          <cell r="C903" t="str">
            <v>BORNE FEMEA PARA PINO BANANA</v>
          </cell>
          <cell r="D903" t="str">
            <v>UN</v>
          </cell>
          <cell r="E903">
            <v>3.85</v>
          </cell>
        </row>
        <row r="904">
          <cell r="A904" t="str">
            <v>74.24.70</v>
          </cell>
          <cell r="B904" t="str">
            <v>SUDECAP</v>
          </cell>
          <cell r="C904" t="str">
            <v>BLOCO DE LIGAÇÃO INTERNA BLI-10 (PADRÃO TELEBRÁS)</v>
          </cell>
          <cell r="D904" t="str">
            <v>UN</v>
          </cell>
          <cell r="E904">
            <v>18</v>
          </cell>
        </row>
        <row r="905">
          <cell r="A905" t="str">
            <v>74.24.71</v>
          </cell>
          <cell r="B905" t="str">
            <v>SUDECAP</v>
          </cell>
          <cell r="C905" t="str">
            <v>ANEL GUIA COM ROSCA SOBERBA AGS-1 - 25MM</v>
          </cell>
          <cell r="D905" t="str">
            <v>UN</v>
          </cell>
          <cell r="E905">
            <v>3.55</v>
          </cell>
        </row>
        <row r="906">
          <cell r="A906" t="str">
            <v>74.24.75</v>
          </cell>
          <cell r="B906" t="str">
            <v>SUDECAP</v>
          </cell>
          <cell r="C906" t="str">
            <v>CAMPAINHA CIGARRA 127 V / 220 V, CONJUNTO MONTADO PARA EMBUTIR 4" X 2" (PLACA + SUPORTE + MÓDULO) REF 38085</v>
          </cell>
          <cell r="D906" t="str">
            <v>UN</v>
          </cell>
          <cell r="E906">
            <v>37.840000000000003</v>
          </cell>
        </row>
        <row r="907">
          <cell r="A907" t="str">
            <v>74.24.76</v>
          </cell>
          <cell r="B907" t="str">
            <v>SUDECAP</v>
          </cell>
          <cell r="C907" t="str">
            <v>MÓDULO SAÍDA DE FIO D=11mm</v>
          </cell>
          <cell r="D907" t="str">
            <v>UN</v>
          </cell>
          <cell r="E907">
            <v>1.3</v>
          </cell>
        </row>
        <row r="908">
          <cell r="A908" t="str">
            <v>74.24.77</v>
          </cell>
          <cell r="B908" t="str">
            <v>SUDECAP</v>
          </cell>
          <cell r="C908" t="str">
            <v>PULSADOR PARA CAMPAINHA SEM PLACA 10A, 250V REF 38116</v>
          </cell>
          <cell r="D908" t="str">
            <v>UN</v>
          </cell>
          <cell r="E908">
            <v>5.41</v>
          </cell>
        </row>
        <row r="909">
          <cell r="A909" t="str">
            <v>74.24.78</v>
          </cell>
          <cell r="B909" t="str">
            <v>SUDECAP</v>
          </cell>
          <cell r="C909" t="str">
            <v>SUPORTE PARA CAIXA 2X4" 1 MÓDULO DE INTERRUPTOR</v>
          </cell>
          <cell r="D909" t="str">
            <v>UN</v>
          </cell>
          <cell r="E909">
            <v>1.74</v>
          </cell>
        </row>
        <row r="910">
          <cell r="A910" t="str">
            <v>74.24.79</v>
          </cell>
          <cell r="B910" t="str">
            <v>SUDECAP</v>
          </cell>
          <cell r="C910" t="str">
            <v>SUPORTE DE FIXAÇÃO PARA ESPELHO / PLACA 4" X 2", PARA 3 MÓDULOS, PARA INSTALAÇÃO DE TOMADAS E INTERRUPTORES (SOMENTE SUPORTE) REF 38099</v>
          </cell>
          <cell r="D910" t="str">
            <v>UN</v>
          </cell>
          <cell r="E910">
            <v>2.2999999999999998</v>
          </cell>
        </row>
        <row r="911">
          <cell r="A911" t="str">
            <v>74.24.80</v>
          </cell>
          <cell r="B911" t="str">
            <v>SUDECAP</v>
          </cell>
          <cell r="C911" t="str">
            <v>SUPORTE DE FIXAÇÃO PARA ESPELHO / PLACA 4" X 4", PARA 6 MÓDULOS, PARA INSTALAÇÃO DE TOMADAS E INTERRUPTORES (SOMENTE SUPORTE) REF 38100</v>
          </cell>
          <cell r="D911" t="str">
            <v>UN</v>
          </cell>
          <cell r="E911">
            <v>4.59</v>
          </cell>
        </row>
        <row r="912">
          <cell r="A912" t="str">
            <v>74.25.01</v>
          </cell>
          <cell r="B912" t="str">
            <v>SUDECAP</v>
          </cell>
          <cell r="C912" t="str">
            <v>PLACA TERMOPLÁSTICA PARA CAIXA 2" X 4" REF8501 PIAL/EQUIVALENTE</v>
          </cell>
          <cell r="D912" t="str">
            <v>UN</v>
          </cell>
          <cell r="E912">
            <v>4.28</v>
          </cell>
        </row>
        <row r="913">
          <cell r="A913" t="str">
            <v>74.25.02</v>
          </cell>
          <cell r="B913" t="str">
            <v>SUDECAP</v>
          </cell>
          <cell r="C913" t="str">
            <v>PLACA 2X4" PARA 1 TOMADA REDONDA</v>
          </cell>
          <cell r="D913" t="str">
            <v>UN</v>
          </cell>
          <cell r="E913">
            <v>2.48</v>
          </cell>
        </row>
        <row r="914">
          <cell r="A914" t="str">
            <v>74.25.03</v>
          </cell>
          <cell r="B914" t="str">
            <v>SUDECAP</v>
          </cell>
          <cell r="C914" t="str">
            <v>PLACA 2X4" PARA CABO COAXIAL (FURO PARA PINO JACK)</v>
          </cell>
          <cell r="D914" t="str">
            <v>UN</v>
          </cell>
          <cell r="E914">
            <v>2.1</v>
          </cell>
        </row>
        <row r="915">
          <cell r="A915" t="str">
            <v>74.25.04</v>
          </cell>
          <cell r="B915" t="str">
            <v>SUDECAP</v>
          </cell>
          <cell r="C915" t="str">
            <v>ESPELHO / PLACA CEGA 4" X 4", PARA INSTALAÇÃO DE TOMADAS E INTERRUPTORES REF 38095</v>
          </cell>
          <cell r="D915" t="str">
            <v>UN</v>
          </cell>
          <cell r="E915">
            <v>6.09</v>
          </cell>
        </row>
        <row r="916">
          <cell r="A916" t="str">
            <v>74.25.10</v>
          </cell>
          <cell r="B916" t="str">
            <v>SUDECAP</v>
          </cell>
          <cell r="C916" t="str">
            <v>PLACA TERMOPLÁSTICA CEGA PARA CAIXA 4X4" REF 38095</v>
          </cell>
          <cell r="D916" t="str">
            <v>UN</v>
          </cell>
          <cell r="E916">
            <v>8</v>
          </cell>
        </row>
        <row r="917">
          <cell r="A917" t="str">
            <v>74.25.11</v>
          </cell>
          <cell r="B917" t="str">
            <v>SUDECAP</v>
          </cell>
          <cell r="C917" t="str">
            <v>PLACA CEGA PARA CAIXA 2X4"</v>
          </cell>
          <cell r="D917" t="str">
            <v>UN</v>
          </cell>
          <cell r="E917">
            <v>4.18</v>
          </cell>
        </row>
        <row r="918">
          <cell r="A918" t="str">
            <v>74.25.12</v>
          </cell>
          <cell r="B918" t="str">
            <v>SUDECAP</v>
          </cell>
          <cell r="C918" t="str">
            <v>PLACA CEGA PARA CAIXA 4X4" REF 38095</v>
          </cell>
          <cell r="D918" t="str">
            <v>UN</v>
          </cell>
          <cell r="E918">
            <v>6.9</v>
          </cell>
        </row>
        <row r="919">
          <cell r="A919" t="str">
            <v>74.26.03</v>
          </cell>
          <cell r="B919" t="str">
            <v>SUDECAP</v>
          </cell>
          <cell r="C919" t="str">
            <v>GUIA DE CABOS PARA RACK 1U</v>
          </cell>
          <cell r="D919" t="str">
            <v>UN</v>
          </cell>
          <cell r="E919">
            <v>21</v>
          </cell>
        </row>
        <row r="920">
          <cell r="A920" t="str">
            <v>74.26.04</v>
          </cell>
          <cell r="B920" t="str">
            <v>SUDECAP</v>
          </cell>
          <cell r="C920" t="str">
            <v>BLOCO PARA 50 PARES K110-50 SS PARA LIGAÇÃO OU EQUIVALENTE</v>
          </cell>
          <cell r="D920" t="str">
            <v>UN</v>
          </cell>
          <cell r="E920">
            <v>135.58000000000001</v>
          </cell>
        </row>
        <row r="921">
          <cell r="A921" t="str">
            <v>74.26.05</v>
          </cell>
          <cell r="B921" t="str">
            <v>SUDECAP</v>
          </cell>
          <cell r="C921" t="str">
            <v>CALHA COM 8 TOMADAS 19"</v>
          </cell>
          <cell r="D921" t="str">
            <v>UN</v>
          </cell>
          <cell r="E921">
            <v>109.56</v>
          </cell>
        </row>
        <row r="922">
          <cell r="A922" t="str">
            <v>74.26.06</v>
          </cell>
          <cell r="B922" t="str">
            <v>SUDECAP</v>
          </cell>
          <cell r="C922" t="str">
            <v>CALHA COM 4 TOMADAS 19"</v>
          </cell>
          <cell r="D922" t="str">
            <v>UN</v>
          </cell>
          <cell r="E922">
            <v>93.1</v>
          </cell>
        </row>
        <row r="923">
          <cell r="A923" t="str">
            <v>74.26.07</v>
          </cell>
          <cell r="B923" t="str">
            <v>SUDECAP</v>
          </cell>
          <cell r="C923" t="str">
            <v>PATCH CORD, CATEGORIA 5 E, EXTENSAO DE 1,50 M</v>
          </cell>
          <cell r="D923" t="str">
            <v>UN</v>
          </cell>
          <cell r="E923">
            <v>11.86</v>
          </cell>
        </row>
        <row r="924">
          <cell r="A924" t="str">
            <v>74.26.08</v>
          </cell>
          <cell r="B924" t="str">
            <v>SUDECAP</v>
          </cell>
          <cell r="C924" t="str">
            <v>PATCH CORD, CATEGORIA 5 E, EXTENSAO DE 2,50 M</v>
          </cell>
          <cell r="D924" t="str">
            <v>UN</v>
          </cell>
          <cell r="E924">
            <v>13</v>
          </cell>
        </row>
        <row r="925">
          <cell r="A925" t="str">
            <v>74.26.09</v>
          </cell>
          <cell r="B925" t="str">
            <v>SUDECAP</v>
          </cell>
          <cell r="C925" t="str">
            <v>MODULO HITOP (GARRA), 19" 16U OU EQUIVALENTE</v>
          </cell>
          <cell r="D925" t="str">
            <v>UN</v>
          </cell>
          <cell r="E925">
            <v>738.44</v>
          </cell>
        </row>
        <row r="926">
          <cell r="A926" t="str">
            <v>74.26.11</v>
          </cell>
          <cell r="B926" t="str">
            <v>SUDECAP</v>
          </cell>
          <cell r="C926" t="str">
            <v>PAINEL CEGO, REFERÊNCIA KN-BLIND DA PLP OU EQUIVALENTE</v>
          </cell>
          <cell r="D926" t="str">
            <v>UN</v>
          </cell>
          <cell r="E926">
            <v>15.99</v>
          </cell>
        </row>
        <row r="927">
          <cell r="A927" t="str">
            <v>74.26.13</v>
          </cell>
          <cell r="B927" t="str">
            <v>SUDECAP</v>
          </cell>
          <cell r="C927" t="str">
            <v>ORGANIZADOR DE CABOS 1U</v>
          </cell>
          <cell r="D927" t="str">
            <v>UN</v>
          </cell>
          <cell r="E927">
            <v>23.5</v>
          </cell>
        </row>
        <row r="928">
          <cell r="A928" t="str">
            <v>74.26.15</v>
          </cell>
          <cell r="B928" t="str">
            <v>SUDECAP</v>
          </cell>
          <cell r="C928" t="str">
            <v>PATCH PANEL, 24 PORTAS, CATEGORIA 5E, COM RACKS DE 19" E 1 U DE ALTURA</v>
          </cell>
          <cell r="D928" t="str">
            <v>UN</v>
          </cell>
          <cell r="E928">
            <v>545.4</v>
          </cell>
        </row>
        <row r="929">
          <cell r="A929" t="str">
            <v>74.26.16</v>
          </cell>
          <cell r="B929" t="str">
            <v>SUDECAP</v>
          </cell>
          <cell r="C929" t="str">
            <v>PATCH PANEL, 48 PORTAS, CATEGORIA 5E, COM RACKS DE 19" E 2 U DE ALTURA</v>
          </cell>
          <cell r="D929" t="str">
            <v>UN</v>
          </cell>
          <cell r="E929">
            <v>1280.3900000000001</v>
          </cell>
        </row>
        <row r="930">
          <cell r="A930" t="str">
            <v>74.26.23</v>
          </cell>
          <cell r="B930" t="str">
            <v>SUDECAP</v>
          </cell>
          <cell r="C930" t="str">
            <v>IDENTIFICAÇÃO E TESTE E CERTIFICAÇÃO DE PONTOS DE REDE LÓGICA OU EQUIVALENTE</v>
          </cell>
          <cell r="D930" t="str">
            <v>UN</v>
          </cell>
          <cell r="E930">
            <v>28.92</v>
          </cell>
        </row>
        <row r="931">
          <cell r="A931" t="str">
            <v>74.28.01</v>
          </cell>
          <cell r="B931" t="str">
            <v>SUDECAP</v>
          </cell>
          <cell r="C931" t="str">
            <v>TERMINAL DE PRESSÃO 16,0MM2 DE COBRE OU BRONZE PARA ATERRAMENTO</v>
          </cell>
          <cell r="D931" t="str">
            <v>UN</v>
          </cell>
          <cell r="E931">
            <v>4.9000000000000004</v>
          </cell>
        </row>
        <row r="932">
          <cell r="A932" t="str">
            <v>74.28.02</v>
          </cell>
          <cell r="B932" t="str">
            <v>SUDECAP</v>
          </cell>
          <cell r="C932" t="str">
            <v>CONECTOR METÁLICO TIPO PARAFUSO FENDIDO (SPLIT BOLT), PARA CABOS 10MM2</v>
          </cell>
          <cell r="D932" t="str">
            <v>UN</v>
          </cell>
          <cell r="E932">
            <v>6.18</v>
          </cell>
        </row>
        <row r="933">
          <cell r="A933" t="str">
            <v>74.28.03</v>
          </cell>
          <cell r="B933" t="str">
            <v>SUDECAP</v>
          </cell>
          <cell r="C933" t="str">
            <v>CONECTOR METÁLICO TIPO PARAFUSO FENDIDO (SPLIT BOLT), PARA CABOS ATÉ 6MM2</v>
          </cell>
          <cell r="D933" t="str">
            <v>UN</v>
          </cell>
          <cell r="E933">
            <v>4.3</v>
          </cell>
        </row>
        <row r="934">
          <cell r="A934" t="str">
            <v>74.28.04</v>
          </cell>
          <cell r="B934" t="str">
            <v>SUDECAP</v>
          </cell>
          <cell r="C934" t="str">
            <v>CONECTOR METÁLICO TIPO PARAFUSO FENDIDO (SPLIT BOLT), PARA CABOS 16MM2</v>
          </cell>
          <cell r="D934" t="str">
            <v>UN</v>
          </cell>
          <cell r="E934">
            <v>7.08</v>
          </cell>
        </row>
        <row r="935">
          <cell r="A935" t="str">
            <v>74.28.05</v>
          </cell>
          <cell r="B935" t="str">
            <v>SUDECAP</v>
          </cell>
          <cell r="C935" t="str">
            <v>CONECTOR METÁLICO TIPO PARAFUSO FENDIDO (SPLIT BOLT), PARA CABOS 25MM2</v>
          </cell>
          <cell r="D935" t="str">
            <v>UN</v>
          </cell>
          <cell r="E935">
            <v>8.69</v>
          </cell>
        </row>
        <row r="936">
          <cell r="A936" t="str">
            <v>74.28.06</v>
          </cell>
          <cell r="B936" t="str">
            <v>SUDECAP</v>
          </cell>
          <cell r="C936" t="str">
            <v>CONECTOR METÁLICO TIPO PARAFUSO FENDIDO (SPLIT BOLT), PARA CABOS 35MM2</v>
          </cell>
          <cell r="D936" t="str">
            <v>UN</v>
          </cell>
          <cell r="E936">
            <v>11.19</v>
          </cell>
        </row>
        <row r="937">
          <cell r="A937" t="str">
            <v>74.28.07</v>
          </cell>
          <cell r="B937" t="str">
            <v>SUDECAP</v>
          </cell>
          <cell r="C937" t="str">
            <v>CONECTOR METÁLICO TIPO PARAFUSO FENDIDO (SPLIT BOLT), PARA CABOS 50MM2</v>
          </cell>
          <cell r="D937" t="str">
            <v>UN</v>
          </cell>
          <cell r="E937">
            <v>14.17</v>
          </cell>
        </row>
        <row r="938">
          <cell r="A938" t="str">
            <v>74.28.08</v>
          </cell>
          <cell r="B938" t="str">
            <v>SUDECAP</v>
          </cell>
          <cell r="C938" t="str">
            <v>CONECTOR METÁLICO TIPO PARAFUSO FENDIDO (SPLIT BOLT), PARA CABOS 70MM2</v>
          </cell>
          <cell r="D938" t="str">
            <v>UN</v>
          </cell>
          <cell r="E938">
            <v>20.55</v>
          </cell>
        </row>
        <row r="939">
          <cell r="A939" t="str">
            <v>74.28.09</v>
          </cell>
          <cell r="B939" t="str">
            <v>SUDECAP</v>
          </cell>
          <cell r="C939" t="str">
            <v>CONECTOR METÁLICO TIPO PARAFUSO FENDIDO (SPLIT BOLT), PARA CABOS 95MM2</v>
          </cell>
          <cell r="D939" t="str">
            <v>UN</v>
          </cell>
          <cell r="E939">
            <v>33.29</v>
          </cell>
        </row>
        <row r="940">
          <cell r="A940" t="str">
            <v>74.28.10</v>
          </cell>
          <cell r="B940" t="str">
            <v>SUDECAP</v>
          </cell>
          <cell r="C940" t="str">
            <v>TOMADA RJ11, 2 FIOS, CONJUNTO MONTADO PARA EMBUTIR 4" X 2" (PLACA + SUPORTE + MÓDULO)</v>
          </cell>
          <cell r="D940" t="str">
            <v>UN</v>
          </cell>
          <cell r="E940">
            <v>14.99</v>
          </cell>
        </row>
        <row r="941">
          <cell r="A941" t="str">
            <v>74.28.11</v>
          </cell>
          <cell r="B941" t="str">
            <v>SUDECAP</v>
          </cell>
          <cell r="C941" t="str">
            <v>TOMADA RJ45, 8 FIOS, CATEGORIA 5E (APENAS MÓDULO)</v>
          </cell>
          <cell r="D941" t="str">
            <v>UN</v>
          </cell>
          <cell r="E941">
            <v>26.9</v>
          </cell>
        </row>
        <row r="942">
          <cell r="A942" t="str">
            <v>74.30.12</v>
          </cell>
          <cell r="B942" t="str">
            <v>SUDECAP</v>
          </cell>
          <cell r="C942" t="str">
            <v>LUMINÁRIA DE EMERGÊNCIA 30 LEDS, POTÊNCIA 2W, BATERIA DE LÍTIO, AUTONOMIA DE 6 HORAS REF 38774</v>
          </cell>
          <cell r="D942" t="str">
            <v>UN</v>
          </cell>
          <cell r="E942">
            <v>12.56</v>
          </cell>
        </row>
        <row r="943">
          <cell r="A943" t="str">
            <v>74.31.10</v>
          </cell>
          <cell r="B943" t="str">
            <v>SUDECAP</v>
          </cell>
          <cell r="C943" t="str">
            <v>LUMINÁRIA SOBREPOR PARA LÂMPADA 2 X 32W REFERÊNCIA LPT-22 ITAIM/EQUIVALENTE</v>
          </cell>
          <cell r="D943" t="str">
            <v>UN</v>
          </cell>
          <cell r="E943">
            <v>113</v>
          </cell>
        </row>
        <row r="944">
          <cell r="A944" t="str">
            <v>74.31.15</v>
          </cell>
          <cell r="B944" t="str">
            <v>SUDECAP</v>
          </cell>
          <cell r="C944" t="str">
            <v>LUMINÁRIA SOBREP PARA 2 X 32W / 127V REFERÊNCIA OCT1369 INDELPA/EQUIVALENTE</v>
          </cell>
          <cell r="D944" t="str">
            <v>UN</v>
          </cell>
          <cell r="E944">
            <v>112.7</v>
          </cell>
        </row>
        <row r="945">
          <cell r="A945" t="str">
            <v>74.31.18</v>
          </cell>
          <cell r="B945" t="str">
            <v>SUDECAP</v>
          </cell>
          <cell r="C945" t="str">
            <v>LUMINÁRIA DE SOBREPOR EM CHAPA DE AÇO PARA 2 LÂMPADAS FLUORESCENTES DE 18 W, PERFIL COMERCIAL (NÃO INCLUI REATOR E LÂMPADAS)</v>
          </cell>
          <cell r="D945" t="str">
            <v>UN</v>
          </cell>
          <cell r="E945">
            <v>114.92</v>
          </cell>
        </row>
        <row r="946">
          <cell r="A946" t="str">
            <v>74.31.21</v>
          </cell>
          <cell r="B946" t="str">
            <v>SUDECAP</v>
          </cell>
          <cell r="C946" t="str">
            <v>LUMINÁRIA SOBREPOR 1 X 16W COM SOQUETE REF3540 ITAIM/EQUIVALENTE</v>
          </cell>
          <cell r="D946" t="str">
            <v>UN</v>
          </cell>
          <cell r="E946">
            <v>71.55</v>
          </cell>
        </row>
        <row r="947">
          <cell r="A947" t="str">
            <v>74.31.24</v>
          </cell>
          <cell r="B947" t="str">
            <v>SUDECAP</v>
          </cell>
          <cell r="C947" t="str">
            <v>LUMINÁRIA SOBREPOR 2 X 14W COM SOQUETE REF3007 ITAIM/EQUIVALENTE</v>
          </cell>
          <cell r="D947" t="str">
            <v>UN</v>
          </cell>
          <cell r="E947">
            <v>103.84</v>
          </cell>
        </row>
        <row r="948">
          <cell r="A948" t="str">
            <v>74.31.25</v>
          </cell>
          <cell r="B948" t="str">
            <v>SUDECAP</v>
          </cell>
          <cell r="C948" t="str">
            <v>LUMINÁRIA SOBREPOR 2 X 16W COM SOQUETE REF3540 ITAIM/EQUIVALENTE</v>
          </cell>
          <cell r="D948" t="str">
            <v>UN</v>
          </cell>
          <cell r="E948">
            <v>125</v>
          </cell>
        </row>
        <row r="949">
          <cell r="A949" t="str">
            <v>74.31.26</v>
          </cell>
          <cell r="B949" t="str">
            <v>SUDECAP</v>
          </cell>
          <cell r="C949" t="str">
            <v>LUMINÁRIA SOBREPOR 2 X 28W COM SOQUETE REF3007 ITAIM/EQUIVALENTE</v>
          </cell>
          <cell r="D949" t="str">
            <v>UN</v>
          </cell>
          <cell r="E949">
            <v>120.33</v>
          </cell>
        </row>
        <row r="950">
          <cell r="A950" t="str">
            <v>74.31.27</v>
          </cell>
          <cell r="B950" t="str">
            <v>SUDECAP</v>
          </cell>
          <cell r="C950" t="str">
            <v>LUMINÁRIA SOBREPOR 2 X 32W COM SOQUETE REF3540 ITAIM/EQUIVALENTE</v>
          </cell>
          <cell r="D950" t="str">
            <v>UN</v>
          </cell>
          <cell r="E950">
            <v>195</v>
          </cell>
        </row>
        <row r="951">
          <cell r="A951" t="str">
            <v>74.31.29</v>
          </cell>
          <cell r="B951" t="str">
            <v>SUDECAP</v>
          </cell>
          <cell r="C951" t="str">
            <v>LUMINÁRIA EMBUTIR 1 X 16W COM SOQUETE REF2540 ITAIM/EQUIVALENTE</v>
          </cell>
          <cell r="D951" t="str">
            <v>UN</v>
          </cell>
          <cell r="E951">
            <v>64.099999999999994</v>
          </cell>
        </row>
        <row r="952">
          <cell r="A952" t="str">
            <v>74.31.30</v>
          </cell>
          <cell r="B952" t="str">
            <v>SUDECAP</v>
          </cell>
          <cell r="C952" t="str">
            <v>LUMINÁRIA EMBUTIR 1 X 28W COM SOQUETE REF2837 ITAIM/EQUIVALENTE</v>
          </cell>
          <cell r="D952" t="str">
            <v>UN</v>
          </cell>
          <cell r="E952">
            <v>66.290000000000006</v>
          </cell>
        </row>
        <row r="953">
          <cell r="A953" t="str">
            <v>74.31.31</v>
          </cell>
          <cell r="B953" t="str">
            <v>SUDECAP</v>
          </cell>
          <cell r="C953" t="str">
            <v>LUMINÁRIA EMBUTIR 1 X 32W COM SOQUETE REF2540 ITAIM/EQUIVALENTE</v>
          </cell>
          <cell r="D953" t="str">
            <v>UN</v>
          </cell>
          <cell r="E953">
            <v>85.53</v>
          </cell>
        </row>
        <row r="954">
          <cell r="A954" t="str">
            <v>74.31.32</v>
          </cell>
          <cell r="B954" t="str">
            <v>SUDECAP</v>
          </cell>
          <cell r="C954" t="str">
            <v>LUMINÁRIA EMBUTIR 2 X 14W COM SOQUETE REF2007 ITAIM/EQUIVALENTE</v>
          </cell>
          <cell r="D954" t="str">
            <v>UN</v>
          </cell>
          <cell r="E954">
            <v>62.38</v>
          </cell>
        </row>
        <row r="955">
          <cell r="A955" t="str">
            <v>74.31.33</v>
          </cell>
          <cell r="B955" t="str">
            <v>SUDECAP</v>
          </cell>
          <cell r="C955" t="str">
            <v>LUMINÁRIA EMBUTIR 2 X 16W COM SOQUETE REF2540 ITAIM/EQUIVALENTE</v>
          </cell>
          <cell r="D955" t="str">
            <v>UN</v>
          </cell>
          <cell r="E955">
            <v>63.9</v>
          </cell>
        </row>
        <row r="956">
          <cell r="A956" t="str">
            <v>74.31.34</v>
          </cell>
          <cell r="B956" t="str">
            <v>SUDECAP</v>
          </cell>
          <cell r="C956" t="str">
            <v>LUMINÁRIA EMBUTIR 2 X 28W COM SOQUETE REF2007 ITAIM/EQUIVALENTE</v>
          </cell>
          <cell r="D956" t="str">
            <v>UN</v>
          </cell>
          <cell r="E956">
            <v>102.72</v>
          </cell>
        </row>
        <row r="957">
          <cell r="A957" t="str">
            <v>74.31.35</v>
          </cell>
          <cell r="B957" t="str">
            <v>SUDECAP</v>
          </cell>
          <cell r="C957" t="str">
            <v>LUMINÁRIA EMBUTIR 2 X 32W COM SOQUETE REF2540 ITAIM/EQUIVALENTE</v>
          </cell>
          <cell r="D957" t="str">
            <v>UN</v>
          </cell>
          <cell r="E957">
            <v>107.95</v>
          </cell>
        </row>
        <row r="958">
          <cell r="A958" t="str">
            <v>74.31.45</v>
          </cell>
          <cell r="B958" t="str">
            <v>SUDECAP</v>
          </cell>
          <cell r="C958" t="str">
            <v>GLOBO VIDRO ESFÉRICO LEITOSO 10 X 20CM</v>
          </cell>
          <cell r="D958" t="str">
            <v>UN</v>
          </cell>
          <cell r="E958">
            <v>39.9</v>
          </cell>
        </row>
        <row r="959">
          <cell r="A959" t="str">
            <v>74.32.01</v>
          </cell>
          <cell r="B959" t="str">
            <v>SUDECAP</v>
          </cell>
          <cell r="C959" t="str">
            <v>ARANDELA EXTERNA DECORATIVA COMPACTA 20W WETZEL/EQUIVALENTE</v>
          </cell>
          <cell r="D959" t="str">
            <v>UN</v>
          </cell>
          <cell r="E959">
            <v>59.9</v>
          </cell>
        </row>
        <row r="960">
          <cell r="A960" t="str">
            <v>74.32.03</v>
          </cell>
          <cell r="B960" t="str">
            <v>SUDECAP</v>
          </cell>
          <cell r="C960" t="str">
            <v>LUMINÁRIA TIPO TARTARUGA PARA ÁREA EXTERNA EM ALUMÍNIO, COM GRADE, PARA 1 LÂMPADA, BASE E27, POTÊNCIA MÁXIMA 40 / 60W (NÃO INCLUI LÂMPADA) REF 38775</v>
          </cell>
          <cell r="D960" t="str">
            <v>UN</v>
          </cell>
          <cell r="E960">
            <v>62.9</v>
          </cell>
        </row>
        <row r="961">
          <cell r="A961" t="str">
            <v>74.32.05</v>
          </cell>
          <cell r="B961" t="str">
            <v>SUDECAP</v>
          </cell>
          <cell r="C961" t="str">
            <v>LUMINÁRIA ARANDELA TIPO MEIA-LUA COM VIDRO FOSCO 30 X 15CM, PARA 1 LÂMPADA, BASE E27, POTÊNCIA MÁXIMA 40 / 60W (NÃO INCLUI LÂMPADA) REF 38769</v>
          </cell>
          <cell r="D961" t="str">
            <v>UN</v>
          </cell>
          <cell r="E961">
            <v>39.43</v>
          </cell>
        </row>
        <row r="962">
          <cell r="A962" t="str">
            <v>74.35.03</v>
          </cell>
          <cell r="B962" t="str">
            <v>SUDECAP</v>
          </cell>
          <cell r="C962" t="str">
            <v>SOQUETE DE PORCELANA BASE E27, FIXO DE TETO, PARA LÂMPADAS 12296</v>
          </cell>
          <cell r="D962" t="str">
            <v>UN</v>
          </cell>
          <cell r="E962">
            <v>2.99</v>
          </cell>
        </row>
        <row r="963">
          <cell r="A963" t="str">
            <v>74.35.04</v>
          </cell>
          <cell r="B963" t="str">
            <v>SUDECAP</v>
          </cell>
          <cell r="C963" t="str">
            <v>RECEPTÁCULO DE PORCELANA E40</v>
          </cell>
          <cell r="D963" t="str">
            <v>UN</v>
          </cell>
          <cell r="E963">
            <v>10.74</v>
          </cell>
        </row>
        <row r="964">
          <cell r="A964" t="str">
            <v>74.35.20</v>
          </cell>
          <cell r="B964" t="str">
            <v>SUDECAP</v>
          </cell>
          <cell r="C964" t="str">
            <v>SOQUETE DE PVC / TERMOPLÁSTICO BASE E27, COM RABICHO, PARA LÂMPADAS REF 13329</v>
          </cell>
          <cell r="D964" t="str">
            <v>UN</v>
          </cell>
          <cell r="E964">
            <v>2.84</v>
          </cell>
        </row>
        <row r="965">
          <cell r="A965" t="str">
            <v>74.37.04</v>
          </cell>
          <cell r="B965" t="str">
            <v>SUDECAP</v>
          </cell>
          <cell r="C965" t="str">
            <v>LÂMPADA LED 6 W BIVOLT BRANCA, FORMATO TRADICIONAL (BASE E27) REF 38193</v>
          </cell>
          <cell r="D965" t="str">
            <v>UN</v>
          </cell>
          <cell r="E965">
            <v>4.5599999999999996</v>
          </cell>
        </row>
        <row r="966">
          <cell r="A966" t="str">
            <v>74.37.05</v>
          </cell>
          <cell r="B966" t="str">
            <v>SUDECAP</v>
          </cell>
          <cell r="C966" t="str">
            <v>LÂMPADA LED 10 W BIVOLT BRANCA, FORMATO TRADICIONAL (BASE E27) REF 38194</v>
          </cell>
          <cell r="D966" t="str">
            <v>UN</v>
          </cell>
          <cell r="E966">
            <v>5.25</v>
          </cell>
        </row>
        <row r="967">
          <cell r="A967" t="str">
            <v>74.37.06</v>
          </cell>
          <cell r="B967" t="str">
            <v>SUDECAP</v>
          </cell>
          <cell r="C967" t="str">
            <v>LÂMPADA TUBULAR LED 10W 1000 LUMENS SOQUETE G13 60CM T10 OU EQUIVALENTE</v>
          </cell>
          <cell r="D967" t="str">
            <v>UN</v>
          </cell>
          <cell r="E967">
            <v>7.02</v>
          </cell>
        </row>
        <row r="968">
          <cell r="A968" t="str">
            <v>74.38.01</v>
          </cell>
          <cell r="B968" t="str">
            <v>SUDECAP</v>
          </cell>
          <cell r="C968" t="str">
            <v>LÂMPADA TUBULAR LED 18W 1800 LUMENS SOQUETE G13 120CM T10 OU EQUIVALENTE</v>
          </cell>
          <cell r="D968" t="str">
            <v>UN</v>
          </cell>
          <cell r="E968">
            <v>10.06</v>
          </cell>
        </row>
        <row r="969">
          <cell r="A969" t="str">
            <v>74.38.02</v>
          </cell>
          <cell r="B969" t="str">
            <v>SUDECAP</v>
          </cell>
          <cell r="C969" t="str">
            <v>LÂMPADA TUBULAR LED 10W 1000 LUMENS SOQUETE G13 60CM T5 OU EQUIVALENTE</v>
          </cell>
          <cell r="D969" t="str">
            <v>UN</v>
          </cell>
          <cell r="E969">
            <v>7.02</v>
          </cell>
        </row>
        <row r="970">
          <cell r="A970" t="str">
            <v>74.38.03</v>
          </cell>
          <cell r="B970" t="str">
            <v>SUDECAP</v>
          </cell>
          <cell r="C970" t="str">
            <v>LÂMPADA TUBULAR LED 18W 1350 LUMENS SOQUETE G13 60CM T8 OU EQUIVALENTE</v>
          </cell>
          <cell r="D970" t="str">
            <v>UN</v>
          </cell>
          <cell r="E970">
            <v>10.06</v>
          </cell>
        </row>
        <row r="971">
          <cell r="A971" t="str">
            <v>74.38.05</v>
          </cell>
          <cell r="B971" t="str">
            <v>SUDECAP</v>
          </cell>
          <cell r="C971" t="str">
            <v>LÂMPADA TUBULAR LED 18W 2100 LUMENS SOQUETE G13 120CM T8 OU EQUIVALENTE</v>
          </cell>
          <cell r="D971" t="str">
            <v>UN</v>
          </cell>
          <cell r="E971">
            <v>31.05</v>
          </cell>
        </row>
        <row r="972">
          <cell r="A972" t="str">
            <v>74.38.06</v>
          </cell>
          <cell r="B972" t="str">
            <v>SUDECAP</v>
          </cell>
          <cell r="C972" t="str">
            <v>LÂMPADA BULBO LED 5W 400 LUMENS BASE E27 OU EQUIVALENTE</v>
          </cell>
          <cell r="D972" t="str">
            <v>UN</v>
          </cell>
          <cell r="E972">
            <v>4.3</v>
          </cell>
        </row>
        <row r="973">
          <cell r="A973" t="str">
            <v>74.38.07</v>
          </cell>
          <cell r="B973" t="str">
            <v>SUDECAP</v>
          </cell>
          <cell r="C973" t="str">
            <v>LÂMPADA BULBO LED 7W 600 LUMENS BASE E27 OU EQUIVALENTE</v>
          </cell>
          <cell r="D973" t="str">
            <v>UN</v>
          </cell>
          <cell r="E973">
            <v>4.4000000000000004</v>
          </cell>
        </row>
        <row r="974">
          <cell r="A974" t="str">
            <v>74.38.08</v>
          </cell>
          <cell r="B974" t="str">
            <v>SUDECAP</v>
          </cell>
          <cell r="C974" t="str">
            <v>LÂMPADA BULBO LED 9W 800 LUMENS BASE E27 OU EQUIVALENTE</v>
          </cell>
          <cell r="D974" t="str">
            <v>UN</v>
          </cell>
          <cell r="E974">
            <v>4.54</v>
          </cell>
        </row>
        <row r="975">
          <cell r="A975" t="str">
            <v>74.38.09</v>
          </cell>
          <cell r="B975" t="str">
            <v>SUDECAP</v>
          </cell>
          <cell r="C975" t="str">
            <v>LÂMPADA BULBO LED 13W 1500 LUMENS BASE E27 OU EQUIVALENTE</v>
          </cell>
          <cell r="D975" t="str">
            <v>UN</v>
          </cell>
          <cell r="E975">
            <v>9.99</v>
          </cell>
        </row>
        <row r="976">
          <cell r="A976" t="str">
            <v>74.38.20</v>
          </cell>
          <cell r="B976" t="str">
            <v>SUDECAP</v>
          </cell>
          <cell r="C976" t="str">
            <v>LÂMPADA MILHO LED 9W 800 LUMENS BASE E27 OU EQUIVALENTE</v>
          </cell>
          <cell r="D976" t="str">
            <v>UN</v>
          </cell>
          <cell r="E976">
            <v>6.39</v>
          </cell>
        </row>
        <row r="977">
          <cell r="A977" t="str">
            <v>74.38.21</v>
          </cell>
          <cell r="B977" t="str">
            <v>SUDECAP</v>
          </cell>
          <cell r="C977" t="str">
            <v>LÂMPADA MILHO LED 12W 1000 LUMENS BASE E27 OU EQUIVALENTE</v>
          </cell>
          <cell r="D977" t="str">
            <v>UN</v>
          </cell>
          <cell r="E977">
            <v>14</v>
          </cell>
        </row>
        <row r="978">
          <cell r="A978" t="str">
            <v>74.38.22</v>
          </cell>
          <cell r="B978" t="str">
            <v>SUDECAP</v>
          </cell>
          <cell r="C978" t="str">
            <v>LÂMPADA MILHO LED 16W 1400 LUMENS BASE E27 OU EQUIVALENTE</v>
          </cell>
          <cell r="D978" t="str">
            <v>UN</v>
          </cell>
          <cell r="E978">
            <v>14.9</v>
          </cell>
        </row>
        <row r="979">
          <cell r="A979" t="str">
            <v>74.38.23</v>
          </cell>
          <cell r="B979" t="str">
            <v>SUDECAP</v>
          </cell>
          <cell r="C979" t="str">
            <v>LÂMPADA MILHO LED 24W 2200 LUMENS BASE E27 OU EQUIVALENTE</v>
          </cell>
          <cell r="D979" t="str">
            <v>UN</v>
          </cell>
          <cell r="E979">
            <v>32</v>
          </cell>
        </row>
        <row r="980">
          <cell r="A980" t="str">
            <v>74.38.27</v>
          </cell>
          <cell r="B980" t="str">
            <v>SUDECAP</v>
          </cell>
          <cell r="C980" t="str">
            <v>LÂMPADA MILHO LED 36W 3300 LUMENS BASE E27 OU EQUIVALENTE</v>
          </cell>
          <cell r="D980" t="str">
            <v>UN</v>
          </cell>
          <cell r="E980">
            <v>26.25</v>
          </cell>
        </row>
        <row r="981">
          <cell r="A981" t="str">
            <v>74.38.29</v>
          </cell>
          <cell r="B981" t="str">
            <v>SUDECAP</v>
          </cell>
          <cell r="C981" t="str">
            <v>LÂMPADA MILHO LED 50W 4800 LUMENS BASE E27 OU EQUIVALENTE</v>
          </cell>
          <cell r="D981" t="str">
            <v>UN</v>
          </cell>
          <cell r="E981">
            <v>62.4</v>
          </cell>
        </row>
        <row r="982">
          <cell r="A982" t="str">
            <v>74.44.15</v>
          </cell>
          <cell r="B982" t="str">
            <v>SUDECAP</v>
          </cell>
          <cell r="C982" t="str">
            <v>GRAMPO METÁLICO TIPO OLHAL PARA HASTE DE ATERRAMENTO DE 3/4'', CONDUTOR DE 10 A 50MM2 REF 416</v>
          </cell>
          <cell r="D982" t="str">
            <v>UN</v>
          </cell>
          <cell r="E982">
            <v>9.9</v>
          </cell>
        </row>
        <row r="983">
          <cell r="A983" t="str">
            <v>74.44.21</v>
          </cell>
          <cell r="B983" t="str">
            <v>SUDECAP</v>
          </cell>
          <cell r="C983" t="str">
            <v>ARMAÇÃO VERTICAL COM HASTE E CONTRA-PINO, EM CHAPA DE AÇO GALVANIZADO 3/16", COM 1 ESTRIBO, SEM ISOLADOR REF 1094</v>
          </cell>
          <cell r="D983" t="str">
            <v>UN</v>
          </cell>
          <cell r="E983">
            <v>19.12</v>
          </cell>
        </row>
        <row r="984">
          <cell r="A984" t="str">
            <v>74.44.25</v>
          </cell>
          <cell r="B984" t="str">
            <v>SUDECAP</v>
          </cell>
          <cell r="C984" t="str">
            <v>ISOLADOR DE PORCELANA, TIPO ROLDANA, DIMENSÕES DE 72 X 72MM, PARA USO EM BAIXA TENSÃO REF 3398</v>
          </cell>
          <cell r="D984" t="str">
            <v>UN</v>
          </cell>
          <cell r="E984">
            <v>5.92</v>
          </cell>
        </row>
        <row r="985">
          <cell r="A985" t="str">
            <v>74.44.29</v>
          </cell>
          <cell r="B985" t="str">
            <v>SUDECAP</v>
          </cell>
          <cell r="C985" t="str">
            <v>HASTE DE ATERRAMENTO EM AÇO COM 2,40M DE COMPRIMENTO E DN= 5/8", REVESTIDA COM BAIXA CAMADA DE COBRE, SEM CONECTOR REF 3379</v>
          </cell>
          <cell r="D985" t="str">
            <v>UN</v>
          </cell>
          <cell r="E985">
            <v>38.979999999999997</v>
          </cell>
        </row>
        <row r="986">
          <cell r="A986" t="str">
            <v>74.44.31</v>
          </cell>
          <cell r="B986" t="str">
            <v>SUDECAP</v>
          </cell>
          <cell r="C986" t="str">
            <v>HASTE DE ATERRAMENTO 17,00MM X 2,40 COPPERWELD(3/4)/EQUIVALENTE</v>
          </cell>
          <cell r="D986" t="str">
            <v>UN</v>
          </cell>
          <cell r="E986">
            <v>63.94</v>
          </cell>
        </row>
        <row r="987">
          <cell r="A987" t="str">
            <v>74.44.32</v>
          </cell>
          <cell r="B987" t="str">
            <v>SUDECAP</v>
          </cell>
          <cell r="C987" t="str">
            <v>HASTE DE ATERRAMENTO EM AÇO COM 3,00M DE COMPRIMENTO E DN= 3/4", REVESTIDA COM BAIXA CAMADA DE COBRE, COM CONECTOR TIPO GRAMPO</v>
          </cell>
          <cell r="D987" t="str">
            <v>UN</v>
          </cell>
          <cell r="E987">
            <v>210.55</v>
          </cell>
        </row>
        <row r="988">
          <cell r="A988" t="str">
            <v>74.44.35</v>
          </cell>
          <cell r="B988" t="str">
            <v>SUDECAP</v>
          </cell>
          <cell r="C988" t="str">
            <v>HASTE ATERRAMENTO ZINCADO 25 X 25 X 2400MM PADRÃO CEMIG</v>
          </cell>
          <cell r="D988" t="str">
            <v>UN</v>
          </cell>
          <cell r="E988">
            <v>62.5</v>
          </cell>
        </row>
        <row r="989">
          <cell r="A989" t="str">
            <v>74.44.40</v>
          </cell>
          <cell r="B989" t="str">
            <v>SUDECAP</v>
          </cell>
          <cell r="C989" t="str">
            <v>ABRAÇADEIRA, GALVANIZADA / ZINCADA, ROSCA SEM FIM, PARAFUSO INOX, LARGURA FITA 12,6 A 14 MM, D= 4" A 4 3/4" REF 11929</v>
          </cell>
          <cell r="D989" t="str">
            <v>UN</v>
          </cell>
          <cell r="E989">
            <v>10.7</v>
          </cell>
        </row>
        <row r="990">
          <cell r="A990" t="str">
            <v>74.44.41</v>
          </cell>
          <cell r="B990" t="str">
            <v>SUDECAP</v>
          </cell>
          <cell r="C990" t="str">
            <v>ABRAÇADEIRA EM AÇO PARA AMARRAÇÃO DE ELETRODUTOS, TIPO D, COM 1/2" E PARAFUSO DE FIXAÇÃO REF 392</v>
          </cell>
          <cell r="D990" t="str">
            <v>UN</v>
          </cell>
          <cell r="E990">
            <v>0.59</v>
          </cell>
        </row>
        <row r="991">
          <cell r="A991" t="str">
            <v>74.44.42</v>
          </cell>
          <cell r="C991" t="str">
            <v>ABRAÇADEIRA EM AÇO, TIPO U 3/4"</v>
          </cell>
          <cell r="D991" t="str">
            <v>UN</v>
          </cell>
          <cell r="E991">
            <v>0.55000000000000004</v>
          </cell>
        </row>
        <row r="992">
          <cell r="A992" t="str">
            <v>74.44.85</v>
          </cell>
          <cell r="B992" t="str">
            <v>SUDECAP</v>
          </cell>
          <cell r="C992" t="str">
            <v>TAMPÃO DE ALUMÍNIO 76MM</v>
          </cell>
          <cell r="D992" t="str">
            <v>UN</v>
          </cell>
          <cell r="E992">
            <v>2.7</v>
          </cell>
        </row>
        <row r="993">
          <cell r="A993" t="str">
            <v>74.44.86</v>
          </cell>
          <cell r="B993" t="str">
            <v>SUDECAP</v>
          </cell>
          <cell r="C993" t="str">
            <v>TAMPÃO DE ALUMÍNIO 102MM</v>
          </cell>
          <cell r="D993" t="str">
            <v>UN</v>
          </cell>
          <cell r="E993">
            <v>5.77</v>
          </cell>
        </row>
        <row r="994">
          <cell r="A994" t="str">
            <v>74.44.87</v>
          </cell>
          <cell r="B994" t="str">
            <v>SUDECAP</v>
          </cell>
          <cell r="C994" t="str">
            <v>TAMPÃO DE ALUMÍNIO 127MM</v>
          </cell>
          <cell r="D994" t="str">
            <v>UN</v>
          </cell>
          <cell r="E994">
            <v>6</v>
          </cell>
        </row>
        <row r="995">
          <cell r="A995" t="str">
            <v>74.44.94</v>
          </cell>
          <cell r="B995" t="str">
            <v>SUDECAP</v>
          </cell>
          <cell r="C995" t="str">
            <v>CABEÇOTE DE ALUMÍNIO 1" REF 1050</v>
          </cell>
          <cell r="D995" t="str">
            <v>UN</v>
          </cell>
          <cell r="E995">
            <v>3.59</v>
          </cell>
        </row>
        <row r="996">
          <cell r="A996" t="str">
            <v>74.44.95</v>
          </cell>
          <cell r="B996" t="str">
            <v>SUDECAP</v>
          </cell>
          <cell r="C996" t="str">
            <v>CABEÇOTE DE ALUMÍNIO 1 1/4" REF 1099</v>
          </cell>
          <cell r="D996" t="str">
            <v>UN</v>
          </cell>
          <cell r="E996">
            <v>5.7</v>
          </cell>
        </row>
        <row r="997">
          <cell r="A997" t="str">
            <v>74.44.96</v>
          </cell>
          <cell r="B997" t="str">
            <v>SUDECAP</v>
          </cell>
          <cell r="C997" t="str">
            <v>CABEÇOTE DE ALUMÍNIO 1 1/2" REF 1049</v>
          </cell>
          <cell r="D997" t="str">
            <v>UN</v>
          </cell>
          <cell r="E997">
            <v>5.5</v>
          </cell>
        </row>
        <row r="998">
          <cell r="A998" t="str">
            <v>74.44.97</v>
          </cell>
          <cell r="B998" t="str">
            <v>SUDECAP</v>
          </cell>
          <cell r="C998" t="str">
            <v>CABEÇOTE DE ALUMÍNIO 2" REF 1100</v>
          </cell>
          <cell r="D998" t="str">
            <v>UN</v>
          </cell>
          <cell r="E998">
            <v>8.5</v>
          </cell>
        </row>
        <row r="999">
          <cell r="A999" t="str">
            <v>74.44.98</v>
          </cell>
          <cell r="B999" t="str">
            <v>SUDECAP</v>
          </cell>
          <cell r="C999" t="str">
            <v>CABEÇOTE DE ALUMÍNIO 2 1/2" REF 1101</v>
          </cell>
          <cell r="D999" t="str">
            <v>UN</v>
          </cell>
          <cell r="E999">
            <v>12.63</v>
          </cell>
        </row>
        <row r="1000">
          <cell r="A1000" t="str">
            <v>74.46.03</v>
          </cell>
          <cell r="B1000" t="str">
            <v>SUDECAP</v>
          </cell>
          <cell r="C1000" t="str">
            <v>POSTE ESCALONADO RETO ENGASTADO GALVANIZADO HT=4,5m HL=3,8m B=89/60,3mm</v>
          </cell>
          <cell r="D1000" t="str">
            <v>UN</v>
          </cell>
          <cell r="E1000">
            <v>555.65</v>
          </cell>
        </row>
        <row r="1001">
          <cell r="A1001" t="str">
            <v>74.46.11</v>
          </cell>
          <cell r="B1001" t="str">
            <v>SUDECAP</v>
          </cell>
          <cell r="C1001" t="str">
            <v>POSTE ESCALONADO RETO ENGASTADO GALVANIZADO HT=8m HL=7m,B=115/80mm</v>
          </cell>
          <cell r="D1001" t="str">
            <v>UN</v>
          </cell>
          <cell r="E1001">
            <v>1429.19</v>
          </cell>
        </row>
        <row r="1002">
          <cell r="A1002" t="str">
            <v>74.46.13</v>
          </cell>
          <cell r="B1002" t="str">
            <v>SUDECAP</v>
          </cell>
          <cell r="C1002" t="str">
            <v>POSTE ESCALONADO RETO ENGASTADO GALVANIZADO HT=12m HL= 9,8m B=139/89mm</v>
          </cell>
          <cell r="D1002" t="str">
            <v>UN</v>
          </cell>
          <cell r="E1002">
            <v>3122.9</v>
          </cell>
        </row>
        <row r="1003">
          <cell r="A1003" t="str">
            <v>74.46.66</v>
          </cell>
          <cell r="B1003" t="str">
            <v>SUDECAP</v>
          </cell>
          <cell r="C1003" t="str">
            <v>POSTE AÇO GALVANIZADO TIPO PA4 - D=102MM / H=7,OM  / E=2MM</v>
          </cell>
          <cell r="D1003" t="str">
            <v>UN</v>
          </cell>
          <cell r="E1003">
            <v>407.28</v>
          </cell>
        </row>
        <row r="1004">
          <cell r="A1004" t="str">
            <v>74.46.67</v>
          </cell>
          <cell r="B1004" t="str">
            <v>SUDECAP</v>
          </cell>
          <cell r="C1004" t="str">
            <v>POSTE AÇO GALVANIZADO TIPO PA5 - D=102MM / H=7,OM  / E=5MM</v>
          </cell>
          <cell r="D1004" t="str">
            <v>UN</v>
          </cell>
          <cell r="E1004">
            <v>845.79</v>
          </cell>
        </row>
        <row r="1005">
          <cell r="A1005" t="str">
            <v>74.46.68</v>
          </cell>
          <cell r="B1005" t="str">
            <v>SUDECAP</v>
          </cell>
          <cell r="C1005" t="str">
            <v>POSTE AÇO GALVANIZADO TIPO PA6 - D=127MM / H=7,OM  / E=5MM</v>
          </cell>
          <cell r="D1005" t="str">
            <v>UN</v>
          </cell>
          <cell r="E1005">
            <v>1261.45</v>
          </cell>
        </row>
        <row r="1006">
          <cell r="A1006" t="str">
            <v>74.46.69</v>
          </cell>
          <cell r="B1006" t="str">
            <v>SUDECAP</v>
          </cell>
          <cell r="C1006" t="str">
            <v>POSTE AÇO GALVANIZADO TIPO PA1 - D=76MM / H=4,5M  / E=2MM</v>
          </cell>
          <cell r="D1006" t="str">
            <v>UN</v>
          </cell>
          <cell r="E1006">
            <v>226.26</v>
          </cell>
        </row>
        <row r="1007">
          <cell r="A1007" t="str">
            <v>74.46.70</v>
          </cell>
          <cell r="B1007" t="str">
            <v>SUDECAP</v>
          </cell>
          <cell r="C1007" t="str">
            <v>POSTE AÇO GALVANIZADO TIPO PA2 - D=102MM / H=4,5M  / E=2MM</v>
          </cell>
          <cell r="D1007" t="str">
            <v>UN</v>
          </cell>
          <cell r="E1007">
            <v>298.12</v>
          </cell>
        </row>
        <row r="1008">
          <cell r="A1008" t="str">
            <v>74.46.71</v>
          </cell>
          <cell r="B1008" t="str">
            <v>SUDECAP</v>
          </cell>
          <cell r="C1008" t="str">
            <v>POSTE AÇO GALVANIZADO TIPO PA3 - D=102MM / H=4,5M  / E=5MM</v>
          </cell>
          <cell r="D1008" t="str">
            <v>UN</v>
          </cell>
          <cell r="E1008">
            <v>594.87</v>
          </cell>
        </row>
        <row r="1009">
          <cell r="A1009" t="str">
            <v>74.51.01</v>
          </cell>
          <cell r="B1009" t="str">
            <v>SUDECAP</v>
          </cell>
          <cell r="C1009" t="str">
            <v>CAPTOR / TERMINAL AÉREO EM AÇO GALVANIZADO SEM BANDEIRA COM HASTE 3/8" X 250MM E FIXAÇÃO HORIZONTAL POR 1 FURO DE 3/8"</v>
          </cell>
          <cell r="D1009" t="str">
            <v>UN</v>
          </cell>
          <cell r="E1009">
            <v>13.08</v>
          </cell>
        </row>
        <row r="1010">
          <cell r="A1010" t="str">
            <v>74.51.02</v>
          </cell>
          <cell r="B1010" t="str">
            <v>SUDECAP</v>
          </cell>
          <cell r="C1010" t="str">
            <v>CONECTOR DE PRESSÃO EM LATÃO ESTANHADO COM FURO Ø10MM PARA CABOS DE 35 - 70MM² (SPLIT-BOLT) REF 11855</v>
          </cell>
          <cell r="D1010" t="str">
            <v>UN</v>
          </cell>
          <cell r="E1010">
            <v>29.65</v>
          </cell>
        </row>
        <row r="1011">
          <cell r="A1011" t="str">
            <v>74.51.03</v>
          </cell>
          <cell r="B1011" t="str">
            <v>SUDECAP</v>
          </cell>
          <cell r="C1011" t="str">
            <v>CAIXA DE EQUALIZAÇÃO EM POLIPROPILENO 180 X 145MM COM BARRAMENTO DE COBRE 6MM, 4 TERMINAIS 16MM2 E 1 TERMINAL 50MM2</v>
          </cell>
          <cell r="D1011" t="str">
            <v>UN</v>
          </cell>
          <cell r="E1011">
            <v>175</v>
          </cell>
        </row>
        <row r="1012">
          <cell r="A1012" t="str">
            <v>74.51.04</v>
          </cell>
          <cell r="B1012" t="str">
            <v>SUDECAP</v>
          </cell>
          <cell r="C1012" t="str">
            <v>MOLDE PARA SOLDA EXOTÉRMICA HCL 5/8" 50-5 CLASSE 5 OU EQUIVALENTE</v>
          </cell>
          <cell r="D1012" t="str">
            <v>UN</v>
          </cell>
          <cell r="E1012">
            <v>231</v>
          </cell>
        </row>
        <row r="1013">
          <cell r="A1013" t="str">
            <v>74.51.05</v>
          </cell>
          <cell r="B1013" t="str">
            <v>SUDECAP</v>
          </cell>
          <cell r="C1013" t="str">
            <v>ESPUMA EXPANSIVA DE POLIURETANO, APLICAÇÃO MANUAL - 500 ML REF 38124</v>
          </cell>
          <cell r="D1013" t="str">
            <v>UN</v>
          </cell>
          <cell r="E1013">
            <v>24.36</v>
          </cell>
        </row>
        <row r="1014">
          <cell r="A1014" t="str">
            <v>74.51.06</v>
          </cell>
          <cell r="B1014" t="str">
            <v>SUDECAP</v>
          </cell>
          <cell r="C1014" t="str">
            <v>PRESILHA DE LATÃO PARA CABO DE 35 - 50MM2 + BUCHA S6</v>
          </cell>
          <cell r="D1014" t="str">
            <v>UN</v>
          </cell>
          <cell r="E1014">
            <v>1.47</v>
          </cell>
        </row>
        <row r="1015">
          <cell r="A1015" t="str">
            <v>74.51.07</v>
          </cell>
          <cell r="B1015" t="str">
            <v>SUDECAP</v>
          </cell>
          <cell r="C1015" t="str">
            <v>CONECTOR MINI-GAR PARA CABOS DE 16 - 50MM2</v>
          </cell>
          <cell r="D1015" t="str">
            <v>UN</v>
          </cell>
          <cell r="E1015">
            <v>45</v>
          </cell>
        </row>
        <row r="1016">
          <cell r="A1016" t="str">
            <v>74.51.08</v>
          </cell>
          <cell r="B1016" t="str">
            <v>SUDECAP</v>
          </cell>
          <cell r="C1016" t="str">
            <v>CAIXA DE EQUALIZAÇÃO 380 X 320 X 175 MM COM BARRAMENTO DE COBRE, 8 TERMINAIS 16MM2 E 1 TERMINAL 50MM2 USO INTERNO E EXTERNO</v>
          </cell>
          <cell r="D1016" t="str">
            <v>UN</v>
          </cell>
          <cell r="E1016">
            <v>490</v>
          </cell>
        </row>
        <row r="1017">
          <cell r="A1017" t="str">
            <v>74.51.10</v>
          </cell>
          <cell r="B1017" t="str">
            <v>SUDECAP</v>
          </cell>
          <cell r="C1017" t="str">
            <v>FIXADOR OMEGA EM LATÃO PARA CABO 35MM2</v>
          </cell>
          <cell r="D1017" t="str">
            <v>UN</v>
          </cell>
          <cell r="E1017">
            <v>3.83</v>
          </cell>
        </row>
        <row r="1018">
          <cell r="A1018" t="str">
            <v>74.51.11</v>
          </cell>
          <cell r="B1018" t="str">
            <v>SUDECAP</v>
          </cell>
          <cell r="C1018" t="str">
            <v>GRAMPO TIPO "X" EM COBRE DE 35MM2 - 50MM2</v>
          </cell>
          <cell r="D1018" t="str">
            <v>UN</v>
          </cell>
          <cell r="E1018">
            <v>29.16</v>
          </cell>
        </row>
        <row r="1019">
          <cell r="A1019" t="str">
            <v>74.51.12</v>
          </cell>
          <cell r="B1019" t="str">
            <v>SUDECAP</v>
          </cell>
          <cell r="C1019" t="str">
            <v>PRESILHA DE LATÃO PARA CABO DE 16 - 25MM2 + BUCHA S6</v>
          </cell>
          <cell r="D1019" t="str">
            <v>UN</v>
          </cell>
          <cell r="E1019">
            <v>1.6</v>
          </cell>
        </row>
        <row r="1020">
          <cell r="A1020" t="str">
            <v>74.51.13</v>
          </cell>
          <cell r="B1020" t="str">
            <v>SUDECAP</v>
          </cell>
          <cell r="C1020" t="str">
            <v>FIXADOR OMEGA EM LATÃO PARA CABO DE 16 - 25MM2</v>
          </cell>
          <cell r="D1020" t="str">
            <v>UN</v>
          </cell>
          <cell r="E1020">
            <v>1.6</v>
          </cell>
        </row>
        <row r="1021">
          <cell r="A1021" t="str">
            <v>74.51.14</v>
          </cell>
          <cell r="B1021" t="str">
            <v>SUDECAP</v>
          </cell>
          <cell r="C1021" t="str">
            <v>CONECTOR DE MEDIÇÃO EM BRONZE ESTANHADO COM 1 PARAFUSO PARA CABOS DE 16 - 70MM2</v>
          </cell>
          <cell r="D1021" t="str">
            <v>UN</v>
          </cell>
          <cell r="E1021">
            <v>21.7</v>
          </cell>
        </row>
        <row r="1022">
          <cell r="A1022" t="str">
            <v>74.51.15</v>
          </cell>
          <cell r="B1022" t="str">
            <v>SUDECAP</v>
          </cell>
          <cell r="C1022" t="str">
            <v>TERMINAL DE COMPRESSAO 1 FURO 16MM2 REF 1575</v>
          </cell>
          <cell r="D1022" t="str">
            <v>UN</v>
          </cell>
          <cell r="E1022">
            <v>1.55</v>
          </cell>
        </row>
        <row r="1023">
          <cell r="A1023" t="str">
            <v>74.51.16</v>
          </cell>
          <cell r="B1023" t="str">
            <v>SUDECAP</v>
          </cell>
          <cell r="C1023" t="str">
            <v>CAIXA EQUALIZAÇÃO 210 X 210 X 90MM COM 9 TERMINAIS PARA USO INTERNO</v>
          </cell>
          <cell r="D1023" t="str">
            <v>UN</v>
          </cell>
          <cell r="E1023">
            <v>292</v>
          </cell>
        </row>
        <row r="1024">
          <cell r="A1024" t="str">
            <v>74.51.17</v>
          </cell>
          <cell r="B1024" t="str">
            <v>SUDECAP</v>
          </cell>
          <cell r="C1024" t="str">
            <v>HASTE COBREADA ALTA CAMADA Ø5/8" X 2,40M (Ø14,3MM – EFETIVO)</v>
          </cell>
          <cell r="D1024" t="str">
            <v>UN</v>
          </cell>
          <cell r="E1024">
            <v>119</v>
          </cell>
        </row>
        <row r="1025">
          <cell r="A1025" t="str">
            <v>74.51.18</v>
          </cell>
          <cell r="B1025" t="str">
            <v>SUDECAP</v>
          </cell>
          <cell r="C1025" t="str">
            <v>TERMINAL DE COMPRESSÃO 1 FURO 35MM2 REF 1577</v>
          </cell>
          <cell r="D1025" t="str">
            <v>UN</v>
          </cell>
          <cell r="E1025">
            <v>3.12</v>
          </cell>
        </row>
        <row r="1026">
          <cell r="A1026" t="str">
            <v>74.51.20</v>
          </cell>
          <cell r="B1026" t="str">
            <v>SUDECAP</v>
          </cell>
          <cell r="C1026" t="str">
            <v>BARRA CHATA DE ALUMÍNIO 7/8" X 1/8" X 3000MM (70MM2) COM FUROS Ø7MM</v>
          </cell>
          <cell r="D1026" t="str">
            <v>UN</v>
          </cell>
          <cell r="E1026">
            <v>33.49</v>
          </cell>
        </row>
        <row r="1027">
          <cell r="A1027" t="str">
            <v>74.51.21</v>
          </cell>
          <cell r="B1027" t="str">
            <v>SUDECAP</v>
          </cell>
          <cell r="C1027" t="str">
            <v>MASTRO SIMPLES GALVANIZADO DIAMETRO NOMINAL 1 1/2", COMPRIMENTO 3 M REF 41387</v>
          </cell>
          <cell r="D1027" t="str">
            <v>UN</v>
          </cell>
          <cell r="E1027">
            <v>200.54</v>
          </cell>
        </row>
        <row r="1028">
          <cell r="A1028" t="str">
            <v>74.51.22</v>
          </cell>
          <cell r="B1028" t="str">
            <v>SUDECAP</v>
          </cell>
          <cell r="C1028" t="str">
            <v>PARAFUSO FENDA AUTOTARRAXANTE INOX Ø4,2 X 32MM</v>
          </cell>
          <cell r="D1028" t="str">
            <v>UN</v>
          </cell>
          <cell r="E1028">
            <v>0.46</v>
          </cell>
        </row>
        <row r="1029">
          <cell r="A1029" t="str">
            <v>74.51.23</v>
          </cell>
          <cell r="B1029" t="str">
            <v>SUDECAP</v>
          </cell>
          <cell r="C1029" t="str">
            <v>ABRAÇADEIRA PVC TIPO COLAR 1"</v>
          </cell>
          <cell r="D1029" t="str">
            <v>UN</v>
          </cell>
          <cell r="E1029">
            <v>0.75</v>
          </cell>
        </row>
        <row r="1030">
          <cell r="A1030" t="str">
            <v>74.51.24</v>
          </cell>
          <cell r="B1030" t="str">
            <v>SUDECAP</v>
          </cell>
          <cell r="C1030" t="str">
            <v>TERMINAL AÉREO EM AÇO GALVANIZADO DN 5/16", COMPRIMENTO DE 350MM, COM BASE DE FIXAÇÃO HORIZONTAL</v>
          </cell>
          <cell r="D1030" t="str">
            <v>UN</v>
          </cell>
          <cell r="E1030">
            <v>15.61</v>
          </cell>
        </row>
        <row r="1031">
          <cell r="A1031" t="str">
            <v>74.51.25</v>
          </cell>
          <cell r="B1031" t="str">
            <v>SUDECAP</v>
          </cell>
          <cell r="C1031" t="str">
            <v>PARA RAIO FRANKLIN 4 PONTAS EM LATÃO CROMADO ROSCA 3/4" X 350MM REF 4274</v>
          </cell>
          <cell r="D1031" t="str">
            <v>UN</v>
          </cell>
          <cell r="E1031">
            <v>120.93</v>
          </cell>
        </row>
        <row r="1032">
          <cell r="A1032" t="str">
            <v>74.51.26</v>
          </cell>
          <cell r="B1032" t="str">
            <v>SUDECAP</v>
          </cell>
          <cell r="C1032" t="str">
            <v>SUPRESSOR DE SURTO VCL V 45KA CLAMPER/EQUIVALENTE</v>
          </cell>
          <cell r="D1032" t="str">
            <v>UN</v>
          </cell>
          <cell r="E1032">
            <v>49.33</v>
          </cell>
        </row>
        <row r="1033">
          <cell r="A1033" t="str">
            <v>74.51.27</v>
          </cell>
          <cell r="B1033" t="str">
            <v>SUDECAP</v>
          </cell>
          <cell r="C1033" t="str">
            <v>TERMINAL A COMPRESSÃO EM COBRE ESTANHADO PARA CABO 35MM2, 1 FURO E 1 COMPRESSÃO, PARA PARAFUSO DE FIXAÇÃO M8 REF 1577</v>
          </cell>
          <cell r="D1033" t="str">
            <v>UN</v>
          </cell>
          <cell r="E1033">
            <v>3.09</v>
          </cell>
        </row>
        <row r="1034">
          <cell r="A1034" t="str">
            <v>74.51.28</v>
          </cell>
          <cell r="B1034" t="str">
            <v>SUDECAP</v>
          </cell>
          <cell r="C1034" t="str">
            <v>PARAFUSO SEXTAVADO ROSCA SOBERBA EM INOX ØM6 X 45MM</v>
          </cell>
          <cell r="D1034" t="str">
            <v>UN</v>
          </cell>
          <cell r="E1034">
            <v>1.04</v>
          </cell>
        </row>
        <row r="1035">
          <cell r="A1035" t="str">
            <v>74.51.29</v>
          </cell>
          <cell r="B1035" t="str">
            <v>SUDECAP</v>
          </cell>
          <cell r="C1035" t="str">
            <v>PORCA SEXTAVADA EM  AÇO INOX Ø1/4" REF 39997</v>
          </cell>
          <cell r="D1035" t="str">
            <v>UN</v>
          </cell>
          <cell r="E1035">
            <v>0.4</v>
          </cell>
        </row>
        <row r="1036">
          <cell r="A1036" t="str">
            <v>74.51.30</v>
          </cell>
          <cell r="B1036" t="str">
            <v>SUDECAP</v>
          </cell>
          <cell r="C1036" t="str">
            <v>ARRUELA DE PRESSÃO EM AÇO INOX Ø1/4"</v>
          </cell>
          <cell r="D1036" t="str">
            <v>UN</v>
          </cell>
          <cell r="E1036">
            <v>0.15</v>
          </cell>
        </row>
        <row r="1037">
          <cell r="A1037" t="str">
            <v>74.51.32</v>
          </cell>
          <cell r="B1037" t="str">
            <v>SUDECAP</v>
          </cell>
          <cell r="C1037" t="str">
            <v>CONECTOR DE PRESSÃO 35MM2 (SPLIT-BOLT) REF 11854</v>
          </cell>
          <cell r="D1037" t="str">
            <v>UN</v>
          </cell>
          <cell r="E1037">
            <v>13.15</v>
          </cell>
        </row>
        <row r="1038">
          <cell r="A1038" t="str">
            <v>74.51.34</v>
          </cell>
          <cell r="B1038" t="str">
            <v>SUDECAP</v>
          </cell>
          <cell r="C1038" t="str">
            <v>TERMINAL TIPO CRUZ EM LATÃO PARA CABOS DE COBRE DE 16 - 50MM2</v>
          </cell>
          <cell r="D1038" t="str">
            <v>UN</v>
          </cell>
          <cell r="E1038">
            <v>12.7</v>
          </cell>
        </row>
        <row r="1039">
          <cell r="A1039" t="str">
            <v>74.51.35</v>
          </cell>
          <cell r="B1039" t="str">
            <v>SUDECAP</v>
          </cell>
          <cell r="C1039" t="str">
            <v>SELANTE ELÁSTICO MONOCOMPONENTE A BASE DE POLIURETANO PARA JUNTAS DIVERSAS 310ML REF 142</v>
          </cell>
          <cell r="D1039" t="str">
            <v>UN</v>
          </cell>
          <cell r="E1039">
            <v>31.9</v>
          </cell>
        </row>
        <row r="1040">
          <cell r="A1040" t="str">
            <v>74.51.37</v>
          </cell>
          <cell r="B1040" t="str">
            <v>SUDECAP</v>
          </cell>
          <cell r="C1040" t="str">
            <v>TERMINAL A COMPRESSÃO EM COBRE ESTANHADO PARA CABO 50MM2, 1 FURO E 1 COMPRESSÃO, PARA PARAFUSO DE FIXAÇÃO M8 REF 1578</v>
          </cell>
          <cell r="D1040" t="str">
            <v>UN</v>
          </cell>
          <cell r="E1040">
            <v>4.3099999999999996</v>
          </cell>
        </row>
        <row r="1041">
          <cell r="A1041" t="str">
            <v>74.51.39</v>
          </cell>
          <cell r="B1041" t="str">
            <v>SUDECAP</v>
          </cell>
          <cell r="C1041" t="str">
            <v>CARTUCHO PARA SOLDA (PÓ EXOTÉRMICO) Nº115</v>
          </cell>
          <cell r="D1041" t="str">
            <v>UN</v>
          </cell>
          <cell r="E1041">
            <v>20.260000000000002</v>
          </cell>
        </row>
        <row r="1042">
          <cell r="A1042" t="str">
            <v>74.51.51</v>
          </cell>
          <cell r="B1042" t="str">
            <v>SUDECAP</v>
          </cell>
          <cell r="C1042" t="str">
            <v>CAIXA DE EQUALIZAÇÃO EM AÇO 4000 X 400 X 155MM COM 11 TERMINAIS, USO INTERNO</v>
          </cell>
          <cell r="D1042" t="str">
            <v>UN</v>
          </cell>
          <cell r="E1042">
            <v>505.23</v>
          </cell>
        </row>
        <row r="1043">
          <cell r="A1043" t="str">
            <v>74.51.52</v>
          </cell>
          <cell r="B1043" t="str">
            <v>SUDECAP</v>
          </cell>
          <cell r="C1043" t="str">
            <v>MOLDE PPS 35-2 PARA SOLDA EXOTÉRMICA CLASSE 2 OU EQUIVALENTE</v>
          </cell>
          <cell r="D1043" t="str">
            <v>UN</v>
          </cell>
          <cell r="E1043">
            <v>188.72</v>
          </cell>
        </row>
        <row r="1044">
          <cell r="A1044" t="str">
            <v>74.51.53</v>
          </cell>
          <cell r="B1044" t="str">
            <v>SUDECAP</v>
          </cell>
          <cell r="C1044" t="str">
            <v>CARTUCHO PARA SOLDA (PÓ EXOTÉRMICO) Nº45</v>
          </cell>
          <cell r="D1044" t="str">
            <v>UN</v>
          </cell>
          <cell r="E1044">
            <v>12.13</v>
          </cell>
        </row>
        <row r="1045">
          <cell r="A1045" t="str">
            <v>74.51.54</v>
          </cell>
          <cell r="B1045" t="str">
            <v>SUDECAP</v>
          </cell>
          <cell r="C1045" t="str">
            <v>ALICATE PARA MANUSEIO DE MOLDES DE SOLDA EXOTÉRMICA Nº 2</v>
          </cell>
          <cell r="D1045" t="str">
            <v>UN</v>
          </cell>
          <cell r="E1045">
            <v>79</v>
          </cell>
        </row>
        <row r="1046">
          <cell r="A1046" t="str">
            <v>74.51.60</v>
          </cell>
          <cell r="B1046" t="str">
            <v>SUDECAP</v>
          </cell>
          <cell r="C1046" t="str">
            <v>CAIXA DE INSPEÇÃO PVC Ø300 X 300MM COM TAMPA DE FERRO FUNDIDO</v>
          </cell>
          <cell r="D1046" t="str">
            <v>UN</v>
          </cell>
          <cell r="E1046">
            <v>89.78</v>
          </cell>
        </row>
        <row r="1047">
          <cell r="A1047" t="str">
            <v>74.51.67</v>
          </cell>
          <cell r="B1047" t="str">
            <v>SUDECAP</v>
          </cell>
          <cell r="C1047" t="str">
            <v>SUPORTE EM LATÃO Ø1/4" X 200MM COM 2 PORCAS PARA FIXAÇÃO DE PRESILHAS</v>
          </cell>
          <cell r="D1047" t="str">
            <v>UN</v>
          </cell>
          <cell r="E1047">
            <v>1</v>
          </cell>
        </row>
        <row r="1048">
          <cell r="A1048" t="str">
            <v>74.51.81</v>
          </cell>
          <cell r="B1048" t="str">
            <v>SUDECAP</v>
          </cell>
          <cell r="C1048" t="str">
            <v>RE-BAR Ø3/8" X 3,40M GALVANIZADA A FOGO (70MM2)</v>
          </cell>
          <cell r="D1048" t="str">
            <v>UN</v>
          </cell>
          <cell r="E1048">
            <v>36.57</v>
          </cell>
        </row>
        <row r="1049">
          <cell r="A1049" t="str">
            <v>74.51.85</v>
          </cell>
          <cell r="B1049" t="str">
            <v>SUDECAP</v>
          </cell>
          <cell r="C1049" t="str">
            <v>TRANSFORMADOR DE CORRENTE 200/5</v>
          </cell>
          <cell r="D1049" t="str">
            <v>UN</v>
          </cell>
          <cell r="E1049">
            <v>80.760000000000005</v>
          </cell>
        </row>
        <row r="1050">
          <cell r="A1050" t="str">
            <v>75.01.04</v>
          </cell>
          <cell r="B1050" t="str">
            <v>SUDECAP</v>
          </cell>
          <cell r="C1050" t="str">
            <v>TINTA ACRÍLICA STANDARD, COR BRANCO FOSCO</v>
          </cell>
          <cell r="D1050" t="str">
            <v>L</v>
          </cell>
          <cell r="E1050">
            <v>24.45</v>
          </cell>
        </row>
        <row r="1051">
          <cell r="A1051" t="str">
            <v>75.01.06</v>
          </cell>
          <cell r="B1051" t="str">
            <v>SUDECAP</v>
          </cell>
          <cell r="C1051" t="str">
            <v>TINTA ACRÍLICA PREMIUM PARA PISO REF 7348</v>
          </cell>
          <cell r="D1051" t="str">
            <v>L</v>
          </cell>
          <cell r="E1051">
            <v>15.49</v>
          </cell>
        </row>
        <row r="1052">
          <cell r="A1052" t="str">
            <v>75.01.11</v>
          </cell>
          <cell r="B1052" t="str">
            <v>SUDECAP</v>
          </cell>
          <cell r="C1052" t="str">
            <v>TINTA ACRÍLICA PREMIUM, COR BRANCO FOSCO REF 7356</v>
          </cell>
          <cell r="D1052" t="str">
            <v>L</v>
          </cell>
          <cell r="E1052">
            <v>21.59</v>
          </cell>
        </row>
        <row r="1053">
          <cell r="A1053" t="str">
            <v>75.01.12</v>
          </cell>
          <cell r="B1053" t="str">
            <v>SUDECAP</v>
          </cell>
          <cell r="C1053" t="str">
            <v>TINTA ACRÍLICA PREMIUM, COR BRANCO SEMI BRILHO</v>
          </cell>
          <cell r="D1053" t="str">
            <v>L</v>
          </cell>
          <cell r="E1053">
            <v>34.75</v>
          </cell>
        </row>
        <row r="1054">
          <cell r="A1054" t="str">
            <v>75.03.01</v>
          </cell>
          <cell r="B1054" t="str">
            <v>SUDECAP</v>
          </cell>
          <cell r="C1054" t="str">
            <v>TINTA ESMALTE SINTÉTICO PREMIUM FOSCO REF 7288</v>
          </cell>
          <cell r="D1054" t="str">
            <v>L</v>
          </cell>
          <cell r="E1054">
            <v>47.85</v>
          </cell>
        </row>
        <row r="1055">
          <cell r="A1055" t="str">
            <v>75.03.04</v>
          </cell>
          <cell r="B1055" t="str">
            <v>SUDECAP</v>
          </cell>
          <cell r="C1055" t="str">
            <v>TINTA ESMALTE SINTÉTICO PREMIUM ALTO BRILHO REF 7292</v>
          </cell>
          <cell r="D1055" t="str">
            <v>L</v>
          </cell>
          <cell r="E1055">
            <v>35.83</v>
          </cell>
        </row>
        <row r="1056">
          <cell r="A1056" t="str">
            <v>75.03.26</v>
          </cell>
          <cell r="B1056" t="str">
            <v>SUDECAP</v>
          </cell>
          <cell r="C1056" t="str">
            <v>TINTA ESMALTE SINTÉTICO PREMIUM ACETINADO REF 7311</v>
          </cell>
          <cell r="D1056" t="str">
            <v>L</v>
          </cell>
          <cell r="E1056">
            <v>40.53</v>
          </cell>
        </row>
        <row r="1057">
          <cell r="A1057" t="str">
            <v>75.05.01</v>
          </cell>
          <cell r="B1057" t="str">
            <v>SUDECAP</v>
          </cell>
          <cell r="C1057" t="str">
            <v>ESMALTE SINTÉTICO 2 EM 1 (FUNDO E ACABAMENTO) PARA SUPERFÍCIES METÁLICAS REF 7293</v>
          </cell>
          <cell r="D1057" t="str">
            <v>L</v>
          </cell>
          <cell r="E1057">
            <v>48.54</v>
          </cell>
        </row>
        <row r="1058">
          <cell r="A1058" t="str">
            <v>75.07.23</v>
          </cell>
          <cell r="B1058" t="str">
            <v>SUDECAP</v>
          </cell>
          <cell r="C1058" t="str">
            <v>VERNIZ SINTÉTICO BRILHANTE PARA MADEIRA, USO INTERNO E EXTERNO REF 10481</v>
          </cell>
          <cell r="D1058" t="str">
            <v>L</v>
          </cell>
          <cell r="E1058">
            <v>38.840000000000003</v>
          </cell>
        </row>
        <row r="1059">
          <cell r="A1059" t="str">
            <v>75.07.24</v>
          </cell>
          <cell r="B1059" t="str">
            <v>SUDECAP</v>
          </cell>
          <cell r="C1059" t="str">
            <v>VERNIZ POLIURETANO BRILHANTE PARA MADEIRA, USO INTERNO E EXTERNO REF 10478</v>
          </cell>
          <cell r="D1059" t="str">
            <v>L</v>
          </cell>
          <cell r="E1059">
            <v>43.03</v>
          </cell>
        </row>
        <row r="1060">
          <cell r="A1060" t="str">
            <v>75.07.26</v>
          </cell>
          <cell r="B1060" t="str">
            <v>SUDECAP</v>
          </cell>
          <cell r="C1060" t="str">
            <v>IMUNIZANTE PARA MADEIRA, INCOLOR REF 7340</v>
          </cell>
          <cell r="D1060" t="str">
            <v>L</v>
          </cell>
          <cell r="E1060">
            <v>27.09</v>
          </cell>
        </row>
        <row r="1061">
          <cell r="A1061" t="str">
            <v>75.07.46</v>
          </cell>
          <cell r="B1061" t="str">
            <v>SUDECAP</v>
          </cell>
          <cell r="C1061" t="str">
            <v>SILICONE SUVINIL OU EQUIVALENTE</v>
          </cell>
          <cell r="D1061" t="str">
            <v>L</v>
          </cell>
          <cell r="E1061">
            <v>60.32</v>
          </cell>
        </row>
        <row r="1062">
          <cell r="A1062" t="str">
            <v>75.13.08</v>
          </cell>
          <cell r="B1062" t="str">
            <v>SUDECAP</v>
          </cell>
          <cell r="C1062" t="str">
            <v>TINTA ASFÁLTICA IMPERMEABILIZANTE DILUÍDA EM SOLVENTE, PARA MATERIAIS CIMENTÍCIOS, METAL E MADEIRA</v>
          </cell>
          <cell r="D1062" t="str">
            <v>L</v>
          </cell>
          <cell r="E1062">
            <v>23.34</v>
          </cell>
        </row>
        <row r="1063">
          <cell r="A1063" t="str">
            <v>75.14.02</v>
          </cell>
          <cell r="B1063" t="str">
            <v>SUDECAP</v>
          </cell>
          <cell r="C1063" t="str">
            <v>TINTA EPÓXI BRANCA REF 7304</v>
          </cell>
          <cell r="D1063" t="str">
            <v>L</v>
          </cell>
          <cell r="E1063">
            <v>95.93</v>
          </cell>
        </row>
        <row r="1064">
          <cell r="A1064" t="str">
            <v>75.14.03</v>
          </cell>
          <cell r="B1064" t="str">
            <v>SUDECAP</v>
          </cell>
          <cell r="C1064" t="str">
            <v>PRIMER EPÓXI / EPOXÍDICO REF 44072</v>
          </cell>
          <cell r="D1064" t="str">
            <v>L</v>
          </cell>
          <cell r="E1064">
            <v>111.11</v>
          </cell>
        </row>
        <row r="1065">
          <cell r="A1065" t="str">
            <v>75.14.04</v>
          </cell>
          <cell r="B1065" t="str">
            <v>SUDECAP</v>
          </cell>
          <cell r="C1065" t="str">
            <v>DILUENTE EPÓXI REF 5330</v>
          </cell>
          <cell r="D1065" t="str">
            <v>L</v>
          </cell>
          <cell r="E1065">
            <v>69.2</v>
          </cell>
        </row>
        <row r="1066">
          <cell r="A1066" t="str">
            <v>75.15.06</v>
          </cell>
          <cell r="B1066" t="str">
            <v>SUDECAP</v>
          </cell>
          <cell r="C1066" t="str">
            <v>MASSA PLÁSTICA (LATA COM 400 GRAMAS)</v>
          </cell>
          <cell r="D1066" t="str">
            <v>UN</v>
          </cell>
          <cell r="E1066">
            <v>16</v>
          </cell>
        </row>
        <row r="1067">
          <cell r="A1067" t="str">
            <v>75.15.08</v>
          </cell>
          <cell r="B1067" t="str">
            <v>SUDECAP</v>
          </cell>
          <cell r="C1067" t="str">
            <v>MASSA LÁTEX PARA PAREDES INTERNAS REF 43626</v>
          </cell>
          <cell r="D1067" t="str">
            <v>KG</v>
          </cell>
          <cell r="E1067">
            <v>2.6</v>
          </cell>
        </row>
        <row r="1068">
          <cell r="A1068" t="str">
            <v>75.15.09</v>
          </cell>
          <cell r="B1068" t="str">
            <v>SUDECAP</v>
          </cell>
          <cell r="C1068" t="str">
            <v>MASSA ACRÍLICA PARA MADEIRA</v>
          </cell>
          <cell r="D1068" t="str">
            <v>KG</v>
          </cell>
          <cell r="E1068">
            <v>12.41</v>
          </cell>
        </row>
        <row r="1069">
          <cell r="A1069" t="str">
            <v>75.15.11</v>
          </cell>
          <cell r="B1069" t="str">
            <v>SUDECAP</v>
          </cell>
          <cell r="C1069" t="str">
            <v>MASSA ACRÍLICA PARA PAREDES EXTERNAS/INTERNAS</v>
          </cell>
          <cell r="D1069" t="str">
            <v>KG</v>
          </cell>
          <cell r="E1069">
            <v>5.22</v>
          </cell>
        </row>
        <row r="1070">
          <cell r="A1070" t="str">
            <v>75.18.09</v>
          </cell>
          <cell r="B1070" t="str">
            <v>SUDECAP</v>
          </cell>
          <cell r="C1070" t="str">
            <v>FUNDO PREPARADOR ACRILICO BASE AGUA</v>
          </cell>
          <cell r="D1070" t="str">
            <v>L</v>
          </cell>
          <cell r="E1070">
            <v>12.38</v>
          </cell>
        </row>
        <row r="1071">
          <cell r="A1071" t="str">
            <v>75.18.10</v>
          </cell>
          <cell r="B1071" t="str">
            <v>SUDECAP</v>
          </cell>
          <cell r="C1071" t="str">
            <v>FUNDO NIVELADOR BRANCO PARA MADEIRA</v>
          </cell>
          <cell r="D1071" t="str">
            <v>L</v>
          </cell>
          <cell r="E1071">
            <v>34.979999999999997</v>
          </cell>
        </row>
        <row r="1072">
          <cell r="A1072" t="str">
            <v>75.18.12</v>
          </cell>
          <cell r="B1072" t="str">
            <v>SUDECAP</v>
          </cell>
          <cell r="C1072" t="str">
            <v>SELADOR ACRÍLICO PAREDES INTERNAS/EXTERNAS REF 6085</v>
          </cell>
          <cell r="D1072" t="str">
            <v>L</v>
          </cell>
          <cell r="E1072">
            <v>11.51</v>
          </cell>
        </row>
        <row r="1073">
          <cell r="A1073" t="str">
            <v>75.18.16</v>
          </cell>
          <cell r="B1073" t="str">
            <v>SUDECAP</v>
          </cell>
          <cell r="C1073" t="str">
            <v>FUNDO ANTICORROSIVO PARA MATERIAIS FERROSOS (TIPO ZARCÃO) REF 7307</v>
          </cell>
          <cell r="D1073" t="str">
            <v>L</v>
          </cell>
          <cell r="E1073">
            <v>36.11</v>
          </cell>
        </row>
        <row r="1074">
          <cell r="A1074" t="str">
            <v>75.25.06</v>
          </cell>
          <cell r="B1074" t="str">
            <v>SUDECAP</v>
          </cell>
          <cell r="C1074" t="str">
            <v>DILUENTE AGUARRÁS REF 5318</v>
          </cell>
          <cell r="D1074" t="str">
            <v>L</v>
          </cell>
          <cell r="E1074">
            <v>30.24</v>
          </cell>
        </row>
        <row r="1075">
          <cell r="A1075" t="str">
            <v>75.50.05</v>
          </cell>
          <cell r="B1075" t="str">
            <v>SUDECAP</v>
          </cell>
          <cell r="C1075" t="str">
            <v>LIXA D'ÁGUA EM FOLHA, GRÃO 100</v>
          </cell>
          <cell r="D1075" t="str">
            <v>UN</v>
          </cell>
          <cell r="E1075">
            <v>2.7</v>
          </cell>
        </row>
        <row r="1076">
          <cell r="A1076" t="str">
            <v>75.50.20</v>
          </cell>
          <cell r="B1076" t="str">
            <v>SUDECAP</v>
          </cell>
          <cell r="C1076" t="str">
            <v>LIXA EM FOLHA PARA PAREDE OU MADEIRA, NÚMERO 120 (COR VERMELHA)</v>
          </cell>
          <cell r="D1076" t="str">
            <v>UN</v>
          </cell>
          <cell r="E1076">
            <v>1.67</v>
          </cell>
        </row>
        <row r="1077">
          <cell r="A1077" t="str">
            <v>75.50.21</v>
          </cell>
          <cell r="B1077" t="str">
            <v>SUDECAP</v>
          </cell>
          <cell r="C1077" t="str">
            <v>LIXA EM FOLHA PARA FERRO, NÚMERO 150 REF 3768</v>
          </cell>
          <cell r="D1077" t="str">
            <v>UN</v>
          </cell>
          <cell r="E1077">
            <v>3.88</v>
          </cell>
        </row>
        <row r="1078">
          <cell r="A1078" t="str">
            <v>75.50.22</v>
          </cell>
          <cell r="B1078" t="str">
            <v>SUDECAP</v>
          </cell>
          <cell r="C1078" t="str">
            <v>FITA CREPE ROLO DE 25MM X 50M REF 12815</v>
          </cell>
          <cell r="D1078" t="str">
            <v>UN</v>
          </cell>
          <cell r="E1078">
            <v>7.83</v>
          </cell>
        </row>
        <row r="1079">
          <cell r="A1079" t="str">
            <v>76.08.03</v>
          </cell>
          <cell r="B1079" t="str">
            <v>SUDECAP</v>
          </cell>
          <cell r="C1079" t="str">
            <v>LAJE PRÉ-MOLDADA TRELIÇADA, UNIDIRECIONAL, BI-APOIADA, COM TRELIÇA METÁLICA TR08 E ENCHIMENTO EM EPS, SC=300KGF/M2, VÃO ATÉ 4 METROS, SEM COLOCAÇÃO</v>
          </cell>
          <cell r="D1079" t="str">
            <v>M2</v>
          </cell>
          <cell r="E1079">
            <v>59</v>
          </cell>
        </row>
        <row r="1080">
          <cell r="A1080" t="str">
            <v>76.08.13</v>
          </cell>
          <cell r="B1080" t="str">
            <v>SUDECAP</v>
          </cell>
          <cell r="C1080" t="str">
            <v>LAJE PRÉ-MOLDADA TRELIÇADA, UNIDIRECIONAL, BI-APOIADA, COM TRELIÇA METÁLICA TR12 E ENCHIMENTO EM EPS, SC=300KGF/M2, VÃO ATÉ 5 METROS, SEM COLOCAÇÃO</v>
          </cell>
          <cell r="D1080" t="str">
            <v>M2</v>
          </cell>
          <cell r="E1080">
            <v>74</v>
          </cell>
        </row>
        <row r="1081">
          <cell r="A1081" t="str">
            <v>76.08.23</v>
          </cell>
          <cell r="B1081" t="str">
            <v>SUDECAP</v>
          </cell>
          <cell r="C1081" t="str">
            <v>LAJE PRÉ-MOLDADA TRELIÇADA, UNIDIRECIONAL, BI-APOIADA, COM TRELIÇA METÁLICA TR16 E ENCHIMENTO EM EPS, SC=300KGF/M2, VÃO ATÉ 6 METROS, SEM COLOCAÇÃO</v>
          </cell>
          <cell r="D1081" t="str">
            <v>M2</v>
          </cell>
          <cell r="E1081">
            <v>135</v>
          </cell>
        </row>
        <row r="1082">
          <cell r="A1082" t="str">
            <v>76.08.33</v>
          </cell>
          <cell r="B1082" t="str">
            <v>SUDECAP</v>
          </cell>
          <cell r="C1082" t="str">
            <v>LAJE PRÉ-MOLDADA TRELIÇADA, UNIDIRECIONAL, BI-APOIADA, COM TRELIÇA METÁLICA TR20 E ENCHIMENTO EM EPS, SC=300KGF/M2, VÃO ATÉ 8 METROS, SEM COLOCAÇÃO</v>
          </cell>
          <cell r="D1082" t="str">
            <v>M2</v>
          </cell>
          <cell r="E1082">
            <v>170</v>
          </cell>
        </row>
        <row r="1083">
          <cell r="A1083" t="str">
            <v>76.10.01</v>
          </cell>
          <cell r="B1083" t="str">
            <v>SUDECAP</v>
          </cell>
          <cell r="C1083" t="str">
            <v>CHAPÉU DE MURO TRIANGULAR PRÉ-MOLDADO 20 X 100CM</v>
          </cell>
          <cell r="D1083" t="str">
            <v>M</v>
          </cell>
          <cell r="E1083">
            <v>18</v>
          </cell>
        </row>
        <row r="1084">
          <cell r="A1084" t="str">
            <v>76.10.06</v>
          </cell>
          <cell r="B1084" t="str">
            <v>SUDECAP</v>
          </cell>
          <cell r="C1084" t="str">
            <v>MEIO FIO EM CONCRETO PRÉ-MOLDADO FCK&gt;=20MPA, PADRÃO SUDECAP TIPO A, 30 X 14,2/12 (H X L1/L2), COMPRIMENTO 80 CM</v>
          </cell>
          <cell r="D1084" t="str">
            <v>M</v>
          </cell>
          <cell r="E1084">
            <v>30</v>
          </cell>
        </row>
        <row r="1085">
          <cell r="A1085" t="str">
            <v>76.10.08</v>
          </cell>
          <cell r="B1085" t="str">
            <v>SUDECAP</v>
          </cell>
          <cell r="C1085" t="str">
            <v>MEIO FIO EM CONCRETO PRÉ-MOLDADO FCK&gt;=20MPA, PADRÃO SUDECAP TIPO B, 40 X 15/12 (H X L1/L2), COMPRIMENTO 80CM REF 4061</v>
          </cell>
          <cell r="D1085" t="str">
            <v>M</v>
          </cell>
          <cell r="E1085">
            <v>35</v>
          </cell>
        </row>
        <row r="1086">
          <cell r="A1086" t="str">
            <v>76.10.09</v>
          </cell>
          <cell r="B1086" t="str">
            <v>SUDECAP</v>
          </cell>
          <cell r="C1086" t="str">
            <v>CORDÃO DE CONCRETO BOLEADO PRÉ-FABRICADO FCK&gt;=20 MPA, PADRÃO SUDECAP, COMPRIMENTO 1M</v>
          </cell>
          <cell r="D1086" t="str">
            <v>UN</v>
          </cell>
          <cell r="E1086">
            <v>23</v>
          </cell>
        </row>
        <row r="1087">
          <cell r="A1087" t="str">
            <v>76.10.10</v>
          </cell>
          <cell r="B1087" t="str">
            <v>SUDECAP</v>
          </cell>
          <cell r="C1087" t="str">
            <v>DELIMITADOR FÍSICO DE CONCRETO FCK&gt;=20MPA, PADRÃO SUDECAP, 80CM</v>
          </cell>
          <cell r="D1087" t="str">
            <v>UN</v>
          </cell>
          <cell r="E1087">
            <v>51</v>
          </cell>
        </row>
        <row r="1088">
          <cell r="A1088" t="str">
            <v>76.12.05</v>
          </cell>
          <cell r="B1088" t="str">
            <v>SUDECAP</v>
          </cell>
          <cell r="C1088" t="str">
            <v>MOURÃO CONCRETO CURVO, SEÇÃO "T", H= 2,80 M + CURVA COM 0,45M, COM FUROS PARA FIOS</v>
          </cell>
          <cell r="D1088" t="str">
            <v>UN</v>
          </cell>
          <cell r="E1088">
            <v>55</v>
          </cell>
        </row>
        <row r="1089">
          <cell r="A1089" t="str">
            <v>76.12.07</v>
          </cell>
          <cell r="B1089" t="str">
            <v>SUDECAP</v>
          </cell>
          <cell r="C1089" t="str">
            <v>MOURÃO DE CONCRETO PONTA VIRADA SEÇÃO T, 3,2M, COM ESTICADOR</v>
          </cell>
          <cell r="D1089" t="str">
            <v>UN</v>
          </cell>
          <cell r="E1089">
            <v>57</v>
          </cell>
        </row>
        <row r="1090">
          <cell r="A1090" t="str">
            <v>76.12.09</v>
          </cell>
          <cell r="B1090" t="str">
            <v>SUDECAP</v>
          </cell>
          <cell r="C1090" t="str">
            <v>MOURÃO DE CONCRETO RETO SEÇÃO T, 2,45M</v>
          </cell>
          <cell r="D1090" t="str">
            <v>UN</v>
          </cell>
          <cell r="E1090">
            <v>38</v>
          </cell>
        </row>
        <row r="1091">
          <cell r="A1091" t="str">
            <v>76.14.07</v>
          </cell>
          <cell r="B1091" t="str">
            <v>SUDECAP</v>
          </cell>
          <cell r="C1091" t="str">
            <v>MOURÃO TIPO V, PRÉ-MOLDADO EM CONCRETO 20MPA, H= 3,0M OU EQUIVALENTE</v>
          </cell>
          <cell r="D1091" t="str">
            <v>UN</v>
          </cell>
          <cell r="E1091">
            <v>115.07</v>
          </cell>
        </row>
        <row r="1092">
          <cell r="A1092" t="str">
            <v>76.15.11</v>
          </cell>
          <cell r="B1092" t="str">
            <v>SUDECAP</v>
          </cell>
          <cell r="C1092" t="str">
            <v>BLOQUETE / PISO INTERTRAVADO DE CONCRETO - MODELO RETANGULAR / TIJOLINHO / PAVER / HOLANDÊS / PARALELEPÍPEDO, 20 CM X 10 CM, E= 6 CM, RESISTÊNCIA DE 35 MPA, COR NATURAL REF 36155</v>
          </cell>
          <cell r="D1092" t="str">
            <v>M2</v>
          </cell>
          <cell r="E1092">
            <v>59.5</v>
          </cell>
        </row>
        <row r="1093">
          <cell r="A1093" t="str">
            <v>76.15.12</v>
          </cell>
          <cell r="B1093" t="str">
            <v>SUDECAP</v>
          </cell>
          <cell r="C1093" t="str">
            <v>BLOQUETE / PISO INTERTRAVADO DE CONCRETO - MODELO ONDA / 16 FACES / RETANGULAR / TIJOLINHO / PAVER / HOLANDÊS / PARALELEPÍPEDO, 20 X 10 CM, E= 8 CM, RESISTÊNCIA DE 35 MPA, COLORIDO REF 36154</v>
          </cell>
          <cell r="D1093" t="str">
            <v>M2</v>
          </cell>
          <cell r="E1093">
            <v>93</v>
          </cell>
        </row>
        <row r="1094">
          <cell r="A1094" t="str">
            <v>76.15.13</v>
          </cell>
          <cell r="B1094" t="str">
            <v>SUDECAP</v>
          </cell>
          <cell r="C1094" t="str">
            <v>BLOQUETE / PISO INTERTRAVADO DE CONCRETO - MODELO ONDA / 16 FACES / RETANGULAR / TIJOLINHO / PAVER / HOLANDÊS / PARALELEPÍPEDO, 20 X 10 CM, E= 8 CM, RESISTÊNCIA DE 35 MPA, COR NATURAL REF 36170</v>
          </cell>
          <cell r="D1094" t="str">
            <v>M2</v>
          </cell>
          <cell r="E1094">
            <v>65.900000000000006</v>
          </cell>
        </row>
        <row r="1095">
          <cell r="A1095" t="str">
            <v>76.15.15</v>
          </cell>
          <cell r="B1095" t="str">
            <v>SUDECAP</v>
          </cell>
          <cell r="C1095" t="str">
            <v>BLOQUETE / PISO INTERTRAVADO DE CONCRETO - MODELO ONDA / 16 FACES / RETANGULAR / TIJOLINHO / PAVER / HOLANDÊS / PARALELEPÍPEDO, 20 X 10 CM, E= 10 CM, RESISTÊNCIA DE 35 MPA, COLORIDO</v>
          </cell>
          <cell r="D1095" t="str">
            <v>M2</v>
          </cell>
          <cell r="E1095">
            <v>127.3</v>
          </cell>
        </row>
        <row r="1096">
          <cell r="A1096" t="str">
            <v>76.15.16</v>
          </cell>
          <cell r="B1096" t="str">
            <v>SUDECAP</v>
          </cell>
          <cell r="C1096" t="str">
            <v>BLOQUETE / PISO INTERTRAVADO DE CONCRETO - MODELO ONDA / 16 FACES / RETANGULAR / TIJOLINHO / PAVER / HOLANDÊS / PARALELEPÍPEDO, 20 X 10 CM, E= 10 CM, RESISTÊNCIA DE 50 MPA, COR NATURAL REF 40529</v>
          </cell>
          <cell r="D1096" t="str">
            <v>M2</v>
          </cell>
          <cell r="E1096">
            <v>88</v>
          </cell>
        </row>
        <row r="1097">
          <cell r="A1097" t="str">
            <v>76.20.01</v>
          </cell>
          <cell r="B1097" t="str">
            <v>SUDECAP</v>
          </cell>
          <cell r="C1097" t="str">
            <v>BANCO PRÉ-MOLDADO DE CONCRETO 45 X 150 X 45CM</v>
          </cell>
          <cell r="D1097" t="str">
            <v>UN</v>
          </cell>
          <cell r="E1097">
            <v>366</v>
          </cell>
        </row>
        <row r="1098">
          <cell r="A1098" t="str">
            <v>76.20.02</v>
          </cell>
          <cell r="B1098" t="str">
            <v>SUDECAP</v>
          </cell>
          <cell r="C1098" t="str">
            <v>CONJUNTO MESA E BANCOS DE CONCRETO PRÉ-FABRICADO FCK&gt;=20MPA, PADRÃO SUDECAP</v>
          </cell>
          <cell r="D1098" t="str">
            <v>UN</v>
          </cell>
          <cell r="E1098">
            <v>1047</v>
          </cell>
        </row>
        <row r="1099">
          <cell r="A1099" t="str">
            <v>76.20.03</v>
          </cell>
          <cell r="B1099" t="str">
            <v>SUDECAP</v>
          </cell>
          <cell r="C1099" t="str">
            <v>CONJUNTO ACESSÍVEL DE MESA E BANCOS DE CONCRETO PRÉ-FABRICADO FCK&gt;=20MPA, PADRÃO SUDECAP</v>
          </cell>
          <cell r="D1099" t="str">
            <v>UN</v>
          </cell>
          <cell r="E1099">
            <v>1291</v>
          </cell>
        </row>
        <row r="1100">
          <cell r="A1100" t="str">
            <v>76.30.01</v>
          </cell>
          <cell r="B1100" t="str">
            <v>SUDECAP</v>
          </cell>
          <cell r="C1100" t="str">
            <v>CAIXA GORDURA, SIMPLES, CONCRETO PRÉ-MOLDADO, CIRCULAR, COM TAMPA, D= 40 CM REF 11881</v>
          </cell>
          <cell r="D1100" t="str">
            <v>UN</v>
          </cell>
          <cell r="E1100">
            <v>167.85</v>
          </cell>
        </row>
        <row r="1101">
          <cell r="A1101" t="str">
            <v>76.30.02</v>
          </cell>
          <cell r="B1101" t="str">
            <v>SUDECAP</v>
          </cell>
          <cell r="C1101" t="str">
            <v>CAIXA GORDURA DUPLA, CONCRETO PRÉ-MOLDADO, CIRCULAR, COM TAMPA, D= 60 CM</v>
          </cell>
          <cell r="D1101" t="str">
            <v>UN</v>
          </cell>
          <cell r="E1101">
            <v>260</v>
          </cell>
        </row>
        <row r="1102">
          <cell r="A1102" t="str">
            <v>76.31.01</v>
          </cell>
          <cell r="B1102" t="str">
            <v>SUDECAP</v>
          </cell>
          <cell r="C1102" t="str">
            <v>CAIXA PRÉ-FABRICADA DE CONCRETO ARMADO 0,3X0,3X0,3 (CXLXH), COM TAMPA, REF 41627</v>
          </cell>
          <cell r="D1102" t="str">
            <v>UN</v>
          </cell>
          <cell r="E1102">
            <v>88</v>
          </cell>
        </row>
        <row r="1103">
          <cell r="A1103" t="str">
            <v>76.31.02</v>
          </cell>
          <cell r="B1103" t="str">
            <v>SUDECAP</v>
          </cell>
          <cell r="C1103" t="str">
            <v>CAIXA PRÉ-FABRICADA DE CONCRETO ARMADO 0,4X0,4X0,4 (CXLXH), COM TAMPA, REF 41628</v>
          </cell>
          <cell r="D1103" t="str">
            <v>UN</v>
          </cell>
          <cell r="E1103">
            <v>151</v>
          </cell>
        </row>
        <row r="1104">
          <cell r="A1104" t="str">
            <v>76.31.03</v>
          </cell>
          <cell r="B1104" t="str">
            <v>SUDECAP</v>
          </cell>
          <cell r="C1104" t="str">
            <v>CAIXA PRÉ-FABRICADA DE CONCRETO ARMADO 0,6X0,6X0,5 (CXLXH), COM TAMPA, REF 41629</v>
          </cell>
          <cell r="D1104" t="str">
            <v>UN</v>
          </cell>
          <cell r="E1104">
            <v>253</v>
          </cell>
        </row>
        <row r="1105">
          <cell r="A1105" t="str">
            <v>76.31.04</v>
          </cell>
          <cell r="B1105" t="str">
            <v>SUDECAP</v>
          </cell>
          <cell r="C1105" t="str">
            <v>CAIXA PRÉ-FABRICADA DE CONCRETO ARMADO 0,3X0,3X0,3 (CXLXH), SEM TAMPA REF 43434</v>
          </cell>
          <cell r="D1105" t="str">
            <v>UN</v>
          </cell>
          <cell r="E1105">
            <v>90</v>
          </cell>
        </row>
        <row r="1106">
          <cell r="A1106" t="str">
            <v>76.31.05</v>
          </cell>
          <cell r="B1106" t="str">
            <v>SUDECAP</v>
          </cell>
          <cell r="C1106" t="str">
            <v>CAIXA PRÉ-FABRICADA DE CONCRETO ARMADO 0,4X0,4X0,4 (CXLXH), SEM TAMPA REF 43435</v>
          </cell>
          <cell r="D1106" t="str">
            <v>UN</v>
          </cell>
          <cell r="E1106">
            <v>110</v>
          </cell>
        </row>
        <row r="1107">
          <cell r="A1107" t="str">
            <v>76.31.06</v>
          </cell>
          <cell r="B1107" t="str">
            <v>SUDECAP</v>
          </cell>
          <cell r="C1107" t="str">
            <v>CAIXA PRÉ-FABRICADA DE CONCRETO ARMADO 0,6X0,6X0,5 (CXLXH), SEM TAMPA REF 43436</v>
          </cell>
          <cell r="D1107" t="str">
            <v>UN</v>
          </cell>
          <cell r="E1107">
            <v>250</v>
          </cell>
        </row>
        <row r="1108">
          <cell r="A1108" t="str">
            <v>76.31.07</v>
          </cell>
          <cell r="B1108" t="str">
            <v>SUDECAP</v>
          </cell>
          <cell r="C1108" t="str">
            <v>CAIXA PRÉ-FABRICADA DE CONCRETO ARMADO 0,8X0,8X0,5 (CXLXH), SEM TAMPA, REF 43437</v>
          </cell>
          <cell r="D1108" t="str">
            <v>UN</v>
          </cell>
          <cell r="E1108">
            <v>320</v>
          </cell>
        </row>
        <row r="1109">
          <cell r="A1109" t="str">
            <v>76.31.08</v>
          </cell>
          <cell r="B1109" t="str">
            <v>SUDECAP</v>
          </cell>
          <cell r="C1109" t="str">
            <v>CAIXA PRÉ-FABRICADA DE CONCRETO ARMADO 1,0X1,0X0,5 (CXLXH), SEM TAMPA, REF 44230</v>
          </cell>
          <cell r="D1109" t="str">
            <v>UN</v>
          </cell>
          <cell r="E1109">
            <v>550</v>
          </cell>
        </row>
        <row r="1110">
          <cell r="A1110" t="str">
            <v>76.31.09</v>
          </cell>
          <cell r="B1110" t="str">
            <v>SUDECAP</v>
          </cell>
          <cell r="C1110" t="str">
            <v>CAIXA PRÉ-FABRICADA DE CONCRETO ARMADO 30X30X30CM (CXLXH), SEM FUNDO, COM TAMPA</v>
          </cell>
          <cell r="D1110" t="str">
            <v>UN</v>
          </cell>
          <cell r="E1110">
            <v>56</v>
          </cell>
        </row>
        <row r="1111">
          <cell r="A1111" t="str">
            <v>76.31.11</v>
          </cell>
          <cell r="B1111" t="str">
            <v>SUDECAP</v>
          </cell>
          <cell r="C1111" t="str">
            <v>TAMPA PRÉ FABRICADA DE CONCRETO ARMADO 0,5X0,5X0,07 FCK 30MPA ADPT REF 97734</v>
          </cell>
          <cell r="D1111" t="str">
            <v>UN</v>
          </cell>
          <cell r="E1111">
            <v>70</v>
          </cell>
        </row>
        <row r="1112">
          <cell r="A1112" t="str">
            <v>76.31.12</v>
          </cell>
          <cell r="B1112" t="str">
            <v>SUDECAP</v>
          </cell>
          <cell r="C1112" t="str">
            <v>TAMPA PRÉ FABRICADA DE CONCRETO ARMADO 0,6X0,6X0,07 FCK 30MPA ADPT REF 97734</v>
          </cell>
          <cell r="D1112" t="str">
            <v>UN</v>
          </cell>
          <cell r="E1112">
            <v>90</v>
          </cell>
        </row>
        <row r="1113">
          <cell r="A1113" t="str">
            <v>76.31.13</v>
          </cell>
          <cell r="B1113" t="str">
            <v>SUDECAP</v>
          </cell>
          <cell r="C1113" t="str">
            <v>TAMPA PRÉ FABRICADA DE CONCRETO ARMADO 0,8X0,8X0,07 FCK 30MPA ADPT REF 97735</v>
          </cell>
          <cell r="D1113" t="str">
            <v>UN</v>
          </cell>
          <cell r="E1113">
            <v>130</v>
          </cell>
        </row>
        <row r="1114">
          <cell r="A1114" t="str">
            <v>76.31.14</v>
          </cell>
          <cell r="B1114" t="str">
            <v>SUDECAP</v>
          </cell>
          <cell r="C1114" t="str">
            <v>TAMPA PRÉ FABRICADA DE CONCRETO ARMADO 1,0X1,0X0,07 FCK 30MPA ADPT REF 97735</v>
          </cell>
          <cell r="D1114" t="str">
            <v>UN</v>
          </cell>
          <cell r="E1114">
            <v>170</v>
          </cell>
        </row>
        <row r="1115">
          <cell r="A1115" t="str">
            <v>76.31.15</v>
          </cell>
          <cell r="B1115" t="str">
            <v>SUDECAP</v>
          </cell>
          <cell r="C1115" t="str">
            <v>TAMPA PRÉ FABRICADA DE CONCRETO ARMADO 1,2X1,2X0,07 FCK 30MPA ADPT REF 97736</v>
          </cell>
          <cell r="D1115" t="str">
            <v>UN</v>
          </cell>
          <cell r="E1115">
            <v>210</v>
          </cell>
        </row>
        <row r="1116">
          <cell r="A1116" t="str">
            <v>76.35.15</v>
          </cell>
          <cell r="B1116" t="str">
            <v>SUDECAP</v>
          </cell>
          <cell r="C1116" t="str">
            <v>FOSSA SÉPTICA D= 1,20M H= 4,0M</v>
          </cell>
          <cell r="D1116" t="str">
            <v>UN</v>
          </cell>
          <cell r="E1116">
            <v>2326.52</v>
          </cell>
        </row>
        <row r="1117">
          <cell r="A1117" t="str">
            <v>76.35.55</v>
          </cell>
          <cell r="B1117" t="str">
            <v>SUDECAP</v>
          </cell>
          <cell r="C1117" t="str">
            <v>SUMIDOURO CONCRETO PRÉ-MOLDADO, COMPLETO, PARA 10 CONTRIBUINTES</v>
          </cell>
          <cell r="D1117" t="str">
            <v>UN</v>
          </cell>
          <cell r="E1117">
            <v>4060</v>
          </cell>
        </row>
        <row r="1118">
          <cell r="A1118" t="str">
            <v>76.46.01</v>
          </cell>
          <cell r="B1118" t="str">
            <v>SUDECAP</v>
          </cell>
          <cell r="C1118" t="str">
            <v>POSTE PARA GRADIL NYLOFOR 3D H= 1.50 M OU EQUIVALENTE</v>
          </cell>
          <cell r="D1118" t="str">
            <v>UN</v>
          </cell>
          <cell r="E1118">
            <v>127.58</v>
          </cell>
        </row>
        <row r="1119">
          <cell r="A1119" t="str">
            <v>76.46.02</v>
          </cell>
          <cell r="B1119" t="str">
            <v>SUDECAP</v>
          </cell>
          <cell r="C1119" t="str">
            <v>POSTE PARA GRADIL NYLOFOR 3D H= 2.00 M OU EQUIVALENTE</v>
          </cell>
          <cell r="D1119" t="str">
            <v>UN</v>
          </cell>
          <cell r="E1119">
            <v>146.47</v>
          </cell>
        </row>
        <row r="1120">
          <cell r="A1120" t="str">
            <v>76.46.03</v>
          </cell>
          <cell r="B1120" t="str">
            <v>SUDECAP</v>
          </cell>
          <cell r="C1120" t="str">
            <v>POSTE PARA GRADIL NYLOFOR 3D H= 2.60 M OU EQUIVALENTE</v>
          </cell>
          <cell r="D1120" t="str">
            <v>UN</v>
          </cell>
          <cell r="E1120">
            <v>182.03</v>
          </cell>
        </row>
        <row r="1121">
          <cell r="A1121" t="str">
            <v>76.46.04</v>
          </cell>
          <cell r="B1121" t="str">
            <v>SUDECAP</v>
          </cell>
          <cell r="C1121" t="str">
            <v>POSTE PARA GRADIL NYLOFOR 3D H= 3.20 M OU EQUIVALENTE</v>
          </cell>
          <cell r="D1121" t="str">
            <v>UN</v>
          </cell>
          <cell r="E1121">
            <v>234.84</v>
          </cell>
        </row>
        <row r="1122">
          <cell r="A1122" t="str">
            <v>77.05.51</v>
          </cell>
          <cell r="B1122" t="str">
            <v>SUDECAP</v>
          </cell>
          <cell r="C1122" t="str">
            <v>PREGO DE AÇO POLIDO COM CABEÇA 18 X 30 (2 3/4 X 10) REF 5075</v>
          </cell>
          <cell r="D1122" t="str">
            <v>KG</v>
          </cell>
          <cell r="E1122">
            <v>18.25</v>
          </cell>
        </row>
        <row r="1123">
          <cell r="A1123" t="str">
            <v>77.05.52</v>
          </cell>
          <cell r="B1123" t="str">
            <v>SUDECAP</v>
          </cell>
          <cell r="C1123" t="str">
            <v>PREGO DE AÇO POLIDO SEM CABEÇA 15 X 15 REF 39026</v>
          </cell>
          <cell r="D1123" t="str">
            <v>KG</v>
          </cell>
          <cell r="E1123">
            <v>20.52</v>
          </cell>
        </row>
        <row r="1124">
          <cell r="A1124" t="str">
            <v>77.05.53</v>
          </cell>
          <cell r="B1124" t="str">
            <v>SUDECAP</v>
          </cell>
          <cell r="C1124" t="str">
            <v>PREGO DE AÇO POLIDO COM CABEÇA 15 X 18 (1 1/2 X 13) REF 5074</v>
          </cell>
          <cell r="D1124" t="str">
            <v>KG</v>
          </cell>
          <cell r="E1124">
            <v>20.45</v>
          </cell>
        </row>
        <row r="1125">
          <cell r="A1125" t="str">
            <v>77.05.54</v>
          </cell>
          <cell r="B1125" t="str">
            <v>SUDECAP</v>
          </cell>
          <cell r="C1125" t="str">
            <v>CHUMBADOR, 1/4" COM PARAFUSO 1/4" X 40 MM REF 11976</v>
          </cell>
          <cell r="D1125" t="str">
            <v>UN</v>
          </cell>
          <cell r="E1125">
            <v>1</v>
          </cell>
        </row>
        <row r="1126">
          <cell r="A1126" t="str">
            <v>77.05.55</v>
          </cell>
          <cell r="C1126" t="str">
            <v>PREGO DE AÇO POLIDO COM CABEÇA DUPLA 17 X 27 (2 1/2 X 11) REF 40304</v>
          </cell>
          <cell r="D1126" t="str">
            <v>KG</v>
          </cell>
          <cell r="E1126">
            <v>22.52</v>
          </cell>
        </row>
        <row r="1127">
          <cell r="A1127" t="str">
            <v>77.05.56</v>
          </cell>
          <cell r="C1127" t="str">
            <v>PREGO DE AÇO POLIDO COM CABEÇA 15 X 15 (1 1/4 X 13) REF 20247</v>
          </cell>
          <cell r="D1127" t="str">
            <v>KG</v>
          </cell>
          <cell r="E1127">
            <v>20.21</v>
          </cell>
        </row>
        <row r="1128">
          <cell r="A1128" t="str">
            <v>77.05.57</v>
          </cell>
          <cell r="C1128" t="str">
            <v>PREGO DE AÇO POLIDO COM CABEÇA 17 X 24 (2 1/4 X 11) REF 5073</v>
          </cell>
          <cell r="D1128" t="str">
            <v>KG</v>
          </cell>
          <cell r="E1128">
            <v>18.600000000000001</v>
          </cell>
        </row>
        <row r="1129">
          <cell r="A1129" t="str">
            <v>77.05.82</v>
          </cell>
          <cell r="B1129" t="str">
            <v>SUDECAP</v>
          </cell>
          <cell r="C1129" t="str">
            <v>PREGO PARA TACO 15X10</v>
          </cell>
          <cell r="D1129" t="str">
            <v>KG</v>
          </cell>
          <cell r="E1129">
            <v>32.5</v>
          </cell>
        </row>
        <row r="1130">
          <cell r="A1130" t="str">
            <v>77.09.10</v>
          </cell>
          <cell r="B1130" t="str">
            <v>SUDECAP</v>
          </cell>
          <cell r="C1130" t="str">
            <v>GRAMPO DE AÇO POLIDO 1 " X 9MM REF 5076</v>
          </cell>
          <cell r="D1130" t="str">
            <v>KG</v>
          </cell>
          <cell r="E1130">
            <v>18.43</v>
          </cell>
        </row>
        <row r="1131">
          <cell r="A1131" t="str">
            <v>77.10.01</v>
          </cell>
          <cell r="B1131" t="str">
            <v>SUDECAP</v>
          </cell>
          <cell r="C1131" t="str">
            <v>PARAFUSO PARABOLT DE 1/4"</v>
          </cell>
          <cell r="D1131" t="str">
            <v>UN</v>
          </cell>
          <cell r="E1131">
            <v>2</v>
          </cell>
        </row>
        <row r="1132">
          <cell r="A1132" t="str">
            <v>77.10.02</v>
          </cell>
          <cell r="B1132" t="str">
            <v>SUDECAP</v>
          </cell>
          <cell r="C1132" t="str">
            <v>PARAFUSO DE 4,20 X 38MM EM AÇO ZINCADO COM ROSCA SOBERBA, CABEÇA CHATA E FENDA PHILLIPS</v>
          </cell>
          <cell r="D1132" t="str">
            <v>UN</v>
          </cell>
          <cell r="E1132">
            <v>0.2</v>
          </cell>
        </row>
        <row r="1133">
          <cell r="A1133" t="str">
            <v>77.10.03</v>
          </cell>
          <cell r="B1133" t="str">
            <v>SUDECAP</v>
          </cell>
          <cell r="C1133" t="str">
            <v>BUCHA DE NYLON S6 REF 4375</v>
          </cell>
          <cell r="D1133" t="str">
            <v>UN</v>
          </cell>
          <cell r="E1133">
            <v>0.04</v>
          </cell>
        </row>
        <row r="1134">
          <cell r="A1134" t="str">
            <v>77.10.04</v>
          </cell>
          <cell r="B1134" t="str">
            <v>SUDECAP</v>
          </cell>
          <cell r="C1134" t="str">
            <v>BOTÃO ROSCA INTERNA CABEÇA CHATA MACIÇA, FORMATO REDONDO, METAL, 19MM, INCLUSO ARRUELA E PARAFUSO REF 44121</v>
          </cell>
          <cell r="D1134" t="str">
            <v>UN</v>
          </cell>
          <cell r="E1134">
            <v>2.19</v>
          </cell>
        </row>
        <row r="1135">
          <cell r="A1135" t="str">
            <v>77.10.05</v>
          </cell>
          <cell r="C1135" t="str">
            <v>PARAFUSO ALLEN AUTOATARRAXANTE MA 6 X 20 INOX</v>
          </cell>
          <cell r="D1135" t="str">
            <v>UN</v>
          </cell>
          <cell r="E1135">
            <v>3.47</v>
          </cell>
        </row>
        <row r="1136">
          <cell r="A1136" t="str">
            <v>77.10.90</v>
          </cell>
          <cell r="B1136" t="str">
            <v>SUDECAP</v>
          </cell>
          <cell r="C1136" t="str">
            <v>PARAFUSO PARA VASO SANITÁRIO E MICTÓRIO S8 COM BUCHA E ARRUELA</v>
          </cell>
          <cell r="D1136" t="str">
            <v>UN</v>
          </cell>
          <cell r="E1136">
            <v>1.1499999999999999</v>
          </cell>
        </row>
        <row r="1137">
          <cell r="A1137" t="str">
            <v>77.50.35</v>
          </cell>
          <cell r="B1137" t="str">
            <v>SUDECAP</v>
          </cell>
          <cell r="C1137" t="str">
            <v>ELETRODO REVESTIDO AWS - E7018, DIÂMETRO IGUAL A 4,00MM REF 10997</v>
          </cell>
          <cell r="D1137" t="str">
            <v>KG</v>
          </cell>
          <cell r="E1137">
            <v>29.9</v>
          </cell>
        </row>
        <row r="1138">
          <cell r="A1138" t="str">
            <v>77.50.36</v>
          </cell>
          <cell r="B1138" t="str">
            <v>SUDECAP</v>
          </cell>
          <cell r="C1138" t="str">
            <v>ELETRODO REVESTIDO AWS - E6013, DIÂMETRO IGUAL A 2,50MM REF 11002</v>
          </cell>
          <cell r="D1138" t="str">
            <v>KG</v>
          </cell>
          <cell r="E1138">
            <v>24.13</v>
          </cell>
        </row>
        <row r="1139">
          <cell r="A1139" t="str">
            <v>77.90.34</v>
          </cell>
          <cell r="B1139" t="str">
            <v>SUDECAP</v>
          </cell>
          <cell r="C1139" t="str">
            <v>BUCHA FISCHER S8 COM PARAFUSO OU EQUIVALENTE REF 7583</v>
          </cell>
          <cell r="D1139" t="str">
            <v>UN</v>
          </cell>
          <cell r="E1139">
            <v>0.4</v>
          </cell>
        </row>
        <row r="1140">
          <cell r="A1140" t="str">
            <v>78.05.02</v>
          </cell>
          <cell r="B1140" t="str">
            <v>SUDECAP</v>
          </cell>
          <cell r="C1140" t="str">
            <v>BASCULANTE EM CHAPA COM 3 BÁSCULAS 80 X 80CM</v>
          </cell>
          <cell r="D1140" t="str">
            <v>UN</v>
          </cell>
          <cell r="E1140">
            <v>231.15</v>
          </cell>
        </row>
        <row r="1141">
          <cell r="A1141" t="str">
            <v>78.05.03</v>
          </cell>
          <cell r="B1141" t="str">
            <v>SUDECAP</v>
          </cell>
          <cell r="C1141" t="str">
            <v>PERFIL DE ALUMÍNIO ANODIZADO REF 34360</v>
          </cell>
          <cell r="D1141" t="str">
            <v>KG</v>
          </cell>
          <cell r="E1141">
            <v>59.48</v>
          </cell>
        </row>
        <row r="1142">
          <cell r="A1142" t="str">
            <v>78.05.04</v>
          </cell>
          <cell r="B1142" t="str">
            <v>SUDECAP</v>
          </cell>
          <cell r="C1142" t="str">
            <v>JANELA MÁXIMO AR EM ALÚMINIO, 60X80 CM, COM VIDRO, SEM GUARNIÇÃO/ALIZAR REF 34381</v>
          </cell>
          <cell r="D1142" t="str">
            <v>UN</v>
          </cell>
          <cell r="E1142">
            <v>257.73</v>
          </cell>
        </row>
        <row r="1143">
          <cell r="A1143" t="str">
            <v>78.05.05</v>
          </cell>
          <cell r="B1143" t="str">
            <v>SUDECAP</v>
          </cell>
          <cell r="C1143" t="str">
            <v>JANELA DE CORRER, EM ALUMÍNIO, 100 X 120CM, 2 FOLHAS MÓVEIS, COM VIDRO, SEM GUARNIÇÃO REF 36986</v>
          </cell>
          <cell r="D1143" t="str">
            <v>UN</v>
          </cell>
          <cell r="E1143">
            <v>405.96</v>
          </cell>
        </row>
        <row r="1144">
          <cell r="A1144" t="str">
            <v>78.05.06</v>
          </cell>
          <cell r="B1144" t="str">
            <v>SUDECAP</v>
          </cell>
          <cell r="C1144" t="str">
            <v>JANELA DE CORRER, EM ALUMÍNIO, 100 X 120CM, 3 FOLHASS (2 VENEZIANAS E 1 VIDRO), COM VIDRO, SEM GUARNIÇÃO REF 44054</v>
          </cell>
          <cell r="D1144" t="str">
            <v>UN</v>
          </cell>
          <cell r="E1144">
            <v>427.86</v>
          </cell>
        </row>
        <row r="1145">
          <cell r="A1145" t="str">
            <v>78.05.07</v>
          </cell>
          <cell r="B1145" t="str">
            <v>SUDECAP</v>
          </cell>
          <cell r="C1145" t="str">
            <v>JANELA DE CORRER, EM ALUMÍNIO, 120 X 150CM, 4 FOLHASS, COM VIDRO, SEM GUARNIÇÃO REF 34364</v>
          </cell>
          <cell r="D1145" t="str">
            <v>UN</v>
          </cell>
          <cell r="E1145">
            <v>569.9</v>
          </cell>
        </row>
        <row r="1146">
          <cell r="A1146" t="str">
            <v>78.05.08</v>
          </cell>
          <cell r="B1146" t="str">
            <v>SUDECAP</v>
          </cell>
          <cell r="C1146" t="str">
            <v>JANELA DE CORRER, EM ALUMÍNIO, 100 X 150CM, 6 FOLHAS (2 VENEZIANAS FIXAS, 2 MÓVEIS E 2 VIDRO), COM VIDRO, SEM GUARNIÇÃO REF 44399</v>
          </cell>
          <cell r="D1146" t="str">
            <v>UN</v>
          </cell>
          <cell r="E1146">
            <v>571.73</v>
          </cell>
        </row>
        <row r="1147">
          <cell r="A1147" t="str">
            <v>78.05.20</v>
          </cell>
          <cell r="B1147" t="str">
            <v>SUDECAP</v>
          </cell>
          <cell r="C1147" t="str">
            <v>CONTRAMARCO DE ALUMÍNIO PERFIL 25, PARA ESQUADRIAS CONVENCIONAIS, 60MM, INCLUSO CONEXÕES, GRAPAS E TRAVAMENTOS REF 43657</v>
          </cell>
          <cell r="D1147" t="str">
            <v>M</v>
          </cell>
          <cell r="E1147">
            <v>6.33</v>
          </cell>
        </row>
        <row r="1148">
          <cell r="A1148" t="str">
            <v>78.05.30</v>
          </cell>
          <cell r="B1148" t="str">
            <v>SUDECAP</v>
          </cell>
          <cell r="C1148" t="str">
            <v>PORTA DE ABRIR EM ALUMÍNIO COM LAMBRI HORIZONTAL / LAMINADA 80 X 210CM</v>
          </cell>
          <cell r="D1148" t="str">
            <v>UN</v>
          </cell>
          <cell r="E1148">
            <v>770</v>
          </cell>
        </row>
        <row r="1149">
          <cell r="A1149" t="str">
            <v>78.05.40</v>
          </cell>
          <cell r="B1149" t="str">
            <v>SUDECAP</v>
          </cell>
          <cell r="C1149" t="str">
            <v>MOLDURA DE ACABAMENTO PARA ESQUADRIA DE ALUMÍNIO REF 36888</v>
          </cell>
          <cell r="D1149" t="str">
            <v>M</v>
          </cell>
          <cell r="E1149">
            <v>25.66</v>
          </cell>
        </row>
        <row r="1150">
          <cell r="A1150" t="str">
            <v>78.13.01</v>
          </cell>
          <cell r="B1150" t="str">
            <v>SUDECAP</v>
          </cell>
          <cell r="C1150" t="str">
            <v>GRADIL NYLOFOR 3D H= 2.03 M OU EQUIVALENTE</v>
          </cell>
          <cell r="D1150" t="str">
            <v>UN</v>
          </cell>
          <cell r="E1150">
            <v>419.45</v>
          </cell>
        </row>
        <row r="1151">
          <cell r="A1151" t="str">
            <v>78.13.09</v>
          </cell>
          <cell r="B1151" t="str">
            <v>SUDECAP</v>
          </cell>
          <cell r="C1151" t="str">
            <v>GRADIL NYLOFOR 3D H= 1.53 M OU EQUIVALENTE</v>
          </cell>
          <cell r="D1151" t="str">
            <v>UN</v>
          </cell>
          <cell r="E1151">
            <v>330.06</v>
          </cell>
        </row>
        <row r="1152">
          <cell r="A1152" t="str">
            <v>78.13.15</v>
          </cell>
          <cell r="B1152" t="str">
            <v>SUDECAP</v>
          </cell>
          <cell r="C1152" t="str">
            <v>GRADIL NYLOFOR 3D H= 1.03 M OU EQUIVALENTE</v>
          </cell>
          <cell r="D1152" t="str">
            <v>UN</v>
          </cell>
          <cell r="E1152">
            <v>275.08999999999997</v>
          </cell>
        </row>
        <row r="1153">
          <cell r="A1153" t="str">
            <v>78.13.53</v>
          </cell>
          <cell r="B1153" t="str">
            <v>SUDECAP</v>
          </cell>
          <cell r="C1153" t="str">
            <v>GRADIL NYLOFOR 3D H= 2.43 M OU EQUIVALENTE</v>
          </cell>
          <cell r="D1153" t="str">
            <v>UN</v>
          </cell>
          <cell r="E1153">
            <v>629.64</v>
          </cell>
        </row>
        <row r="1154">
          <cell r="A1154" t="str">
            <v>78.50.01</v>
          </cell>
          <cell r="B1154" t="str">
            <v>SUDECAP</v>
          </cell>
          <cell r="C1154" t="str">
            <v>BARRA APOIO DEFICIENTE FÍSICO TUBO D= 1 1/2" - CROMADA</v>
          </cell>
          <cell r="D1154" t="str">
            <v>M</v>
          </cell>
          <cell r="E1154">
            <v>56.1</v>
          </cell>
        </row>
        <row r="1155">
          <cell r="A1155" t="str">
            <v>79.02.05</v>
          </cell>
          <cell r="B1155" t="str">
            <v>SUDECAP</v>
          </cell>
          <cell r="C1155" t="str">
            <v>TIJOLO CERÂMICO MACIÇO REQUEIMADO 20 X 10 X 5CM COM FRETE REF 7258</v>
          </cell>
          <cell r="D1155" t="str">
            <v>UN</v>
          </cell>
          <cell r="E1155">
            <v>1</v>
          </cell>
        </row>
        <row r="1156">
          <cell r="A1156" t="str">
            <v>79.02.08</v>
          </cell>
          <cell r="B1156" t="str">
            <v>SUDECAP</v>
          </cell>
          <cell r="C1156" t="str">
            <v>TIJOLO CERÂMICO FURADO 9 FUROS 29 X 19 X 14CM COM FRETE</v>
          </cell>
          <cell r="D1156" t="str">
            <v>UN</v>
          </cell>
          <cell r="E1156">
            <v>1.64</v>
          </cell>
        </row>
        <row r="1157">
          <cell r="A1157" t="str">
            <v>79.02.12</v>
          </cell>
          <cell r="B1157" t="str">
            <v>SUDECAP</v>
          </cell>
          <cell r="C1157" t="str">
            <v>TIJOLO CERÂMICO FURADO 8 FUROS 29 X 19 X 9CM COM FRETE REF 7268</v>
          </cell>
          <cell r="D1157" t="str">
            <v>UN</v>
          </cell>
          <cell r="E1157">
            <v>1.0900000000000001</v>
          </cell>
        </row>
        <row r="1158">
          <cell r="A1158" t="str">
            <v>79.10.03</v>
          </cell>
          <cell r="B1158" t="str">
            <v>SUDECAP</v>
          </cell>
          <cell r="C1158" t="str">
            <v>BLOCO CONCRETO VAZADO 9 X 19 X 39CM COM FRETE 4,5MPA</v>
          </cell>
          <cell r="D1158" t="str">
            <v>UN</v>
          </cell>
          <cell r="E1158">
            <v>3.34</v>
          </cell>
        </row>
        <row r="1159">
          <cell r="A1159" t="str">
            <v>79.10.04</v>
          </cell>
          <cell r="B1159" t="str">
            <v>SUDECAP</v>
          </cell>
          <cell r="C1159" t="str">
            <v>BLOCO CONCRETO VAZADO 14 X 19 X 39CM COM FRETE 4,5MPA</v>
          </cell>
          <cell r="D1159" t="str">
            <v>UN</v>
          </cell>
          <cell r="E1159">
            <v>3.69</v>
          </cell>
        </row>
        <row r="1160">
          <cell r="A1160" t="str">
            <v>79.10.05</v>
          </cell>
          <cell r="B1160" t="str">
            <v>SUDECAP</v>
          </cell>
          <cell r="C1160" t="str">
            <v>BLOCO CONCRETO VAZADO 19 X 19 X 39CM COM FRETE 4,5MPA</v>
          </cell>
          <cell r="D1160" t="str">
            <v>UN</v>
          </cell>
          <cell r="E1160">
            <v>4</v>
          </cell>
        </row>
        <row r="1161">
          <cell r="A1161" t="str">
            <v>79.10.06</v>
          </cell>
          <cell r="B1161" t="str">
            <v>SUDECAP</v>
          </cell>
          <cell r="C1161" t="str">
            <v>BLOCO DE CONCRETO VAZADO 3,0MPA DE VEDAÇÃO 09 X 19 X 39CM COM FRETE REF 650</v>
          </cell>
          <cell r="D1161" t="str">
            <v>UN</v>
          </cell>
          <cell r="E1161">
            <v>2.68</v>
          </cell>
        </row>
        <row r="1162">
          <cell r="A1162" t="str">
            <v>79.10.07</v>
          </cell>
          <cell r="B1162" t="str">
            <v>SUDECAP</v>
          </cell>
          <cell r="C1162" t="str">
            <v>BLOCO DE CONCRETO VAZADO 3,0MPA DE VEDAÇÃO 14 X 19 X 39CM COM FRETE REF 651</v>
          </cell>
          <cell r="D1162" t="str">
            <v>UN</v>
          </cell>
          <cell r="E1162">
            <v>3.14</v>
          </cell>
        </row>
        <row r="1163">
          <cell r="A1163" t="str">
            <v>79.10.08</v>
          </cell>
          <cell r="B1163" t="str">
            <v>SUDECAP</v>
          </cell>
          <cell r="C1163" t="str">
            <v>BLOCO DE CONCRETO VAZADO 3,0MPA DE VEDAÇÃO 19 X 19 X 39CM COM FRETE REF 654</v>
          </cell>
          <cell r="D1163" t="str">
            <v>UN</v>
          </cell>
          <cell r="E1163">
            <v>4.0599999999999996</v>
          </cell>
        </row>
        <row r="1164">
          <cell r="A1164" t="str">
            <v>79.22.05</v>
          </cell>
          <cell r="B1164" t="str">
            <v>SUDECAP</v>
          </cell>
          <cell r="C1164" t="str">
            <v>DIVISÓRIA EM MÁRMORE, COM DUAS FACES POLIDAS, BRANCO COMUM, E= 3,0CM REF 10629</v>
          </cell>
          <cell r="D1164" t="str">
            <v>M2</v>
          </cell>
          <cell r="E1164">
            <v>633.48</v>
          </cell>
        </row>
        <row r="1165">
          <cell r="A1165" t="str">
            <v>79.22.07</v>
          </cell>
          <cell r="B1165" t="str">
            <v>SUDECAP</v>
          </cell>
          <cell r="C1165" t="str">
            <v>DIVISÓRIA EM GRANITO, COM DUAS FACES POLIDAS, TIPO ANDORINHA / QUARTZ / CASTELO / CORUMBÁ OU OUTROS EQUIVALENTES DA REGIÃO, E= 3,0CM REF 44476</v>
          </cell>
          <cell r="D1165" t="str">
            <v>M2</v>
          </cell>
          <cell r="E1165">
            <v>250</v>
          </cell>
        </row>
        <row r="1166">
          <cell r="A1166" t="str">
            <v>79.22.11</v>
          </cell>
          <cell r="B1166" t="str">
            <v>SUDECAP</v>
          </cell>
          <cell r="C1166" t="str">
            <v>DIVISÓRIA DE ARDÓSIA E= 2CM (SEM POLIMENTO)</v>
          </cell>
          <cell r="D1166" t="str">
            <v>M2</v>
          </cell>
          <cell r="E1166">
            <v>160</v>
          </cell>
        </row>
        <row r="1167">
          <cell r="A1167" t="str">
            <v>79.22.20</v>
          </cell>
          <cell r="B1167" t="str">
            <v>SUDECAP</v>
          </cell>
          <cell r="C1167" t="str">
            <v>PRATELEIRA GRANITO CINZA CORUMBÁ E= 2CM</v>
          </cell>
          <cell r="D1167" t="str">
            <v>M2</v>
          </cell>
          <cell r="E1167">
            <v>230</v>
          </cell>
        </row>
        <row r="1168">
          <cell r="A1168" t="str">
            <v>80.04.53</v>
          </cell>
          <cell r="B1168" t="str">
            <v>SUDECAP</v>
          </cell>
          <cell r="C1168" t="str">
            <v>TUBO CONCRETO ARMADO, CLASSE PA-1, PONTA E BOLSA, DN 400MM REF 7745</v>
          </cell>
          <cell r="D1168" t="str">
            <v>M</v>
          </cell>
          <cell r="E1168">
            <v>125</v>
          </cell>
        </row>
        <row r="1169">
          <cell r="A1169" t="str">
            <v>80.04.54</v>
          </cell>
          <cell r="B1169" t="str">
            <v>SUDECAP</v>
          </cell>
          <cell r="C1169" t="str">
            <v>TUBO CONCRETO ARMADO, CLASSE PA-1, PONTA E BOLSA, DN 500MM REF 7714</v>
          </cell>
          <cell r="D1169" t="str">
            <v>M</v>
          </cell>
          <cell r="E1169">
            <v>152</v>
          </cell>
        </row>
        <row r="1170">
          <cell r="A1170" t="str">
            <v>80.04.55</v>
          </cell>
          <cell r="B1170" t="str">
            <v>SUDECAP</v>
          </cell>
          <cell r="C1170" t="str">
            <v>TUBO CONCRETO ARMADO, CLASSE PA-1, PONTA E BOLSA, DN 600MM REF 7725</v>
          </cell>
          <cell r="D1170" t="str">
            <v>M</v>
          </cell>
          <cell r="E1170">
            <v>235</v>
          </cell>
        </row>
        <row r="1171">
          <cell r="A1171" t="str">
            <v>80.04.57</v>
          </cell>
          <cell r="B1171" t="str">
            <v>SUDECAP</v>
          </cell>
          <cell r="C1171" t="str">
            <v>TUBO CONCRETO ARMADO, CLASSE PA-1, PONTA E BOLSA, DN 800MM REF 7750</v>
          </cell>
          <cell r="D1171" t="str">
            <v>M</v>
          </cell>
          <cell r="E1171">
            <v>341.5</v>
          </cell>
        </row>
        <row r="1172">
          <cell r="A1172" t="str">
            <v>80.04.59</v>
          </cell>
          <cell r="B1172" t="str">
            <v>SUDECAP</v>
          </cell>
          <cell r="C1172" t="str">
            <v>TUBO CONCRETO ARMADO, CLASSE PA-1, PONTA E BOLSA, DN 1000MM REF 7753</v>
          </cell>
          <cell r="D1172" t="str">
            <v>M</v>
          </cell>
          <cell r="E1172">
            <v>474.6</v>
          </cell>
        </row>
        <row r="1173">
          <cell r="A1173" t="str">
            <v>80.04.61</v>
          </cell>
          <cell r="B1173" t="str">
            <v>SUDECAP</v>
          </cell>
          <cell r="C1173" t="str">
            <v>TUBO CONCRETO ARMADO, CLASSE PA-1, PONTA E BOLSA, DN 1200MM REF 7757</v>
          </cell>
          <cell r="D1173" t="str">
            <v>M</v>
          </cell>
          <cell r="E1173">
            <v>656</v>
          </cell>
        </row>
        <row r="1174">
          <cell r="A1174" t="str">
            <v>80.04.64</v>
          </cell>
          <cell r="B1174" t="str">
            <v>SUDECAP</v>
          </cell>
          <cell r="C1174" t="str">
            <v>TUBO CONCRETO ARMADO, CLASSE PA-1, PONTA E BOLSA, DN 1500MM REF 7758</v>
          </cell>
          <cell r="D1174" t="str">
            <v>M</v>
          </cell>
          <cell r="E1174">
            <v>980</v>
          </cell>
        </row>
        <row r="1175">
          <cell r="A1175" t="str">
            <v>80.04.73</v>
          </cell>
          <cell r="B1175" t="str">
            <v>SUDECAP</v>
          </cell>
          <cell r="C1175" t="str">
            <v>TUBO CONCRETO ARMADO, CLASSE PA-2, PONTA E BOLSA, DN 400MM REF 7761</v>
          </cell>
          <cell r="D1175" t="str">
            <v>M</v>
          </cell>
          <cell r="E1175">
            <v>138</v>
          </cell>
        </row>
        <row r="1176">
          <cell r="A1176" t="str">
            <v>80.04.74</v>
          </cell>
          <cell r="B1176" t="str">
            <v>SUDECAP</v>
          </cell>
          <cell r="C1176" t="str">
            <v>TUBO CONCRETO ARMADO, CLASSE PA-2, PONTA E BOLSA, DN 500MM REF 7752</v>
          </cell>
          <cell r="D1176" t="str">
            <v>M</v>
          </cell>
          <cell r="E1176">
            <v>170</v>
          </cell>
        </row>
        <row r="1177">
          <cell r="A1177" t="str">
            <v>80.04.75</v>
          </cell>
          <cell r="B1177" t="str">
            <v>SUDECAP</v>
          </cell>
          <cell r="C1177" t="str">
            <v>TUBO CONCRETO ARMADO, CLASSE PA-2, PONTA E BOLSA, DN 600MM REF 7762</v>
          </cell>
          <cell r="D1177" t="str">
            <v>M</v>
          </cell>
          <cell r="E1177">
            <v>220</v>
          </cell>
        </row>
        <row r="1178">
          <cell r="A1178" t="str">
            <v>80.04.77</v>
          </cell>
          <cell r="B1178" t="str">
            <v>SUDECAP</v>
          </cell>
          <cell r="C1178" t="str">
            <v>TUBO CONCRETO ARMADO, CLASSE PA-2, PONTA E BOLSA, DN 800MM REF 7763</v>
          </cell>
          <cell r="D1178" t="str">
            <v>M</v>
          </cell>
          <cell r="E1178">
            <v>363.5</v>
          </cell>
        </row>
        <row r="1179">
          <cell r="A1179" t="str">
            <v>80.04.79</v>
          </cell>
          <cell r="B1179" t="str">
            <v>SUDECAP</v>
          </cell>
          <cell r="C1179" t="str">
            <v>TUBO CONCRETO ARMADO, CLASSE PA-2, PONTA E BOLSA, DN 1000MM REF 7765</v>
          </cell>
          <cell r="D1179" t="str">
            <v>M</v>
          </cell>
          <cell r="E1179">
            <v>503.57</v>
          </cell>
        </row>
        <row r="1180">
          <cell r="A1180" t="str">
            <v>80.04.81</v>
          </cell>
          <cell r="B1180" t="str">
            <v>SUDECAP</v>
          </cell>
          <cell r="C1180" t="str">
            <v>TUBO CONCRETO ARMADO, CLASSE PA-2, PONTA E BOLSA, DN 1200MM REF 7766</v>
          </cell>
          <cell r="D1180" t="str">
            <v>M</v>
          </cell>
          <cell r="E1180">
            <v>700.68</v>
          </cell>
        </row>
        <row r="1181">
          <cell r="A1181" t="str">
            <v>80.04.84</v>
          </cell>
          <cell r="B1181" t="str">
            <v>SUDECAP</v>
          </cell>
          <cell r="C1181" t="str">
            <v>TUBO CONCRETO ARMADO, CLASSE PA-2, PONTA E BOLSA, DN 1500MM REF 7767</v>
          </cell>
          <cell r="D1181" t="str">
            <v>M</v>
          </cell>
          <cell r="E1181">
            <v>1010</v>
          </cell>
        </row>
        <row r="1182">
          <cell r="A1182" t="str">
            <v>80.04.91</v>
          </cell>
          <cell r="B1182" t="str">
            <v>SUDECAP</v>
          </cell>
          <cell r="C1182" t="str">
            <v>TUBO CONCRETO ARMADO, CLASSE PA-3, PONTA E BOLSA, DN 600MM REF 12578</v>
          </cell>
          <cell r="D1182" t="str">
            <v>M</v>
          </cell>
          <cell r="E1182">
            <v>275</v>
          </cell>
        </row>
        <row r="1183">
          <cell r="A1183" t="str">
            <v>80.04.93</v>
          </cell>
          <cell r="B1183" t="str">
            <v>SUDECAP</v>
          </cell>
          <cell r="C1183" t="str">
            <v>TUBO CONCRETO ARMADO, CLASSE PA-3, PONTA E BOLSA, DN 800MM REF 12580</v>
          </cell>
          <cell r="D1183" t="str">
            <v>M</v>
          </cell>
          <cell r="E1183">
            <v>465</v>
          </cell>
        </row>
        <row r="1184">
          <cell r="A1184" t="str">
            <v>80.04.95</v>
          </cell>
          <cell r="B1184" t="str">
            <v>SUDECAP</v>
          </cell>
          <cell r="C1184" t="str">
            <v>TUBO CONCRETO ARMADO, CLASSE PA-3, PONTA E BOLSA, DN 1000MM REF 12572</v>
          </cell>
          <cell r="D1184" t="str">
            <v>M</v>
          </cell>
          <cell r="E1184">
            <v>615</v>
          </cell>
        </row>
        <row r="1185">
          <cell r="A1185" t="str">
            <v>80.04.97</v>
          </cell>
          <cell r="B1185" t="str">
            <v>SUDECAP</v>
          </cell>
          <cell r="C1185" t="str">
            <v>TUBO CONCRETO ARMADO, CLASSE PA-3, PONTA E BOLSA, DN 1200MM REF 12574</v>
          </cell>
          <cell r="D1185" t="str">
            <v>M</v>
          </cell>
          <cell r="E1185">
            <v>1020.76</v>
          </cell>
        </row>
        <row r="1186">
          <cell r="A1186" t="str">
            <v>80.04.99</v>
          </cell>
          <cell r="B1186" t="str">
            <v>SUDECAP</v>
          </cell>
          <cell r="C1186" t="str">
            <v>TUBO CONCRETO ARMADO, CLASSE PA-3, PONTA E BOLSA, DN 1500MM REF 12575</v>
          </cell>
          <cell r="D1186" t="str">
            <v>M</v>
          </cell>
          <cell r="E1186">
            <v>1545</v>
          </cell>
        </row>
        <row r="1187">
          <cell r="A1187" t="str">
            <v>80.05.14</v>
          </cell>
          <cell r="B1187" t="str">
            <v>SUDECAP</v>
          </cell>
          <cell r="C1187" t="str">
            <v>TUBO CONCRETO ARMADO, CLASSE EA-2, PONTA E BOLSA, JUNTA ELÁSTICA, DN 400MM REF 7740</v>
          </cell>
          <cell r="D1187" t="str">
            <v>M</v>
          </cell>
          <cell r="E1187">
            <v>146</v>
          </cell>
        </row>
        <row r="1188">
          <cell r="A1188" t="str">
            <v>80.05.15</v>
          </cell>
          <cell r="B1188" t="str">
            <v>SUDECAP</v>
          </cell>
          <cell r="C1188" t="str">
            <v>TUBO CONCRETO ARMADO, CLASSE EA-2, PONTA E BOLSA, JUNTA ELÁSTICA, DN 500MM REF 7741</v>
          </cell>
          <cell r="D1188" t="str">
            <v>M</v>
          </cell>
          <cell r="E1188">
            <v>365.3</v>
          </cell>
        </row>
        <row r="1189">
          <cell r="A1189" t="str">
            <v>80.05.16</v>
          </cell>
          <cell r="B1189" t="str">
            <v>SUDECAP</v>
          </cell>
          <cell r="C1189" t="str">
            <v>TUBO CONCRETO ARMADO, CLASSE EA-2, PONTA E BOLSA, JUNTA ELÁSTICA, DN 600MM REF 7774</v>
          </cell>
          <cell r="D1189" t="str">
            <v>M</v>
          </cell>
          <cell r="E1189">
            <v>448.27</v>
          </cell>
        </row>
        <row r="1190">
          <cell r="A1190" t="str">
            <v>80.05.18</v>
          </cell>
          <cell r="B1190" t="str">
            <v>SUDECAP</v>
          </cell>
          <cell r="C1190" t="str">
            <v>TUBO CONCRETO ARMADO, CLASSE EA-2, PONTA E BOLSA, JUNTA ELÁSTICA, DN 800MM REF 7773</v>
          </cell>
          <cell r="D1190" t="str">
            <v>M</v>
          </cell>
          <cell r="E1190">
            <v>598.46</v>
          </cell>
        </row>
        <row r="1191">
          <cell r="A1191" t="str">
            <v>80.05.20</v>
          </cell>
          <cell r="B1191" t="str">
            <v>SUDECAP</v>
          </cell>
          <cell r="C1191" t="str">
            <v>TUBO CONCRETO ARMADO, CLASSE EA-2, PONTA E BOLSA, JUNTA ELÁSTICA, DN 1000MM REF 7720</v>
          </cell>
          <cell r="D1191" t="str">
            <v>M</v>
          </cell>
          <cell r="E1191">
            <v>920.05</v>
          </cell>
        </row>
        <row r="1192">
          <cell r="A1192" t="str">
            <v>80.05.25</v>
          </cell>
          <cell r="B1192" t="str">
            <v>SUDECAP</v>
          </cell>
          <cell r="C1192" t="str">
            <v>TUBO CONCRETO ARMADO, CLASSE EA-2, PONTA E BOLSA, JUNTA ELÁSTICA, DN 1500MM</v>
          </cell>
          <cell r="D1192" t="str">
            <v>M</v>
          </cell>
          <cell r="E1192">
            <v>1300</v>
          </cell>
        </row>
        <row r="1193">
          <cell r="A1193" t="str">
            <v>80.06.07</v>
          </cell>
          <cell r="B1193" t="str">
            <v>SUDECAP</v>
          </cell>
          <cell r="C1193" t="str">
            <v>TUBO DE CONCRETO MF CA-1 D= 800 MM</v>
          </cell>
          <cell r="D1193" t="str">
            <v>M</v>
          </cell>
          <cell r="E1193">
            <v>342</v>
          </cell>
        </row>
        <row r="1194">
          <cell r="A1194" t="str">
            <v>80.10.04</v>
          </cell>
          <cell r="B1194" t="str">
            <v>SUDECAP</v>
          </cell>
          <cell r="C1194" t="str">
            <v>CALHA/CANALETA DE CONCRETO SIMPLES, TIPO MEIA CANA, D= 20 CM, PARA ÁGUA PLUVIAL REF 13115</v>
          </cell>
          <cell r="D1194" t="str">
            <v>M</v>
          </cell>
          <cell r="E1194">
            <v>44</v>
          </cell>
        </row>
        <row r="1195">
          <cell r="A1195" t="str">
            <v>80.10.05</v>
          </cell>
          <cell r="B1195" t="str">
            <v>SUDECAP</v>
          </cell>
          <cell r="C1195" t="str">
            <v>CALHA/CANALETA DE CONCRETO SIMPLES, TIPO MEIA CANA, D= 30 CM, PARA ÁGUA PLUVIAL REF 10541</v>
          </cell>
          <cell r="D1195" t="str">
            <v>M</v>
          </cell>
          <cell r="E1195">
            <v>49.04</v>
          </cell>
        </row>
        <row r="1196">
          <cell r="A1196" t="str">
            <v>80.10.06</v>
          </cell>
          <cell r="B1196" t="str">
            <v>SUDECAP</v>
          </cell>
          <cell r="C1196" t="str">
            <v>CALHA/CANALETA DE CONCRETO SIMPLES, TIPO MEIA CANA, D= 40 CM, PARA ÁGUA PLUVIAL REF 10542</v>
          </cell>
          <cell r="D1196" t="str">
            <v>M</v>
          </cell>
          <cell r="E1196">
            <v>64.13</v>
          </cell>
        </row>
        <row r="1197">
          <cell r="A1197" t="str">
            <v>80.10.07</v>
          </cell>
          <cell r="B1197" t="str">
            <v>SUDECAP</v>
          </cell>
          <cell r="C1197" t="str">
            <v>CALHA/CANALETA DE CONCRETO SIMPLES, TIPO MEIA CANA, D= 50 CM, PARA ÁGUA PLUVIAL REF 10543</v>
          </cell>
          <cell r="D1197" t="str">
            <v>M</v>
          </cell>
          <cell r="E1197">
            <v>104.05</v>
          </cell>
        </row>
        <row r="1198">
          <cell r="A1198" t="str">
            <v>80.10.08</v>
          </cell>
          <cell r="B1198" t="str">
            <v>SUDECAP</v>
          </cell>
          <cell r="C1198" t="str">
            <v>CALHA/CANALETA DE CONCRETO SIMPLES, TIPO MEIA CANA, D= 60 CM, PARA ÁGUA PLUVIAL REF 10544</v>
          </cell>
          <cell r="D1198" t="str">
            <v>M</v>
          </cell>
          <cell r="E1198">
            <v>134.58000000000001</v>
          </cell>
        </row>
        <row r="1199">
          <cell r="A1199" t="str">
            <v>80.35.29</v>
          </cell>
          <cell r="B1199" t="str">
            <v>SUDECAP</v>
          </cell>
          <cell r="C1199" t="str">
            <v>TAMPÃO FOFO ARTICULADO, CLASSE D400 CARGA MÁXIMA 40 T, REDONDO TAMPA 600 MM, REDE PLUVIAL/ESGOTO REF 6240</v>
          </cell>
          <cell r="D1199" t="str">
            <v>UN</v>
          </cell>
          <cell r="E1199">
            <v>415.5</v>
          </cell>
        </row>
        <row r="1200">
          <cell r="A1200" t="str">
            <v>80.35.35</v>
          </cell>
          <cell r="B1200" t="str">
            <v>SUDECAP</v>
          </cell>
          <cell r="C1200" t="str">
            <v>TAMPÃO EM FERRO FUNDIDO T-19</v>
          </cell>
          <cell r="D1200" t="str">
            <v>UN</v>
          </cell>
          <cell r="E1200">
            <v>158</v>
          </cell>
        </row>
        <row r="1201">
          <cell r="A1201" t="str">
            <v>80.35.40</v>
          </cell>
          <cell r="B1201" t="str">
            <v>SUDECAP</v>
          </cell>
          <cell r="C1201" t="str">
            <v>TAMPÃO FOFO ARTICULADO PARA REGISTRO, CLASSE A15 CARGA MÁXIMA 1,5T, 200 X 200MM REF 11289</v>
          </cell>
          <cell r="D1201" t="str">
            <v>UN</v>
          </cell>
          <cell r="E1201">
            <v>72</v>
          </cell>
        </row>
        <row r="1202">
          <cell r="A1202" t="str">
            <v>80.35.50</v>
          </cell>
          <cell r="B1202" t="str">
            <v>SUDECAP</v>
          </cell>
          <cell r="C1202" t="str">
            <v>TAMPÃO DE FERRO FUNDIDO T-109 - PADRÃO COPASA</v>
          </cell>
          <cell r="D1202" t="str">
            <v>UN</v>
          </cell>
          <cell r="E1202">
            <v>540</v>
          </cell>
        </row>
        <row r="1203">
          <cell r="A1203" t="str">
            <v>80.37.40</v>
          </cell>
          <cell r="B1203" t="str">
            <v>SUDECAP</v>
          </cell>
          <cell r="C1203" t="str">
            <v>CONJUNTO QUADRO E GRELHA DE FERRO FUNDIDO P= 199KG</v>
          </cell>
          <cell r="D1203" t="str">
            <v>UN</v>
          </cell>
          <cell r="E1203">
            <v>398</v>
          </cell>
        </row>
        <row r="1204">
          <cell r="A1204" t="str">
            <v>80.37.41</v>
          </cell>
          <cell r="B1204" t="str">
            <v>SUDECAP</v>
          </cell>
          <cell r="C1204" t="str">
            <v>GRELHA FF MALHA QUADRICULADA 100X30CM COM PARAFUSO</v>
          </cell>
          <cell r="D1204" t="str">
            <v>M</v>
          </cell>
          <cell r="E1204">
            <v>243</v>
          </cell>
        </row>
        <row r="1205">
          <cell r="A1205" t="str">
            <v>80.37.42</v>
          </cell>
          <cell r="B1205" t="str">
            <v>SUDECAP</v>
          </cell>
          <cell r="C1205" t="str">
            <v>CANTONEIRA DE FERRO FUNDIDO PESO = 69KG</v>
          </cell>
          <cell r="D1205" t="str">
            <v>UN</v>
          </cell>
          <cell r="E1205">
            <v>620</v>
          </cell>
        </row>
        <row r="1206">
          <cell r="A1206" t="str">
            <v>80.37.44</v>
          </cell>
          <cell r="B1206" t="str">
            <v>SUDECAP</v>
          </cell>
          <cell r="C1206" t="str">
            <v>GRELHA FOFO SIMPLES COM REQUADRO, CARGA MÁXIMA 1,5 T, 200 X 1000MM, E= 15MM</v>
          </cell>
          <cell r="D1206" t="str">
            <v>M</v>
          </cell>
          <cell r="E1206">
            <v>180</v>
          </cell>
        </row>
        <row r="1207">
          <cell r="A1207" t="str">
            <v>80.40.20</v>
          </cell>
          <cell r="B1207" t="str">
            <v>SUDECAP</v>
          </cell>
          <cell r="C1207" t="str">
            <v>ANEL DE CONCRETO ARMADO, D = 0,60 M, H = 0,30 M</v>
          </cell>
          <cell r="D1207" t="str">
            <v>UN</v>
          </cell>
          <cell r="E1207">
            <v>142.34</v>
          </cell>
        </row>
        <row r="1208">
          <cell r="A1208" t="str">
            <v>80.40.22</v>
          </cell>
          <cell r="B1208" t="str">
            <v>SUDECAP</v>
          </cell>
          <cell r="C1208" t="str">
            <v>ANEL CA-1, D= 1000MM H= 300MM, MACHO - FÊMEA</v>
          </cell>
          <cell r="D1208" t="str">
            <v>UN</v>
          </cell>
          <cell r="E1208">
            <v>195.5</v>
          </cell>
        </row>
        <row r="1209">
          <cell r="A1209" t="str">
            <v>80.40.24</v>
          </cell>
          <cell r="C1209" t="str">
            <v>GRELHA DE CONCRETO PRÉ-MOLDADA FCK&gt;=20MPA, 50 X 24,5 X 5 CM (C X L X H)</v>
          </cell>
          <cell r="D1209" t="str">
            <v>UN</v>
          </cell>
          <cell r="E1209">
            <v>40</v>
          </cell>
        </row>
        <row r="1210">
          <cell r="A1210" t="str">
            <v>80.40.25</v>
          </cell>
          <cell r="B1210" t="str">
            <v>SUDECAP</v>
          </cell>
          <cell r="C1210" t="str">
            <v>GRELHA DE CONCRETO 0,99 x 0,44 x 0,10M</v>
          </cell>
          <cell r="D1210" t="str">
            <v>UN</v>
          </cell>
          <cell r="E1210">
            <v>181.5</v>
          </cell>
        </row>
        <row r="1211">
          <cell r="A1211" t="str">
            <v>80.40.26</v>
          </cell>
          <cell r="C1211" t="str">
            <v>GRELHA DE CONCRETO PRÉ-MOLDADA FCK&gt;=20MPA, 100 X 24,5 X 5 CM (C X L X H)</v>
          </cell>
          <cell r="D1211" t="str">
            <v>UN</v>
          </cell>
          <cell r="E1211">
            <v>70</v>
          </cell>
        </row>
        <row r="1212">
          <cell r="A1212" t="str">
            <v>80.40.27</v>
          </cell>
          <cell r="B1212" t="str">
            <v>SUDECAP</v>
          </cell>
          <cell r="C1212" t="str">
            <v>QUADRO DE CONCRETO 1,10 x 0,50M</v>
          </cell>
          <cell r="D1212" t="str">
            <v>UN</v>
          </cell>
          <cell r="E1212">
            <v>193.6</v>
          </cell>
        </row>
        <row r="1213">
          <cell r="A1213" t="str">
            <v>80.40.28</v>
          </cell>
          <cell r="B1213" t="str">
            <v>SUDECAP</v>
          </cell>
          <cell r="C1213" t="str">
            <v>CANTONEIRA DE CONCRETO</v>
          </cell>
          <cell r="D1213" t="str">
            <v>UN</v>
          </cell>
          <cell r="E1213">
            <v>102.85</v>
          </cell>
        </row>
        <row r="1214">
          <cell r="A1214" t="str">
            <v>80.90.10</v>
          </cell>
          <cell r="B1214" t="str">
            <v>SUDECAP</v>
          </cell>
          <cell r="C1214" t="str">
            <v>FRETE PARA ELEMENTOS DE CONCRETO</v>
          </cell>
          <cell r="D1214" t="str">
            <v>UN</v>
          </cell>
          <cell r="E1214">
            <v>780</v>
          </cell>
        </row>
        <row r="1215">
          <cell r="A1215" t="str">
            <v>81.01.01</v>
          </cell>
          <cell r="B1215" t="str">
            <v>SUDECAP</v>
          </cell>
          <cell r="C1215" t="str">
            <v>FITA DE PAPEL REFORÇADA COM LÂMINA DE METAL PARA REFORÇO DE CANTOS REF 39432</v>
          </cell>
          <cell r="D1215" t="str">
            <v>M</v>
          </cell>
          <cell r="E1215">
            <v>1.77</v>
          </cell>
        </row>
        <row r="1216">
          <cell r="A1216" t="str">
            <v>81.02.04</v>
          </cell>
          <cell r="B1216" t="str">
            <v>SUDECAP</v>
          </cell>
          <cell r="C1216" t="str">
            <v>VIDRO LISO INCOLOR, E=4 MM REF 10492</v>
          </cell>
          <cell r="D1216" t="str">
            <v>M2</v>
          </cell>
          <cell r="E1216">
            <v>113.36</v>
          </cell>
        </row>
        <row r="1217">
          <cell r="A1217" t="str">
            <v>81.02.05</v>
          </cell>
          <cell r="B1217" t="str">
            <v>SUDECAP</v>
          </cell>
          <cell r="C1217" t="str">
            <v>VIDRO LISO INCOLOR, E=5 MM REF 10493</v>
          </cell>
          <cell r="D1217" t="str">
            <v>M2</v>
          </cell>
          <cell r="E1217">
            <v>128.37</v>
          </cell>
        </row>
        <row r="1218">
          <cell r="A1218" t="str">
            <v>81.02.06</v>
          </cell>
          <cell r="B1218" t="str">
            <v>SUDECAP</v>
          </cell>
          <cell r="C1218" t="str">
            <v>VIDRO LISO INCOLOR, E=6 MM REF 10491</v>
          </cell>
          <cell r="D1218" t="str">
            <v>M2</v>
          </cell>
          <cell r="E1218">
            <v>141.75</v>
          </cell>
        </row>
        <row r="1219">
          <cell r="A1219" t="str">
            <v>81.04.06</v>
          </cell>
          <cell r="B1219" t="str">
            <v>SUDECAP</v>
          </cell>
          <cell r="C1219" t="str">
            <v>VIDRO MARTELADO OU CANELADO, E=4 MM REF 10499</v>
          </cell>
          <cell r="D1219" t="str">
            <v>M2</v>
          </cell>
          <cell r="E1219">
            <v>141.75</v>
          </cell>
        </row>
        <row r="1220">
          <cell r="A1220" t="str">
            <v>81.06.01</v>
          </cell>
          <cell r="B1220" t="str">
            <v>SUDECAP</v>
          </cell>
          <cell r="C1220" t="str">
            <v>VIDRO LAMINADO LISO INCOLOR, E=8 MM (4+4) REF 34391</v>
          </cell>
          <cell r="D1220" t="str">
            <v>M2</v>
          </cell>
          <cell r="E1220">
            <v>339.08</v>
          </cell>
        </row>
        <row r="1221">
          <cell r="A1221" t="str">
            <v>81.06.02</v>
          </cell>
          <cell r="B1221" t="str">
            <v>SUDECAP</v>
          </cell>
          <cell r="C1221" t="str">
            <v>VIDRO LAMINADO LISO INCOLOR, E=12 MM (4+4+4) REF 10497</v>
          </cell>
          <cell r="D1221" t="str">
            <v>M2</v>
          </cell>
          <cell r="E1221">
            <v>880</v>
          </cell>
        </row>
        <row r="1222">
          <cell r="A1222" t="str">
            <v>81.06.03</v>
          </cell>
          <cell r="B1222" t="str">
            <v>SUDECAP</v>
          </cell>
          <cell r="C1222" t="str">
            <v>VIDRO LAMINADO LISO INCOLOR, E=15 MM (5+5+5) REF 10504</v>
          </cell>
          <cell r="D1222" t="str">
            <v>M2</v>
          </cell>
          <cell r="E1222">
            <v>989</v>
          </cell>
        </row>
        <row r="1223">
          <cell r="A1223" t="str">
            <v>81.08.04</v>
          </cell>
          <cell r="B1223" t="str">
            <v>SUDECAP</v>
          </cell>
          <cell r="C1223" t="str">
            <v>VIDRO PLANO ARAMADO, E=6 MM REF 34384</v>
          </cell>
          <cell r="D1223" t="str">
            <v>M2</v>
          </cell>
          <cell r="E1223">
            <v>248.75</v>
          </cell>
        </row>
        <row r="1224">
          <cell r="A1224" t="str">
            <v>81.08.06</v>
          </cell>
          <cell r="B1224" t="str">
            <v>SUDECAP</v>
          </cell>
          <cell r="C1224" t="str">
            <v>VIDRO ARAMADO, E=7 MM REF 11185</v>
          </cell>
          <cell r="D1224" t="str">
            <v>M2</v>
          </cell>
          <cell r="E1224">
            <v>257.04000000000002</v>
          </cell>
        </row>
        <row r="1225">
          <cell r="A1225" t="str">
            <v>81.12.01</v>
          </cell>
          <cell r="B1225" t="str">
            <v>SUDECAP</v>
          </cell>
          <cell r="C1225" t="str">
            <v>VIDRO TEMPERADO INCOLOR, E=6 MM REF 10505</v>
          </cell>
          <cell r="D1225" t="str">
            <v>M2</v>
          </cell>
          <cell r="E1225">
            <v>130</v>
          </cell>
        </row>
        <row r="1226">
          <cell r="A1226" t="str">
            <v>81.12.02</v>
          </cell>
          <cell r="B1226" t="str">
            <v>SUDECAP</v>
          </cell>
          <cell r="C1226" t="str">
            <v>VIDRO TEMPERADO INCOLOR, E=8 MM REF 10506</v>
          </cell>
          <cell r="D1226" t="str">
            <v>M2</v>
          </cell>
          <cell r="E1226">
            <v>180.68</v>
          </cell>
        </row>
        <row r="1227">
          <cell r="A1227" t="str">
            <v>81.12.03</v>
          </cell>
          <cell r="B1227" t="str">
            <v>SUDECAP</v>
          </cell>
          <cell r="C1227" t="str">
            <v>VIDRO TEMPERADO INCOLOR, E=10 MM REF 10507</v>
          </cell>
          <cell r="D1227" t="str">
            <v>M2</v>
          </cell>
          <cell r="E1227">
            <v>207.28</v>
          </cell>
        </row>
        <row r="1228">
          <cell r="A1228" t="str">
            <v>81.20.03</v>
          </cell>
          <cell r="B1228" t="str">
            <v>SUDECAP</v>
          </cell>
          <cell r="C1228" t="str">
            <v xml:space="preserve">ESPELHO CRISTAL E = 4 MM   </v>
          </cell>
          <cell r="D1228" t="str">
            <v>M2</v>
          </cell>
          <cell r="E1228">
            <v>165</v>
          </cell>
        </row>
        <row r="1229">
          <cell r="A1229" t="str">
            <v>81.50.01</v>
          </cell>
          <cell r="B1229" t="str">
            <v>SUDECAP</v>
          </cell>
          <cell r="C1229" t="str">
            <v>PERFIL DE BORRACHA EPDM MACICO 12 X 15 MM PARA ESQUADRIAS REF 20259</v>
          </cell>
          <cell r="D1229" t="str">
            <v>M</v>
          </cell>
          <cell r="E1229">
            <v>3.08</v>
          </cell>
        </row>
        <row r="1230">
          <cell r="A1230" t="str">
            <v>81.50.02</v>
          </cell>
          <cell r="B1230" t="str">
            <v>SUDECAP</v>
          </cell>
          <cell r="C1230" t="str">
            <v>SILICONE PARA ENVIDRAÇAMENTO ESTRUTURAL, 400G, PRETO REF 44120</v>
          </cell>
          <cell r="D1230" t="str">
            <v>UN</v>
          </cell>
          <cell r="E1230">
            <v>36.75</v>
          </cell>
        </row>
        <row r="1231">
          <cell r="A1231" t="str">
            <v>81.50.03</v>
          </cell>
          <cell r="B1231" t="str">
            <v>SUDECAP</v>
          </cell>
          <cell r="C1231" t="str">
            <v>FITA DE ESPUMA PARA VEDAÇÃO E= 6 MM, 12 MM X 10M REF 44375</v>
          </cell>
          <cell r="D1231" t="str">
            <v>M</v>
          </cell>
          <cell r="E1231">
            <v>1.49</v>
          </cell>
        </row>
        <row r="1232">
          <cell r="A1232" t="str">
            <v>82.05.05</v>
          </cell>
          <cell r="B1232" t="str">
            <v>SUDECAP</v>
          </cell>
          <cell r="C1232" t="str">
            <v>TACO DE IPÊ EXTRA 7 X 21CM</v>
          </cell>
          <cell r="D1232" t="str">
            <v>M2</v>
          </cell>
          <cell r="E1232">
            <v>136.4</v>
          </cell>
        </row>
        <row r="1233">
          <cell r="A1233" t="str">
            <v>82.07.16</v>
          </cell>
          <cell r="B1233" t="str">
            <v>SUDECAP</v>
          </cell>
          <cell r="C1233" t="str">
            <v>CERÂMICA ESMALTADA EXTRA, PEI MENOR OU IGUAL A 3, FORMATO MENOR OU IGUAL A 2025CM2 REF 536</v>
          </cell>
          <cell r="D1233" t="str">
            <v>M2</v>
          </cell>
          <cell r="E1233">
            <v>25.99</v>
          </cell>
        </row>
        <row r="1234">
          <cell r="A1234" t="str">
            <v>82.07.17</v>
          </cell>
          <cell r="B1234" t="str">
            <v>SUDECAP</v>
          </cell>
          <cell r="C1234" t="str">
            <v>CERÂMICA ESMALTADA PARA FACHADAS, FORMATO APROXIMADO 7 X 26CM, FORNECIDAS EM PLACAS REF 44955</v>
          </cell>
          <cell r="D1234" t="str">
            <v>M2</v>
          </cell>
          <cell r="E1234">
            <v>108.01</v>
          </cell>
        </row>
        <row r="1235">
          <cell r="A1235" t="str">
            <v>82.07.18</v>
          </cell>
          <cell r="B1235" t="str">
            <v>SUDECAP</v>
          </cell>
          <cell r="C1235" t="str">
            <v>CERÂMICA ESMALTADA EXTRA PARA PISO, PEI MAIOR OU IGUAL A 4, ÁREA ATÉ 2025CM2 REF 1287</v>
          </cell>
          <cell r="D1235" t="str">
            <v>M2</v>
          </cell>
          <cell r="E1235">
            <v>30.76</v>
          </cell>
        </row>
        <row r="1236">
          <cell r="A1236" t="str">
            <v>82.07.21</v>
          </cell>
          <cell r="C1236" t="str">
            <v>CERÂMICA EXTRA, PEI MENOR OU IGUAL A 3, 30 X 60CM</v>
          </cell>
          <cell r="D1236" t="str">
            <v>M2</v>
          </cell>
          <cell r="E1236">
            <v>37.9</v>
          </cell>
        </row>
        <row r="1237">
          <cell r="A1237" t="str">
            <v>82.07.22</v>
          </cell>
          <cell r="C1237" t="str">
            <v>CERÂMICA EXTRA, PEI MENOR OU IGUAL A 3, 60 X 60CM</v>
          </cell>
          <cell r="D1237" t="str">
            <v>M2</v>
          </cell>
          <cell r="E1237">
            <v>28.11</v>
          </cell>
        </row>
        <row r="1238">
          <cell r="A1238" t="str">
            <v>82.07.23</v>
          </cell>
          <cell r="C1238" t="str">
            <v>PORCELANATO RETIFICADO EXTRA, LISO, MONOCOLOR, ACETINADO OU POLIDO, DIMENSÕES 30 X 60CM</v>
          </cell>
          <cell r="D1238" t="str">
            <v>M2</v>
          </cell>
          <cell r="E1238">
            <v>58.9</v>
          </cell>
        </row>
        <row r="1239">
          <cell r="A1239" t="str">
            <v>82.07.24</v>
          </cell>
          <cell r="C1239" t="str">
            <v>PORCELANATO RETIFICADO EXTRA, LISO, MONOCOLOR, ACETINADO OU POLIDO, DIMENSÕES 60 X 60CM</v>
          </cell>
          <cell r="D1239" t="str">
            <v>M2</v>
          </cell>
          <cell r="E1239">
            <v>56.31</v>
          </cell>
        </row>
        <row r="1240">
          <cell r="A1240" t="str">
            <v>82.07.25</v>
          </cell>
          <cell r="C1240" t="str">
            <v>CERAMICA PARA FACHADAS, FORMATO APROXIMADO 10 X 10CM, FORNECIDAS EM PLACAS DE 30 X 30CM</v>
          </cell>
          <cell r="D1240" t="str">
            <v>M2</v>
          </cell>
          <cell r="E1240">
            <v>59.9</v>
          </cell>
        </row>
        <row r="1241">
          <cell r="A1241" t="str">
            <v>82.11.05</v>
          </cell>
          <cell r="B1241" t="str">
            <v>SUDECAP</v>
          </cell>
          <cell r="C1241" t="str">
            <v>PEDRA ARDÓSIA, CINZA, 40 X 40CM, E= 1 CM REF 10731</v>
          </cell>
          <cell r="D1241" t="str">
            <v>M2</v>
          </cell>
          <cell r="E1241">
            <v>40</v>
          </cell>
        </row>
        <row r="1242">
          <cell r="A1242" t="str">
            <v>82.13.05</v>
          </cell>
          <cell r="B1242" t="str">
            <v>SUDECAP</v>
          </cell>
          <cell r="C1242" t="str">
            <v>LADRILHO HIDRÁULICO, 20 X 20CM, E= 2CM, DADOS, COR NATURAL REF 3731</v>
          </cell>
          <cell r="D1242" t="str">
            <v>M2</v>
          </cell>
          <cell r="E1242">
            <v>43</v>
          </cell>
        </row>
        <row r="1243">
          <cell r="A1243" t="str">
            <v>82.13.10</v>
          </cell>
          <cell r="B1243" t="str">
            <v>SUDECAP</v>
          </cell>
          <cell r="C1243" t="str">
            <v>LADRILHO HIDRÁULICO, 20 X 20CM, E= 2CM, DIRECIONAL, AMARELO/VERMELHO</v>
          </cell>
          <cell r="D1243" t="str">
            <v>M2</v>
          </cell>
          <cell r="E1243">
            <v>60</v>
          </cell>
        </row>
        <row r="1244">
          <cell r="A1244" t="str">
            <v>82.13.11</v>
          </cell>
          <cell r="B1244" t="str">
            <v>SUDECAP</v>
          </cell>
          <cell r="C1244" t="str">
            <v>LADRILHO HIDRÁULICO, 20 X 20CM, E= 2CM, TÁTIL, AMARELO/VERMELHO REF 38135</v>
          </cell>
          <cell r="D1244" t="str">
            <v>M2</v>
          </cell>
          <cell r="E1244">
            <v>60</v>
          </cell>
        </row>
        <row r="1245">
          <cell r="A1245" t="str">
            <v>82.15.05</v>
          </cell>
          <cell r="B1245" t="str">
            <v>SUDECAP</v>
          </cell>
          <cell r="C1245" t="str">
            <v>PISO / REVESTIMENTO EM MÁRMORE, POLIDO, BRANCO COMUM, FORMATO MAIOR OU IGUAL A 3025CM2, E= 2CM REF 4822</v>
          </cell>
          <cell r="D1245" t="str">
            <v>M2</v>
          </cell>
          <cell r="E1245">
            <v>499</v>
          </cell>
        </row>
        <row r="1246">
          <cell r="A1246" t="str">
            <v>82.15.07</v>
          </cell>
          <cell r="B1246" t="str">
            <v>SUDECAP</v>
          </cell>
          <cell r="C1246" t="str">
            <v>BANCADA / BANCA EM MÁRMORE, POLIDO, BRANCO COMUM, E= 3 CM REF 11692</v>
          </cell>
          <cell r="D1246" t="str">
            <v>M2</v>
          </cell>
          <cell r="E1246">
            <v>879.45</v>
          </cell>
        </row>
        <row r="1247">
          <cell r="A1247" t="str">
            <v>82.15.08</v>
          </cell>
          <cell r="B1247" t="str">
            <v>SUDECAP</v>
          </cell>
          <cell r="C1247" t="str">
            <v>GRANITO CINZA CORUMBÁ E= 2CM REF 10841</v>
          </cell>
          <cell r="D1247" t="str">
            <v>M2</v>
          </cell>
          <cell r="E1247">
            <v>192.48</v>
          </cell>
        </row>
        <row r="1248">
          <cell r="A1248" t="str">
            <v>82.15.09</v>
          </cell>
          <cell r="B1248" t="str">
            <v>SUDECAP</v>
          </cell>
          <cell r="C1248" t="str">
            <v>GRANITO CINZA CORUMBÁ PARA BANCADA E= 2CM REF 11795</v>
          </cell>
          <cell r="D1248" t="str">
            <v>M2</v>
          </cell>
          <cell r="E1248">
            <v>230</v>
          </cell>
        </row>
        <row r="1249">
          <cell r="A1249" t="str">
            <v>82.17.03</v>
          </cell>
          <cell r="B1249" t="str">
            <v>SUDECAP</v>
          </cell>
          <cell r="C1249" t="str">
            <v>PISO BORRACHA RECICLADO COR PRETA ANTIDERRAPANTE</v>
          </cell>
          <cell r="D1249" t="str">
            <v>M2</v>
          </cell>
          <cell r="E1249">
            <v>151</v>
          </cell>
        </row>
        <row r="1250">
          <cell r="A1250" t="str">
            <v>82.17.05</v>
          </cell>
          <cell r="B1250" t="str">
            <v>SUDECAP</v>
          </cell>
          <cell r="C1250" t="str">
            <v>PLACA VINILICA SEMIFLEXIVEL PARA REVESTIMENTO DE PISOS E PAREDES, E = 2 MM (SEM COLOCACAO)</v>
          </cell>
          <cell r="D1250" t="str">
            <v>M2</v>
          </cell>
          <cell r="E1250">
            <v>59.9</v>
          </cell>
        </row>
        <row r="1251">
          <cell r="A1251" t="str">
            <v>82.17.10</v>
          </cell>
          <cell r="B1251" t="str">
            <v>SUDECAP</v>
          </cell>
          <cell r="C1251" t="str">
            <v>COLA POLIURETANO - BICOMPONENTE</v>
          </cell>
          <cell r="D1251" t="str">
            <v>KG</v>
          </cell>
          <cell r="E1251">
            <v>25.98</v>
          </cell>
        </row>
        <row r="1252">
          <cell r="A1252" t="str">
            <v>82.17.11</v>
          </cell>
          <cell r="B1252" t="str">
            <v>SUDECAP</v>
          </cell>
          <cell r="C1252" t="str">
            <v>SILICONE ACÉTICO USO GERAL, INCOLOR, 280G REF 39961</v>
          </cell>
          <cell r="D1252" t="str">
            <v>UN</v>
          </cell>
          <cell r="E1252">
            <v>20.34</v>
          </cell>
        </row>
        <row r="1253">
          <cell r="A1253" t="str">
            <v>82.17.12</v>
          </cell>
          <cell r="B1253" t="str">
            <v>SUDECAP</v>
          </cell>
          <cell r="C1253" t="str">
            <v>ADESIVO DE SILICONE PARA FIXAR ESPELHO, 360 G</v>
          </cell>
          <cell r="D1253" t="str">
            <v>UN</v>
          </cell>
          <cell r="E1253">
            <v>22.99</v>
          </cell>
        </row>
        <row r="1254">
          <cell r="A1254" t="str">
            <v>82.17.60</v>
          </cell>
          <cell r="B1254" t="str">
            <v>SUDECAP</v>
          </cell>
          <cell r="C1254" t="str">
            <v>PISO DE BORRACHA PASTILHADO 50 X 50CM X 3MM SEM COLOCAÇÃO</v>
          </cell>
          <cell r="D1254" t="str">
            <v>M2</v>
          </cell>
          <cell r="E1254">
            <v>57.9</v>
          </cell>
        </row>
        <row r="1255">
          <cell r="A1255" t="str">
            <v>82.17.70</v>
          </cell>
          <cell r="B1255" t="str">
            <v>SUDECAP</v>
          </cell>
          <cell r="C1255" t="str">
            <v>FORNECIMENTO E INSTALAÇÃO DE PISO EM BORRACHA RECICLADA MONOLÍTICA, ESPESSURA 70MM, BASE COM LASCAS DE PNEU RECICLADO (60MM) E CAMADA SUPERIOR PIGMENTADA COM AGLOMERADO DE PNEU (10MM)</v>
          </cell>
          <cell r="D1255" t="str">
            <v>M2</v>
          </cell>
          <cell r="E1255">
            <v>598</v>
          </cell>
        </row>
        <row r="1256">
          <cell r="A1256" t="str">
            <v>82.23.69</v>
          </cell>
          <cell r="B1256" t="str">
            <v>SUDECAP</v>
          </cell>
          <cell r="C1256" t="str">
            <v>JUNTA PLÁSTICA DE DILATAÇÃO PARA PISOS, COR CINZA, 17 X 3MM (ALTURA X ESPESSURA)</v>
          </cell>
          <cell r="D1256" t="str">
            <v>M</v>
          </cell>
          <cell r="E1256">
            <v>2.69</v>
          </cell>
        </row>
        <row r="1257">
          <cell r="A1257" t="str">
            <v>82.44.05</v>
          </cell>
          <cell r="B1257" t="str">
            <v>SUDECAP</v>
          </cell>
          <cell r="C1257" t="str">
            <v>RODAPÉ OU RODABANCADA EM GRANITO, POLIDO, TIPO ANDORINHA / QUARTZ / CASTELO / CORUMBÁ OU OUTROS EQUIVALENTES DA REGIÃO, H= 10 CM, E= 2,0CM REF 20231</v>
          </cell>
          <cell r="D1257" t="str">
            <v>M</v>
          </cell>
          <cell r="E1257">
            <v>37.75</v>
          </cell>
        </row>
        <row r="1258">
          <cell r="A1258" t="str">
            <v>82.45.04</v>
          </cell>
          <cell r="B1258" t="str">
            <v>SUDECAP</v>
          </cell>
          <cell r="C1258" t="str">
            <v>RODAPÉ DE MADEIRA MACIÇA CUMARU / IPÊ CHAMPANHE OU EQUIVALENTE DA REGIÃO, 1,5 X 7CM REF 6186</v>
          </cell>
          <cell r="D1258" t="str">
            <v>M</v>
          </cell>
          <cell r="E1258">
            <v>20</v>
          </cell>
        </row>
        <row r="1259">
          <cell r="A1259" t="str">
            <v>82.47.04</v>
          </cell>
          <cell r="B1259" t="str">
            <v>SUDECAP</v>
          </cell>
          <cell r="C1259" t="str">
            <v>RODAPÉ EM MÁRMORE, POLIDO, BRANCO COMUM, L= 7CM, E= 2CM, CORTE RETO REF 4829</v>
          </cell>
          <cell r="D1259" t="str">
            <v>M</v>
          </cell>
          <cell r="E1259">
            <v>49</v>
          </cell>
        </row>
        <row r="1260">
          <cell r="A1260" t="str">
            <v>82.49.02</v>
          </cell>
          <cell r="B1260" t="str">
            <v>SUDECAP</v>
          </cell>
          <cell r="C1260" t="str">
            <v>RODAPÉ DE ARDÓSIA, H= 5CM / ( H= 7CM )</v>
          </cell>
          <cell r="D1260" t="str">
            <v>M</v>
          </cell>
          <cell r="E1260">
            <v>24.97</v>
          </cell>
        </row>
        <row r="1261">
          <cell r="A1261" t="str">
            <v>82.59.05</v>
          </cell>
          <cell r="B1261" t="str">
            <v>SUDECAP</v>
          </cell>
          <cell r="C1261" t="str">
            <v>SOLEIRA E PEITORIL DE ARDÓSIA E= 2CM</v>
          </cell>
          <cell r="D1261" t="str">
            <v>M2</v>
          </cell>
          <cell r="E1261">
            <v>160</v>
          </cell>
        </row>
        <row r="1262">
          <cell r="A1262" t="str">
            <v>82.59.10</v>
          </cell>
          <cell r="B1262" t="str">
            <v>SUDECAP</v>
          </cell>
          <cell r="C1262" t="str">
            <v>SOLEIRA EM GRANITO, POLIDO, TIPO ANDORINHA / QUARTZ / CASTELO / CORUMBÁ OU OUTROS EQUIVALENTES DA REGIÃO, L= 15CM, E= 2,0CM REF 20232</v>
          </cell>
          <cell r="D1262" t="str">
            <v>M2</v>
          </cell>
          <cell r="E1262">
            <v>299</v>
          </cell>
        </row>
        <row r="1263">
          <cell r="A1263" t="str">
            <v>82.70.05</v>
          </cell>
          <cell r="B1263" t="str">
            <v>SUDECAP</v>
          </cell>
          <cell r="C1263" t="str">
            <v>AZULEJO BRANCO 15X15 CM, CECRISA EXTRA OU EQUIVALENTE</v>
          </cell>
          <cell r="D1263" t="str">
            <v>M2</v>
          </cell>
          <cell r="E1263">
            <v>28.61</v>
          </cell>
        </row>
        <row r="1264">
          <cell r="A1264" t="str">
            <v>83.04.01</v>
          </cell>
          <cell r="B1264" t="str">
            <v>SUDECAP</v>
          </cell>
          <cell r="C1264" t="str">
            <v>DISCO PARA ROÇADEIRA 80 DENTES</v>
          </cell>
          <cell r="D1264" t="str">
            <v>UN</v>
          </cell>
          <cell r="E1264">
            <v>49.22</v>
          </cell>
        </row>
        <row r="1265">
          <cell r="A1265" t="str">
            <v>83.05.05</v>
          </cell>
          <cell r="B1265" t="str">
            <v>SUDECAP</v>
          </cell>
          <cell r="C1265" t="str">
            <v>CONJUNTO PARA FUTSAL COM TRAVES OFICIAIS DE 3,00 X 2,00 M EM TUBO DE ACO GALVANIZADO 3" COM REQUADRO EM TUBO DE 1", PINTURA EM PRIMER COM TINTA ESMALTE SINTETICO E REDES DE POLIETILENO FIO 4 MM REF 25398</v>
          </cell>
          <cell r="D1265" t="str">
            <v>UN</v>
          </cell>
          <cell r="E1265">
            <v>3550</v>
          </cell>
        </row>
        <row r="1266">
          <cell r="A1266" t="str">
            <v>83.05.08</v>
          </cell>
          <cell r="B1266" t="str">
            <v>SUDECAP</v>
          </cell>
          <cell r="C1266" t="str">
            <v>TRAVE FUTEBOL CAMPO D= 100MM REDE NYLON DUPLO</v>
          </cell>
          <cell r="D1266" t="str">
            <v>UN</v>
          </cell>
          <cell r="E1266">
            <v>3492.31</v>
          </cell>
        </row>
        <row r="1267">
          <cell r="A1267" t="str">
            <v>83.05.19</v>
          </cell>
          <cell r="B1267" t="str">
            <v>SUDECAP</v>
          </cell>
          <cell r="C1267" t="str">
            <v>MASTROS TUBO PRETO D= 76MM SEM PEDESTAL PARA JUIZ</v>
          </cell>
          <cell r="D1267" t="str">
            <v>CJ</v>
          </cell>
          <cell r="E1267">
            <v>1408</v>
          </cell>
        </row>
        <row r="1268">
          <cell r="A1268" t="str">
            <v>83.05.20</v>
          </cell>
          <cell r="B1268" t="str">
            <v>SUDECAP</v>
          </cell>
          <cell r="C1268" t="str">
            <v>REDE DE VOLEY RECREAÇÃO, 1 LONA (MARCA FILÓ)</v>
          </cell>
          <cell r="D1268" t="str">
            <v>UN</v>
          </cell>
          <cell r="E1268">
            <v>74.989999999999995</v>
          </cell>
        </row>
        <row r="1269">
          <cell r="A1269" t="str">
            <v>83.05.21</v>
          </cell>
          <cell r="B1269" t="str">
            <v>SUDECAP</v>
          </cell>
          <cell r="C1269" t="str">
            <v>REDE DE PETECA RECREAÇÃO, 1 LONA (MARCA FILÓ)</v>
          </cell>
          <cell r="D1269" t="str">
            <v>UN</v>
          </cell>
          <cell r="E1269">
            <v>170.16</v>
          </cell>
        </row>
        <row r="1270">
          <cell r="A1270" t="str">
            <v>83.05.23</v>
          </cell>
          <cell r="B1270" t="str">
            <v>SUDECAP</v>
          </cell>
          <cell r="C1270" t="str">
            <v>TABELA BASQUETE OFICIAL COM ESTRUTURA SUPORTE PISO</v>
          </cell>
          <cell r="D1270" t="str">
            <v>UN</v>
          </cell>
          <cell r="E1270">
            <v>2569.23</v>
          </cell>
        </row>
        <row r="1271">
          <cell r="A1271" t="str">
            <v>83.05.25</v>
          </cell>
          <cell r="B1271" t="str">
            <v>SUDECAP</v>
          </cell>
          <cell r="C1271" t="str">
            <v>REDE NYLON DUPLO PARA TRAVE FUTEBOL DE CAMPO</v>
          </cell>
          <cell r="D1271" t="str">
            <v>PAR</v>
          </cell>
          <cell r="E1271">
            <v>314.14999999999998</v>
          </cell>
        </row>
        <row r="1272">
          <cell r="A1272" t="str">
            <v>83.07.01</v>
          </cell>
          <cell r="B1272" t="str">
            <v>SUDECAP</v>
          </cell>
          <cell r="C1272" t="str">
            <v>CORDA SISAL 10 MM</v>
          </cell>
          <cell r="D1272" t="str">
            <v>M</v>
          </cell>
          <cell r="E1272">
            <v>1.58</v>
          </cell>
        </row>
        <row r="1273">
          <cell r="A1273" t="str">
            <v>83.07.26</v>
          </cell>
          <cell r="B1273" t="str">
            <v>SUDECAP</v>
          </cell>
          <cell r="C1273" t="str">
            <v>SACO DE RAFIA PARA ENTULHO, NOVO, LISO (SEM CLICHÊ), 60 X 90CM REF 37526</v>
          </cell>
          <cell r="D1273" t="str">
            <v>UN</v>
          </cell>
          <cell r="E1273">
            <v>2.88</v>
          </cell>
        </row>
        <row r="1274">
          <cell r="A1274" t="str">
            <v>83.11.22</v>
          </cell>
          <cell r="B1274" t="str">
            <v>SUDECAP</v>
          </cell>
          <cell r="C1274" t="str">
            <v>ROTAÇÃO DIAGONAL DUPLA - APARELHO TRIPO CONJUGADO</v>
          </cell>
          <cell r="D1274" t="str">
            <v>UN</v>
          </cell>
          <cell r="E1274">
            <v>1620</v>
          </cell>
        </row>
        <row r="1275">
          <cell r="A1275" t="str">
            <v>83.11.26</v>
          </cell>
          <cell r="B1275" t="str">
            <v>SUDECAP</v>
          </cell>
          <cell r="C1275" t="str">
            <v>ESQUI TRIPLO CONJUGADO</v>
          </cell>
          <cell r="D1275" t="str">
            <v>UN</v>
          </cell>
          <cell r="E1275">
            <v>2990</v>
          </cell>
        </row>
        <row r="1276">
          <cell r="A1276" t="str">
            <v>83.11.27</v>
          </cell>
          <cell r="B1276" t="str">
            <v>SUDECAP</v>
          </cell>
          <cell r="C1276" t="str">
            <v>SIMULADOR DE CAMINHADA TRIPLO CONJUGADO</v>
          </cell>
          <cell r="D1276" t="str">
            <v>UN</v>
          </cell>
          <cell r="E1276">
            <v>3289</v>
          </cell>
        </row>
        <row r="1277">
          <cell r="A1277" t="str">
            <v>83.11.28</v>
          </cell>
          <cell r="B1277" t="str">
            <v>SUDECAP</v>
          </cell>
          <cell r="C1277" t="str">
            <v>SIMULADOR DE CAVALGADA TRIPLO CONJUGADO</v>
          </cell>
          <cell r="D1277" t="str">
            <v>UN</v>
          </cell>
          <cell r="E1277">
            <v>4050</v>
          </cell>
        </row>
        <row r="1278">
          <cell r="A1278" t="str">
            <v>83.11.29</v>
          </cell>
          <cell r="B1278" t="str">
            <v>SUDECAP</v>
          </cell>
          <cell r="C1278" t="str">
            <v>SIMULADOR DE REMO (REMADA SENTADA)</v>
          </cell>
          <cell r="D1278" t="str">
            <v>UN</v>
          </cell>
          <cell r="E1278">
            <v>1890</v>
          </cell>
        </row>
        <row r="1279">
          <cell r="A1279" t="str">
            <v>83.17.01</v>
          </cell>
          <cell r="B1279" t="str">
            <v>SUDECAP</v>
          </cell>
          <cell r="C1279" t="str">
            <v>INFORME EM LONA IMPRESSÃO DIGITAL 720DPI COM ILHÓS</v>
          </cell>
          <cell r="D1279" t="str">
            <v>M2</v>
          </cell>
          <cell r="E1279">
            <v>40.29</v>
          </cell>
        </row>
        <row r="1280">
          <cell r="A1280" t="str">
            <v>83.17.05</v>
          </cell>
          <cell r="B1280" t="str">
            <v>SUDECAP</v>
          </cell>
          <cell r="C1280" t="str">
            <v>PLACA DE INAUGURAÇÃO METÁLICA, 40CM X 60CM</v>
          </cell>
          <cell r="D1280" t="str">
            <v>UN</v>
          </cell>
          <cell r="E1280">
            <v>720</v>
          </cell>
        </row>
        <row r="1281">
          <cell r="A1281" t="str">
            <v>83.17.10</v>
          </cell>
          <cell r="B1281" t="str">
            <v>SUDECAP</v>
          </cell>
          <cell r="C1281" t="str">
            <v>PLACA DE AÇO ESMALTADA PARA IDENTIFICAÇÃO DE RUA, 45CM X 20CM</v>
          </cell>
          <cell r="D1281" t="str">
            <v>UN</v>
          </cell>
          <cell r="E1281">
            <v>135</v>
          </cell>
        </row>
        <row r="1282">
          <cell r="A1282" t="str">
            <v>83.17.12</v>
          </cell>
          <cell r="B1282" t="str">
            <v>SUDECAP</v>
          </cell>
          <cell r="C1282" t="str">
            <v>PLACA DE ALUMÍNIO FUNDIDO 3 X 3CM (NUMERAÇÃO PORTA)</v>
          </cell>
          <cell r="D1282" t="str">
            <v>UN</v>
          </cell>
          <cell r="E1282">
            <v>11</v>
          </cell>
        </row>
        <row r="1283">
          <cell r="A1283" t="str">
            <v>83.17.20</v>
          </cell>
          <cell r="B1283" t="str">
            <v>SUDECAP</v>
          </cell>
          <cell r="C1283" t="str">
            <v>PLACA DE FERRO FUNDIDO 7 X 11CM (IDENTIFICAÇÃO CAIXA)</v>
          </cell>
          <cell r="D1283" t="str">
            <v>UN</v>
          </cell>
          <cell r="E1283">
            <v>24</v>
          </cell>
        </row>
        <row r="1284">
          <cell r="A1284" t="str">
            <v>83.17.22</v>
          </cell>
          <cell r="B1284" t="str">
            <v>SUDECAP</v>
          </cell>
          <cell r="C1284" t="str">
            <v>PLACA ALUMÍNIO ANODIZADO NATURAL 25 X 25CM E= 1,5MM (IDENTIFICAÇÃO)</v>
          </cell>
          <cell r="D1284" t="str">
            <v>UN</v>
          </cell>
          <cell r="E1284">
            <v>35</v>
          </cell>
        </row>
        <row r="1285">
          <cell r="A1285" t="str">
            <v>83.17.23</v>
          </cell>
          <cell r="B1285" t="str">
            <v>SUDECAP</v>
          </cell>
          <cell r="C1285" t="str">
            <v>PLACA CHAPA AÇO ESCOVADO 25 X 12CM E= 1,0MM (IDENTIFICAÇÃO)</v>
          </cell>
          <cell r="D1285" t="str">
            <v>UN</v>
          </cell>
          <cell r="E1285">
            <v>160</v>
          </cell>
        </row>
        <row r="1286">
          <cell r="A1286" t="str">
            <v>83.17.24</v>
          </cell>
          <cell r="B1286" t="str">
            <v>SUDECAP</v>
          </cell>
          <cell r="C1286" t="str">
            <v>PLACA ALUMÍNIO ANODIZADO 70 X 61CM COM 6 INDICADORES</v>
          </cell>
          <cell r="D1286" t="str">
            <v>UN</v>
          </cell>
          <cell r="E1286">
            <v>680</v>
          </cell>
        </row>
        <row r="1287">
          <cell r="A1287" t="str">
            <v>83.17.25</v>
          </cell>
          <cell r="B1287" t="str">
            <v>SUDECAP</v>
          </cell>
          <cell r="C1287" t="str">
            <v>PLACA 1,20 X 1,30M COM MOLDURA TUBO D= 50MM CHAPA 50CM</v>
          </cell>
          <cell r="D1287" t="str">
            <v>UN</v>
          </cell>
          <cell r="E1287">
            <v>860</v>
          </cell>
        </row>
        <row r="1288">
          <cell r="A1288" t="str">
            <v>83.17.26</v>
          </cell>
          <cell r="B1288" t="str">
            <v>SUDECAP</v>
          </cell>
          <cell r="C1288" t="str">
            <v>PLACA 1,20 X 1,30M COM MOLDURA TUBO D= 50MM CHAPA 90CM</v>
          </cell>
          <cell r="D1288" t="str">
            <v>UN</v>
          </cell>
          <cell r="E1288">
            <v>1600</v>
          </cell>
        </row>
        <row r="1289">
          <cell r="A1289" t="str">
            <v>83.17.27</v>
          </cell>
          <cell r="B1289" t="str">
            <v>SUDECAP</v>
          </cell>
          <cell r="C1289" t="str">
            <v>PLACA CHAPA INOX ESCOVADO 70 X 28CM COM 2 INDICADORES FIXADO EM LAJE</v>
          </cell>
          <cell r="D1289" t="str">
            <v>UN</v>
          </cell>
          <cell r="E1289">
            <v>625</v>
          </cell>
        </row>
        <row r="1290">
          <cell r="A1290" t="str">
            <v>83.17.28</v>
          </cell>
          <cell r="B1290" t="str">
            <v>SUDECAP</v>
          </cell>
          <cell r="C1290" t="str">
            <v>PLACA CHAPA INOX ESCOVADO 70 X 44CM COM 3 INDICADORES FIXADO EM LAJE</v>
          </cell>
          <cell r="D1290" t="str">
            <v>UN</v>
          </cell>
          <cell r="E1290">
            <v>952</v>
          </cell>
        </row>
        <row r="1291">
          <cell r="A1291" t="str">
            <v>83.17.29</v>
          </cell>
          <cell r="B1291" t="str">
            <v>SUDECAP</v>
          </cell>
          <cell r="C1291" t="str">
            <v>PLACA ALUMÍNIO 15 X 15CM COM PICTOGRAMA, PELÍCULA ADESIVA</v>
          </cell>
          <cell r="D1291" t="str">
            <v>UN</v>
          </cell>
          <cell r="E1291">
            <v>38</v>
          </cell>
        </row>
        <row r="1292">
          <cell r="A1292" t="str">
            <v>83.17.30</v>
          </cell>
          <cell r="B1292" t="str">
            <v>SUDECAP</v>
          </cell>
          <cell r="C1292" t="str">
            <v>PLACA 2,40X1,20M CHAPA GALVANIZADA ADESIVADA EM ESTRUTURA METALON 20X20MM PADRÃO CEF</v>
          </cell>
          <cell r="D1292" t="str">
            <v>UN</v>
          </cell>
          <cell r="E1292">
            <v>1115</v>
          </cell>
        </row>
        <row r="1293">
          <cell r="A1293" t="str">
            <v>83.17.31</v>
          </cell>
          <cell r="B1293" t="str">
            <v>SUDECAP</v>
          </cell>
          <cell r="C1293" t="str">
            <v>PLACA 3,00 X 2,00M LONA, IMPRESSÃO DIGITAL, ESTRUTURA METALON 20 X 20CM</v>
          </cell>
          <cell r="D1293" t="str">
            <v>UN</v>
          </cell>
          <cell r="E1293">
            <v>2328.86</v>
          </cell>
        </row>
        <row r="1294">
          <cell r="A1294" t="str">
            <v>83.17.39</v>
          </cell>
          <cell r="B1294" t="str">
            <v>SUDECAP</v>
          </cell>
          <cell r="C1294" t="str">
            <v>PLACA 1,0 X 0,60M CHAPA GALVANIZADA 26, CAVALETE METALON 20 X 20CM</v>
          </cell>
          <cell r="D1294" t="str">
            <v>UN</v>
          </cell>
          <cell r="E1294">
            <v>450</v>
          </cell>
        </row>
        <row r="1295">
          <cell r="A1295" t="str">
            <v>83.17.40</v>
          </cell>
          <cell r="B1295" t="str">
            <v>SUDECAP</v>
          </cell>
          <cell r="C1295" t="str">
            <v>PLACA 1,0 X 0,60M DUPLA FACE CHAPA GALVANIZADA 26 EM CAVALETE</v>
          </cell>
          <cell r="D1295" t="str">
            <v>UN</v>
          </cell>
          <cell r="E1295">
            <v>480</v>
          </cell>
        </row>
        <row r="1296">
          <cell r="A1296" t="str">
            <v>83.17.41</v>
          </cell>
          <cell r="B1296" t="str">
            <v>SUDECAP</v>
          </cell>
          <cell r="C1296" t="str">
            <v>PLACA 0,50 X 0,50M CHAPA GALVANIZADA 22, CAVALETE METALON 20 X 20CM</v>
          </cell>
          <cell r="D1296" t="str">
            <v>UN</v>
          </cell>
          <cell r="E1296">
            <v>410</v>
          </cell>
        </row>
        <row r="1297">
          <cell r="A1297" t="str">
            <v>83.17.42</v>
          </cell>
          <cell r="B1297" t="str">
            <v>SUDECAP</v>
          </cell>
          <cell r="C1297" t="str">
            <v>PLACA 0,5 X 0,50M DUPLA FACE, CHAPA GALVANIZADA 22 EM CAVALETE</v>
          </cell>
          <cell r="D1297" t="str">
            <v>UN</v>
          </cell>
          <cell r="E1297">
            <v>504.19</v>
          </cell>
        </row>
        <row r="1298">
          <cell r="A1298" t="str">
            <v>83.17.49</v>
          </cell>
          <cell r="B1298" t="str">
            <v>SUDECAP</v>
          </cell>
          <cell r="C1298" t="str">
            <v>PLACA TÁTIL BRAILLE ALUMÍNIO 7X4 CM (ANDARES:T,1,2)</v>
          </cell>
          <cell r="D1298" t="str">
            <v>UN</v>
          </cell>
          <cell r="E1298">
            <v>15.75</v>
          </cell>
        </row>
        <row r="1299">
          <cell r="A1299" t="str">
            <v>83.17.50</v>
          </cell>
          <cell r="B1299" t="str">
            <v>SUDECAP</v>
          </cell>
          <cell r="C1299" t="str">
            <v>CHAPINHA DE ALUMÍNIO / LATÃO D= 3CM COM NÚMERO IMPRESSO</v>
          </cell>
          <cell r="D1299" t="str">
            <v>UN</v>
          </cell>
          <cell r="E1299">
            <v>25</v>
          </cell>
        </row>
        <row r="1300">
          <cell r="A1300" t="str">
            <v>83.17.51</v>
          </cell>
          <cell r="B1300" t="str">
            <v>SUDECAP</v>
          </cell>
          <cell r="C1300" t="str">
            <v>PLACA BRAILLE ALUMÍNIO 10X3 CM CORRIMÃO (INÍCIO/FIM)</v>
          </cell>
          <cell r="D1300" t="str">
            <v>UN</v>
          </cell>
          <cell r="E1300">
            <v>6.5</v>
          </cell>
        </row>
        <row r="1301">
          <cell r="A1301" t="str">
            <v>83.17.52</v>
          </cell>
          <cell r="B1301" t="str">
            <v>SUDECAP</v>
          </cell>
          <cell r="C1301" t="str">
            <v>PLACA TÁTIL BRAILLE EM ACRÍLICO 30X10 CM (ATÉ 3 PALAVRAS)</v>
          </cell>
          <cell r="D1301" t="str">
            <v>UN</v>
          </cell>
          <cell r="E1301">
            <v>45</v>
          </cell>
        </row>
        <row r="1302">
          <cell r="A1302" t="str">
            <v>83.17.53</v>
          </cell>
          <cell r="B1302" t="str">
            <v>SUDECAP</v>
          </cell>
          <cell r="C1302" t="str">
            <v>PLACA TÁTIL BRAILLE EM ACRÍLICO 30X10 CM (ATÉ 3 PALAVRAS COM SÍMBOLOS)</v>
          </cell>
          <cell r="D1302" t="str">
            <v>UN</v>
          </cell>
          <cell r="E1302">
            <v>49.44</v>
          </cell>
        </row>
        <row r="1303">
          <cell r="A1303" t="str">
            <v>83.17.54</v>
          </cell>
          <cell r="B1303" t="str">
            <v>SUDECAP</v>
          </cell>
          <cell r="C1303" t="str">
            <v>PLACA TÁTIL BRAILLE EM ACRÍLICO 30X10 CM (1 PALAVRA)</v>
          </cell>
          <cell r="D1303" t="str">
            <v>UN</v>
          </cell>
          <cell r="E1303">
            <v>49.44</v>
          </cell>
        </row>
        <row r="1304">
          <cell r="A1304" t="str">
            <v>83.17.57</v>
          </cell>
          <cell r="B1304" t="str">
            <v>SUDECAP</v>
          </cell>
          <cell r="C1304" t="str">
            <v>PLACA TÁTIL BRAILLE EM ALUMÍNIO 10X3 CM CORRIMÃO (EX: "ANDAR 2")</v>
          </cell>
          <cell r="D1304" t="str">
            <v>UN</v>
          </cell>
          <cell r="E1304">
            <v>14.94</v>
          </cell>
        </row>
        <row r="1305">
          <cell r="A1305" t="str">
            <v>83.17.65</v>
          </cell>
          <cell r="B1305" t="str">
            <v>SUDECAP</v>
          </cell>
          <cell r="C1305" t="str">
            <v>ANEL DE TEXTURA PARA CORRIMÃO D &lt;=1 1/2" PLÁSTICO, ABS PRETO OU CINZA</v>
          </cell>
          <cell r="D1305" t="str">
            <v>UN</v>
          </cell>
          <cell r="E1305">
            <v>14.5</v>
          </cell>
        </row>
        <row r="1306">
          <cell r="A1306" t="str">
            <v>83.17.66</v>
          </cell>
          <cell r="B1306" t="str">
            <v>SUDECAP</v>
          </cell>
          <cell r="C1306" t="str">
            <v>ANEL DE TEXTURA PARA CORRIMÃO D &lt;=1 1/2" PLÁSTICO, ABS CROMADO</v>
          </cell>
          <cell r="D1306" t="str">
            <v>UN</v>
          </cell>
          <cell r="E1306">
            <v>8</v>
          </cell>
        </row>
        <row r="1307">
          <cell r="A1307" t="str">
            <v>83.17.67</v>
          </cell>
          <cell r="B1307" t="str">
            <v>SUDECAP</v>
          </cell>
          <cell r="C1307" t="str">
            <v>ANEL DE TEXTURA PARA CORRIMÃO D &lt;=1 1/2" BORRACHA FLEXÍVEL, PRETO</v>
          </cell>
          <cell r="D1307" t="str">
            <v>UN</v>
          </cell>
          <cell r="E1307">
            <v>12.97</v>
          </cell>
        </row>
        <row r="1308">
          <cell r="A1308" t="str">
            <v>83.17.68</v>
          </cell>
          <cell r="B1308" t="str">
            <v>SUDECAP</v>
          </cell>
          <cell r="C1308" t="str">
            <v>FAIXA PARA DEGRAUS EM BORRACHA 3X20 CM AZUL/AMARELO/PRETO</v>
          </cell>
          <cell r="D1308" t="str">
            <v>PC</v>
          </cell>
          <cell r="E1308">
            <v>2</v>
          </cell>
        </row>
        <row r="1309">
          <cell r="A1309" t="str">
            <v>83.17.69</v>
          </cell>
          <cell r="B1309" t="str">
            <v>SUDECAP</v>
          </cell>
          <cell r="C1309" t="str">
            <v>FAIXA PARA DEGRAUS EM BORRACHA REFLETIVA 3X20 CM</v>
          </cell>
          <cell r="D1309" t="str">
            <v>UN</v>
          </cell>
          <cell r="E1309">
            <v>3.2</v>
          </cell>
        </row>
        <row r="1310">
          <cell r="A1310" t="str">
            <v>83.17.70</v>
          </cell>
          <cell r="B1310" t="str">
            <v>SUDECAP</v>
          </cell>
          <cell r="C1310" t="str">
            <v>FAIXA MORIM 6,00M X 0,80M EM TECIDO COMUM, EXCLUSIVE INSTALAÇÃO</v>
          </cell>
          <cell r="D1310" t="str">
            <v>UN</v>
          </cell>
          <cell r="E1310">
            <v>43.9</v>
          </cell>
        </row>
        <row r="1311">
          <cell r="A1311" t="str">
            <v>83.17.71</v>
          </cell>
          <cell r="B1311" t="str">
            <v>SUDECAP</v>
          </cell>
          <cell r="C1311" t="str">
            <v>PLACA DE IDENTIFICAÇÃO DE RESÍDUOS - PGRCC, CONFORME RESOLUÇÃO CONAMA-RDC Nº 275/2001, CONFECCIONADA EM LONA (TIPO BANNER) DIM. (30X30)CM</v>
          </cell>
          <cell r="D1311" t="str">
            <v>UN</v>
          </cell>
          <cell r="E1311">
            <v>270</v>
          </cell>
        </row>
        <row r="1312">
          <cell r="A1312" t="str">
            <v>83.18.01</v>
          </cell>
          <cell r="B1312" t="str">
            <v>SUDECAP</v>
          </cell>
          <cell r="C1312" t="str">
            <v>LONA PLÁSTICA PRETA - 150 MICRA</v>
          </cell>
          <cell r="D1312" t="str">
            <v>M2</v>
          </cell>
          <cell r="E1312">
            <v>4.93</v>
          </cell>
        </row>
        <row r="1313">
          <cell r="A1313" t="str">
            <v>83.18.02</v>
          </cell>
          <cell r="B1313" t="str">
            <v>SUDECAP</v>
          </cell>
          <cell r="C1313" t="str">
            <v>LONA PLÁSTICA PRETA - 200 MICRA</v>
          </cell>
          <cell r="D1313" t="str">
            <v>M2</v>
          </cell>
          <cell r="E1313">
            <v>5.88</v>
          </cell>
        </row>
        <row r="1314">
          <cell r="A1314" t="str">
            <v>83.18.03</v>
          </cell>
          <cell r="B1314" t="str">
            <v>SUDECAP</v>
          </cell>
          <cell r="C1314" t="str">
            <v>LONA REFORÇADA COM ILHÓS DE POLIETILENO PARA COBERTURA CAÇAMBA (4Mx4M), 300 MICRAS, PRETA OU LARANJA</v>
          </cell>
          <cell r="D1314" t="str">
            <v>UN</v>
          </cell>
          <cell r="E1314">
            <v>167.9</v>
          </cell>
        </row>
        <row r="1315">
          <cell r="A1315" t="str">
            <v>83.23.10</v>
          </cell>
          <cell r="B1315" t="str">
            <v>SUDECAP</v>
          </cell>
          <cell r="C1315" t="str">
            <v>KILOWATT/HORA B3 - DEMAIS CLASSES - INCLUSIVE ICMS</v>
          </cell>
          <cell r="D1315" t="str">
            <v>KWH</v>
          </cell>
          <cell r="E1315">
            <v>0.94</v>
          </cell>
        </row>
        <row r="1316">
          <cell r="A1316" t="str">
            <v>83.25.05</v>
          </cell>
          <cell r="B1316" t="str">
            <v>SUDECAP</v>
          </cell>
          <cell r="C1316" t="str">
            <v>MESA ESCRITÓRIO, 2 GAVETAS, SIMPLES, PÉS DE METALON</v>
          </cell>
          <cell r="D1316" t="str">
            <v>UN</v>
          </cell>
          <cell r="E1316">
            <v>467.98</v>
          </cell>
        </row>
        <row r="1317">
          <cell r="A1317" t="str">
            <v>83.25.10</v>
          </cell>
          <cell r="B1317" t="str">
            <v>SUDECAP</v>
          </cell>
          <cell r="C1317" t="str">
            <v>MESA REDONDA D= 1,20M (SIMPLES)</v>
          </cell>
          <cell r="D1317" t="str">
            <v>UN</v>
          </cell>
          <cell r="E1317">
            <v>614.92999999999995</v>
          </cell>
        </row>
        <row r="1318">
          <cell r="A1318" t="str">
            <v>83.25.15</v>
          </cell>
          <cell r="B1318" t="str">
            <v>SUDECAP</v>
          </cell>
          <cell r="C1318" t="str">
            <v>CADEIRA ALMOFADADA FIXA, SEM BRAÇO, ESTRUTURA DE METALON</v>
          </cell>
          <cell r="D1318" t="str">
            <v>UN</v>
          </cell>
          <cell r="E1318">
            <v>287.97000000000003</v>
          </cell>
        </row>
        <row r="1319">
          <cell r="A1319" t="str">
            <v>83.25.28</v>
          </cell>
          <cell r="B1319" t="str">
            <v>SUDECAP</v>
          </cell>
          <cell r="C1319" t="str">
            <v>REFRIGERADOR COMPACTO (FRIGOBAR) ELECTROLUX 122L-RE120/EQUIVALENTE</v>
          </cell>
          <cell r="D1319" t="str">
            <v>UN</v>
          </cell>
          <cell r="E1319">
            <v>1399</v>
          </cell>
        </row>
        <row r="1320">
          <cell r="A1320" t="str">
            <v>83.25.40</v>
          </cell>
          <cell r="B1320" t="str">
            <v>SUDECAP</v>
          </cell>
          <cell r="C1320" t="str">
            <v>ARQUIVO DE AÇO 3 GAVETAS, MODELO OFÍCIO</v>
          </cell>
          <cell r="D1320" t="str">
            <v>UN</v>
          </cell>
          <cell r="E1320">
            <v>715</v>
          </cell>
        </row>
        <row r="1321">
          <cell r="A1321" t="str">
            <v>83.25.43</v>
          </cell>
          <cell r="B1321" t="str">
            <v>SUDECAP</v>
          </cell>
          <cell r="C1321" t="str">
            <v>ESTANTE DE AÇO REFORÇADA COM 06 PRATELEIRAS (CARGA MÁXIMA 600KG)</v>
          </cell>
          <cell r="D1321" t="str">
            <v>UN</v>
          </cell>
          <cell r="E1321">
            <v>819.9</v>
          </cell>
        </row>
        <row r="1322">
          <cell r="A1322" t="str">
            <v>83.25.45</v>
          </cell>
          <cell r="B1322" t="str">
            <v>SUDECAP</v>
          </cell>
          <cell r="C1322" t="str">
            <v>ARMÁRIO DE AÇO COM 2 PORTAS 170 X 72 X 40CM</v>
          </cell>
          <cell r="D1322" t="str">
            <v>UN</v>
          </cell>
          <cell r="E1322">
            <v>847.03</v>
          </cell>
        </row>
        <row r="1323">
          <cell r="A1323" t="str">
            <v>83.25.47</v>
          </cell>
          <cell r="B1323" t="str">
            <v>SUDECAP</v>
          </cell>
          <cell r="C1323" t="str">
            <v>ARMÁRIO PARA ROUPAS COM 4 PORTAS 200 X 72 X 40CM</v>
          </cell>
          <cell r="D1323" t="str">
            <v>UN</v>
          </cell>
          <cell r="E1323">
            <v>1504.8</v>
          </cell>
        </row>
        <row r="1324">
          <cell r="A1324" t="str">
            <v>83.25.50</v>
          </cell>
          <cell r="B1324" t="str">
            <v>SUDECAP</v>
          </cell>
          <cell r="C1324" t="str">
            <v>AQUECEDOR PARA 25 MARMITAS 60 X 90CM - ELÉTRICO</v>
          </cell>
          <cell r="D1324" t="str">
            <v>UN</v>
          </cell>
          <cell r="E1324">
            <v>830.69</v>
          </cell>
        </row>
        <row r="1325">
          <cell r="A1325" t="str">
            <v>83.25.51</v>
          </cell>
          <cell r="B1325" t="str">
            <v>SUDECAP</v>
          </cell>
          <cell r="C1325" t="str">
            <v>SMARTPHONE</v>
          </cell>
          <cell r="D1325" t="str">
            <v>UN</v>
          </cell>
          <cell r="E1325">
            <v>359</v>
          </cell>
        </row>
        <row r="1326">
          <cell r="A1326" t="str">
            <v>83.25.52</v>
          </cell>
          <cell r="B1326" t="str">
            <v>SUDECAP</v>
          </cell>
          <cell r="C1326" t="str">
            <v>TRENA A LASER COM ALCANCE DE 50 METROS</v>
          </cell>
          <cell r="D1326" t="str">
            <v>UN</v>
          </cell>
          <cell r="E1326">
            <v>599</v>
          </cell>
        </row>
        <row r="1327">
          <cell r="A1327" t="str">
            <v>83.25.53</v>
          </cell>
          <cell r="B1327" t="str">
            <v>SUDECAP</v>
          </cell>
          <cell r="C1327" t="str">
            <v>TRENA DE LONA DE 20 METROS</v>
          </cell>
          <cell r="D1327" t="str">
            <v>UN</v>
          </cell>
          <cell r="E1327">
            <v>43.44</v>
          </cell>
        </row>
        <row r="1328">
          <cell r="A1328" t="str">
            <v>83.25.54</v>
          </cell>
          <cell r="B1328" t="str">
            <v>SUDECAP</v>
          </cell>
          <cell r="C1328" t="str">
            <v>IMPRESSORA MULTIFUNCIONAL A3</v>
          </cell>
          <cell r="D1328" t="str">
            <v>UN</v>
          </cell>
          <cell r="E1328">
            <v>1904.35</v>
          </cell>
        </row>
        <row r="1329">
          <cell r="A1329" t="str">
            <v>83.25.55</v>
          </cell>
          <cell r="B1329" t="str">
            <v>SUDECAP</v>
          </cell>
          <cell r="C1329" t="str">
            <v>VENTILADOR DE MESA, 40CM, 3 VELOCIDADES</v>
          </cell>
          <cell r="D1329" t="str">
            <v>UN</v>
          </cell>
          <cell r="E1329">
            <v>159.9</v>
          </cell>
        </row>
        <row r="1330">
          <cell r="A1330" t="str">
            <v>83.30.01</v>
          </cell>
          <cell r="B1330" t="str">
            <v>SUDECAP</v>
          </cell>
          <cell r="C1330" t="str">
            <v>BÁSCULA PARA CAMINHÃO FORD CARGO 1519 OU 1319</v>
          </cell>
          <cell r="D1330" t="str">
            <v>UN</v>
          </cell>
          <cell r="E1330">
            <v>63189</v>
          </cell>
        </row>
        <row r="1331">
          <cell r="A1331" t="str">
            <v>83.30.02</v>
          </cell>
          <cell r="B1331" t="str">
            <v>SUDECAP</v>
          </cell>
          <cell r="C1331" t="str">
            <v>TANQUE DE AÇO PARA TRANSPORTE DE ÁGUA COM CAPACIDADE DE 6M3 (INCLUI MONTAGEM, NÃO INCLUI CAMINHÃO)</v>
          </cell>
          <cell r="D1331" t="str">
            <v>UN</v>
          </cell>
          <cell r="E1331">
            <v>71720</v>
          </cell>
        </row>
        <row r="1332">
          <cell r="A1332" t="str">
            <v>83.30.03</v>
          </cell>
          <cell r="B1332" t="str">
            <v>SUDECAP</v>
          </cell>
          <cell r="C1332" t="str">
            <v>TANQUE 10000L PARA CAMINHÃO PIPA</v>
          </cell>
          <cell r="D1332" t="str">
            <v>UN</v>
          </cell>
          <cell r="E1332">
            <v>85950</v>
          </cell>
        </row>
        <row r="1333">
          <cell r="A1333" t="str">
            <v>83.30.04</v>
          </cell>
          <cell r="B1333" t="str">
            <v>SUDECAP</v>
          </cell>
          <cell r="C1333" t="str">
            <v>CARROCERIA DE MADEIRA PARA CAMINHÃO FORD CARGO 1519 OU 1319</v>
          </cell>
          <cell r="D1333" t="str">
            <v>UN</v>
          </cell>
          <cell r="E1333">
            <v>37211.96</v>
          </cell>
        </row>
        <row r="1334">
          <cell r="A1334" t="str">
            <v>83.30.20</v>
          </cell>
          <cell r="B1334" t="str">
            <v>SUDECAP</v>
          </cell>
          <cell r="C1334" t="str">
            <v>TRANSPORTE EM CAÇAMBA (5M3)</v>
          </cell>
          <cell r="D1334" t="str">
            <v>UN</v>
          </cell>
          <cell r="E1334">
            <v>400</v>
          </cell>
        </row>
        <row r="1335">
          <cell r="A1335" t="str">
            <v>83.40.06</v>
          </cell>
          <cell r="B1335" t="str">
            <v>SUDECAP</v>
          </cell>
          <cell r="C1335" t="str">
            <v>LIXEIRA PLÁSTICA COM TAMPA VAI E VEM, CAPACIDADE 100L, PARA ORGÂNICOS</v>
          </cell>
          <cell r="D1335" t="str">
            <v>UN</v>
          </cell>
          <cell r="E1335">
            <v>179.24</v>
          </cell>
        </row>
        <row r="1336">
          <cell r="A1336" t="str">
            <v>83.40.07</v>
          </cell>
          <cell r="B1336" t="str">
            <v>SUDECAP</v>
          </cell>
          <cell r="C1336" t="str">
            <v>BOMBONA BOCA LARGA PARA RESÍDUOS CLASSE B - 100 LITROS</v>
          </cell>
          <cell r="D1336" t="str">
            <v>UN</v>
          </cell>
          <cell r="E1336">
            <v>330</v>
          </cell>
        </row>
        <row r="1337">
          <cell r="A1337" t="str">
            <v>83.40.08</v>
          </cell>
          <cell r="B1337" t="str">
            <v>SUDECAP</v>
          </cell>
          <cell r="C1337" t="str">
            <v>BIG BAG PARA RESÍDUOS COMUNS, CAPACIDADE APROXIMADA DE 1M3, PADRÃO CLUB FARM/EQUIVALENTE</v>
          </cell>
          <cell r="D1337" t="str">
            <v>UN</v>
          </cell>
          <cell r="E1337">
            <v>54.7</v>
          </cell>
        </row>
        <row r="1338">
          <cell r="A1338" t="str">
            <v>83.40.09</v>
          </cell>
          <cell r="B1338" t="str">
            <v>SUDECAP</v>
          </cell>
          <cell r="C1338" t="str">
            <v>CESTO COLETOR RESÍDUO LEVE METÁLICO CILINDRO DIÂMETRO 220 MM, PADRÃO SLU MC22</v>
          </cell>
          <cell r="D1338" t="str">
            <v>UN</v>
          </cell>
          <cell r="E1338">
            <v>195</v>
          </cell>
        </row>
        <row r="1339">
          <cell r="A1339" t="str">
            <v>83.40.10</v>
          </cell>
          <cell r="B1339" t="str">
            <v>SUDECAP</v>
          </cell>
          <cell r="C1339" t="str">
            <v>CESTO COLETOR RESÍDUO LEVE METÁLICO CILINDRO DIÂMETRO 250 MM PADRÃO SLU MC25</v>
          </cell>
          <cell r="D1339" t="str">
            <v>UN</v>
          </cell>
          <cell r="E1339">
            <v>265</v>
          </cell>
        </row>
        <row r="1340">
          <cell r="A1340" t="str">
            <v>83.40.11</v>
          </cell>
          <cell r="B1340" t="str">
            <v>SUDECAP</v>
          </cell>
          <cell r="C1340" t="str">
            <v>CESTO COLETOR DE RESÍDUO LEVE MQS</v>
          </cell>
          <cell r="D1340" t="str">
            <v>UN</v>
          </cell>
          <cell r="E1340">
            <v>695</v>
          </cell>
        </row>
        <row r="1341">
          <cell r="A1341" t="str">
            <v>83.40.12</v>
          </cell>
          <cell r="B1341" t="str">
            <v>SUDECAP</v>
          </cell>
          <cell r="C1341" t="str">
            <v>CESTO COLETOR DE RESÍDUO LEVE MQD</v>
          </cell>
          <cell r="D1341" t="str">
            <v>UN</v>
          </cell>
          <cell r="E1341">
            <v>950</v>
          </cell>
        </row>
        <row r="1342">
          <cell r="A1342" t="str">
            <v>83.41.01</v>
          </cell>
          <cell r="B1342" t="str">
            <v>SUDECAP</v>
          </cell>
          <cell r="C1342" t="str">
            <v>PAPEL HIGIÊNICO (ROLO - 300M)</v>
          </cell>
          <cell r="D1342" t="str">
            <v>UN</v>
          </cell>
          <cell r="E1342">
            <v>11.98</v>
          </cell>
        </row>
        <row r="1343">
          <cell r="A1343" t="str">
            <v>83.41.02</v>
          </cell>
          <cell r="B1343" t="str">
            <v>SUDECAP</v>
          </cell>
          <cell r="C1343" t="str">
            <v>SABONETE LÍQUIDO 250ML</v>
          </cell>
          <cell r="D1343" t="str">
            <v>UN</v>
          </cell>
          <cell r="E1343">
            <v>1.2</v>
          </cell>
        </row>
        <row r="1344">
          <cell r="A1344" t="str">
            <v>83.41.03</v>
          </cell>
          <cell r="B1344" t="str">
            <v>SUDECAP</v>
          </cell>
          <cell r="C1344" t="str">
            <v>ÁLCOOL EM GEL 420G 70° INPM</v>
          </cell>
          <cell r="D1344" t="str">
            <v>UN</v>
          </cell>
          <cell r="E1344">
            <v>11</v>
          </cell>
        </row>
        <row r="1345">
          <cell r="A1345" t="str">
            <v>83.41.04</v>
          </cell>
          <cell r="B1345" t="str">
            <v>SUDECAP</v>
          </cell>
          <cell r="C1345" t="str">
            <v>FITA DUPLA FACE TRANSFERÍVEL VHB 12MM X 20M UNITÁRIO 3M/EQUIVALENTE</v>
          </cell>
          <cell r="D1345" t="str">
            <v>UN</v>
          </cell>
          <cell r="E1345">
            <v>15.29</v>
          </cell>
        </row>
        <row r="1346">
          <cell r="A1346" t="str">
            <v>83.42.02</v>
          </cell>
          <cell r="B1346" t="str">
            <v>SUDECAP</v>
          </cell>
          <cell r="C1346" t="str">
            <v>TARUGO DELIMITADOR DE PROFUNDIDADE EM ESPUMA DE POLIETILENO DE BAIXA DENSIDADE 10 MM, CINZA REF 44073</v>
          </cell>
          <cell r="D1346" t="str">
            <v>M</v>
          </cell>
          <cell r="E1346">
            <v>0.34</v>
          </cell>
        </row>
        <row r="1347">
          <cell r="A1347" t="str">
            <v>83.42.03</v>
          </cell>
          <cell r="B1347" t="str">
            <v>SUDECAP</v>
          </cell>
          <cell r="C1347" t="str">
            <v>PRIMER DE POLIURETANO REF 44074</v>
          </cell>
          <cell r="D1347" t="str">
            <v>L</v>
          </cell>
          <cell r="E1347">
            <v>67.78</v>
          </cell>
        </row>
        <row r="1348">
          <cell r="A1348" t="str">
            <v>83.42.04</v>
          </cell>
          <cell r="B1348" t="str">
            <v>SUDECAP</v>
          </cell>
          <cell r="C1348" t="str">
            <v>PRIMER PARA MANTA ASFÁLTICA A BASE DE ASFALTO MODIFICADO DILUÍDO EM SOLVENTE, APLICAÇÃO A FRIO REF 511</v>
          </cell>
          <cell r="D1348" t="str">
            <v>L</v>
          </cell>
          <cell r="E1348">
            <v>18.25</v>
          </cell>
        </row>
        <row r="1349">
          <cell r="A1349" t="str">
            <v>83.42.05</v>
          </cell>
          <cell r="B1349" t="str">
            <v>SUDECAP</v>
          </cell>
          <cell r="C1349" t="str">
            <v>SELANTE MONOCOMPONENTE A BASE DE SILICONE DE BAIXO MÓDULO, PARA JUNTAS DE PAVIMENTAÇÃO REF 43142</v>
          </cell>
          <cell r="D1349" t="str">
            <v>L</v>
          </cell>
          <cell r="E1349">
            <v>139.85</v>
          </cell>
        </row>
        <row r="1350">
          <cell r="A1350" t="str">
            <v>83.42.06</v>
          </cell>
          <cell r="B1350" t="str">
            <v>SUDECAP</v>
          </cell>
          <cell r="C1350" t="str">
            <v>MEMBRANA IMPERMEABILIZANTE A BASE DE POLIURETANO REF 43148</v>
          </cell>
          <cell r="D1350" t="str">
            <v>KG</v>
          </cell>
          <cell r="E1350">
            <v>53.4</v>
          </cell>
        </row>
        <row r="1351">
          <cell r="A1351" t="str">
            <v>83.42.07</v>
          </cell>
          <cell r="B1351" t="str">
            <v>SUDECAP</v>
          </cell>
          <cell r="C1351" t="str">
            <v>MEMBRANA IMPERMEABILIZANTE ACRÍLICA MONOCOMPONENTE REF 43147</v>
          </cell>
          <cell r="D1351" t="str">
            <v>KG</v>
          </cell>
          <cell r="E1351">
            <v>18.170000000000002</v>
          </cell>
        </row>
        <row r="1352">
          <cell r="A1352" t="str">
            <v>83.42.08</v>
          </cell>
          <cell r="B1352" t="str">
            <v>SUDECAP</v>
          </cell>
          <cell r="C1352" t="str">
            <v>ARGAMASSA POLIMÉRICA IMPERMEABILIZANTE SEMIFLEXÍVEL, BICOMPONENTE (MEMBRANA IMPERMEABILIZANTE ACRÍLICA) REF 135</v>
          </cell>
          <cell r="D1352" t="str">
            <v>KG</v>
          </cell>
          <cell r="E1352">
            <v>2.94</v>
          </cell>
        </row>
        <row r="1353">
          <cell r="A1353" t="str">
            <v>83.42.09</v>
          </cell>
          <cell r="B1353" t="str">
            <v>SUDECAP</v>
          </cell>
          <cell r="C1353" t="str">
            <v>TELA DE POLIÉSTER PARA IMPERMEABILIZAÇÃO REF 4030</v>
          </cell>
          <cell r="D1353" t="str">
            <v>M2</v>
          </cell>
          <cell r="E1353">
            <v>6.47</v>
          </cell>
        </row>
        <row r="1354">
          <cell r="A1354" t="str">
            <v>83.42.10</v>
          </cell>
          <cell r="B1354" t="str">
            <v>SUDECAP</v>
          </cell>
          <cell r="C1354" t="str">
            <v>MANTA LÍQUIDA DE BASE ASFÁLTICA MODIFICADA COM A ADIÇÃO DE ELASTÔMEROS DILUÍDOS EM SOLVENTE ORGÂNICO, APLICAÇÃO A FRIO (MEMBRANA IMPERMEABILIZANTE ASFÁLTICA) REF 626</v>
          </cell>
          <cell r="D1354" t="str">
            <v>KG</v>
          </cell>
          <cell r="E1354">
            <v>17.920000000000002</v>
          </cell>
        </row>
        <row r="1355">
          <cell r="A1355" t="str">
            <v>83.42.11</v>
          </cell>
          <cell r="B1355" t="str">
            <v>SUDECAP</v>
          </cell>
          <cell r="C1355" t="str">
            <v>MANTA ASFÁLTICA ELASTOMÉRICA EM POLIÉSTER 3MM, TIPO III, CLASSE B, ACABAMENTO PP REF 4014</v>
          </cell>
          <cell r="D1355" t="str">
            <v>M2</v>
          </cell>
          <cell r="E1355">
            <v>33.06</v>
          </cell>
        </row>
        <row r="1356">
          <cell r="A1356" t="str">
            <v>83.42.12</v>
          </cell>
          <cell r="B1356" t="str">
            <v>SUDECAP</v>
          </cell>
          <cell r="C1356" t="str">
            <v>MANTA ASFÁLTICA ELASTOMÉRICA EM POLIÉSTER 4MM, TIPO III, CLASSE B, ACABAMENTO PP REF 4015</v>
          </cell>
          <cell r="D1356" t="str">
            <v>M2</v>
          </cell>
          <cell r="E1356">
            <v>52.71</v>
          </cell>
        </row>
        <row r="1357">
          <cell r="A1357" t="str">
            <v>83.42.13</v>
          </cell>
          <cell r="B1357" t="str">
            <v>SUDECAP</v>
          </cell>
          <cell r="C1357" t="str">
            <v>MANTA ASFÁLTICA ELASTOMÉRICA EM POLIÉSTER ALUMINIZADA 3MM, TIPO III, CLASSE B REF 11621</v>
          </cell>
          <cell r="D1357" t="str">
            <v>M2</v>
          </cell>
          <cell r="E1357">
            <v>35.229999999999997</v>
          </cell>
        </row>
        <row r="1358">
          <cell r="A1358" t="str">
            <v>84.20.01</v>
          </cell>
          <cell r="B1358" t="str">
            <v>SUDECAP</v>
          </cell>
          <cell r="C1358" t="str">
            <v>CONE DE SINALIZAÇÃO EM PVC FLEXÍVEL, H= 70 / 76CM</v>
          </cell>
          <cell r="D1358" t="str">
            <v>UN</v>
          </cell>
          <cell r="E1358">
            <v>89.1</v>
          </cell>
        </row>
        <row r="1359">
          <cell r="A1359" t="str">
            <v>84.20.02</v>
          </cell>
          <cell r="B1359" t="str">
            <v>SUDECAP</v>
          </cell>
          <cell r="C1359" t="str">
            <v>CONE DE SINALIZAÇÃO EM PVC RÍGIDO COM FAIXA REFLETIVA, H= 70 / 76CM</v>
          </cell>
          <cell r="D1359" t="str">
            <v>UN</v>
          </cell>
          <cell r="E1359">
            <v>29.12</v>
          </cell>
        </row>
        <row r="1360">
          <cell r="A1360" t="str">
            <v>84.20.03</v>
          </cell>
          <cell r="B1360" t="str">
            <v>SUDECAP</v>
          </cell>
          <cell r="C1360" t="str">
            <v>SINALIZADOR A LED COM TRAVA ANTI-FURTO MONOLIGHT OU EQUIVALENTE</v>
          </cell>
          <cell r="D1360" t="str">
            <v>UN</v>
          </cell>
          <cell r="E1360">
            <v>72.5</v>
          </cell>
        </row>
        <row r="1361">
          <cell r="A1361" t="str">
            <v>84.20.20</v>
          </cell>
          <cell r="B1361" t="str">
            <v>SUDECAP</v>
          </cell>
          <cell r="C1361" t="str">
            <v>FITA ZEBRADA PARA SINALIZAÇAO ROLO DE 200M</v>
          </cell>
          <cell r="D1361" t="str">
            <v>M</v>
          </cell>
          <cell r="E1361">
            <v>0.06</v>
          </cell>
        </row>
        <row r="1362">
          <cell r="A1362" t="str">
            <v>89.05.01</v>
          </cell>
          <cell r="B1362" t="str">
            <v>SUDECAP</v>
          </cell>
          <cell r="C1362" t="str">
            <v>SERVIÇO DE BOMBEAMENTO DE CONCRETO COM CONSUMO MÍNIMO DE 40M3 REF 44535</v>
          </cell>
          <cell r="D1362" t="str">
            <v>M3</v>
          </cell>
          <cell r="E1362">
            <v>60</v>
          </cell>
        </row>
        <row r="1363">
          <cell r="A1363" t="str">
            <v>89.06.24</v>
          </cell>
          <cell r="B1363" t="str">
            <v>SUDECAP</v>
          </cell>
          <cell r="C1363" t="str">
            <v>CONCRETO USINADO FCK&gt;=15 MPA - BRITA 0 E 1 - SLUMP 10+-2</v>
          </cell>
          <cell r="D1363" t="str">
            <v>M3</v>
          </cell>
          <cell r="E1363">
            <v>480</v>
          </cell>
        </row>
        <row r="1364">
          <cell r="A1364" t="str">
            <v>89.06.27</v>
          </cell>
          <cell r="B1364" t="str">
            <v>SUDECAP</v>
          </cell>
          <cell r="C1364" t="str">
            <v>CONCRETO USINADO FCK&gt;=20 MPA - BRITA 0 E 1 - SLUMP 10+-2 REF 34492</v>
          </cell>
          <cell r="D1364" t="str">
            <v>M3</v>
          </cell>
          <cell r="E1364">
            <v>490</v>
          </cell>
        </row>
        <row r="1365">
          <cell r="A1365" t="str">
            <v>89.06.28</v>
          </cell>
          <cell r="B1365" t="str">
            <v>SUDECAP</v>
          </cell>
          <cell r="C1365" t="str">
            <v>CONCRETO USINADO FCK&gt;=25 MPA - BRITA 0 E 1 - SLUMP 10+-2 REF 34493</v>
          </cell>
          <cell r="D1365" t="str">
            <v>M3</v>
          </cell>
          <cell r="E1365">
            <v>495</v>
          </cell>
        </row>
        <row r="1366">
          <cell r="A1366" t="str">
            <v>89.06.30</v>
          </cell>
          <cell r="B1366" t="str">
            <v>SUDECAP</v>
          </cell>
          <cell r="C1366" t="str">
            <v>CONCRETO USINADO FCK&gt;=30 MPA - BRITA 0 E 1 - SLUMP 10+-2 REF 34494</v>
          </cell>
          <cell r="D1366" t="str">
            <v>M3</v>
          </cell>
          <cell r="E1366">
            <v>520</v>
          </cell>
        </row>
        <row r="1367">
          <cell r="A1367" t="str">
            <v>89.06.32</v>
          </cell>
          <cell r="B1367" t="str">
            <v>SUDECAP</v>
          </cell>
          <cell r="C1367" t="str">
            <v>CONCRETO USINADO FCK&gt;=40 MPA - BRITA 0 E 1 - SLUMP 10+-2 REF 34496</v>
          </cell>
          <cell r="D1367" t="str">
            <v>M3</v>
          </cell>
          <cell r="E1367">
            <v>541</v>
          </cell>
        </row>
        <row r="1368">
          <cell r="A1368" t="str">
            <v>89.06.44</v>
          </cell>
          <cell r="B1368" t="str">
            <v>SUDECAP</v>
          </cell>
          <cell r="C1368" t="str">
            <v>CONCRETO CONSUMO CIMENTO 120 KG/M3 FCTMK&gt;=2 MPA</v>
          </cell>
          <cell r="D1368" t="str">
            <v>M3</v>
          </cell>
          <cell r="E1368">
            <v>550</v>
          </cell>
        </row>
        <row r="1369">
          <cell r="A1369" t="str">
            <v>89.06.45</v>
          </cell>
          <cell r="B1369" t="str">
            <v>SUDECAP</v>
          </cell>
          <cell r="C1369" t="str">
            <v>CONCRETO - CONSUMO DE CIMENTO 390 KG/M3 E FCTM, K=4,5 MPA - USINADO</v>
          </cell>
          <cell r="D1369" t="str">
            <v>M3</v>
          </cell>
          <cell r="E1369">
            <v>650</v>
          </cell>
        </row>
        <row r="1370">
          <cell r="A1370" t="str">
            <v>89.07.52</v>
          </cell>
          <cell r="B1370" t="str">
            <v>SUDECAP</v>
          </cell>
          <cell r="C1370" t="str">
            <v>CONCRETO USINADO FCK&gt;=25 MPA - BRITA 0 E 1 - SLUMP 13+-3 CM CONSUMO MÍNIMO 280KG REF 38405</v>
          </cell>
          <cell r="D1370" t="str">
            <v>M3</v>
          </cell>
          <cell r="E1370">
            <v>500</v>
          </cell>
        </row>
        <row r="1371">
          <cell r="A1371" t="str">
            <v>89.07.63</v>
          </cell>
          <cell r="B1371" t="str">
            <v>SUDECAP</v>
          </cell>
          <cell r="C1371" t="str">
            <v>CONCRETO USINADO FCK&gt;=30 MPA - BRITA 0 E 1 - SLUMP 24+-2 CM CONSUMO MÍNIMO 400KG</v>
          </cell>
          <cell r="D1371" t="str">
            <v>M3</v>
          </cell>
          <cell r="E1371">
            <v>530</v>
          </cell>
        </row>
        <row r="1372">
          <cell r="A1372" t="str">
            <v>89.18.01</v>
          </cell>
          <cell r="B1372" t="str">
            <v>SUDECAP</v>
          </cell>
          <cell r="C1372" t="str">
            <v>MOBILIZAÇÃO E DESMOBILIZAÇÃO DE TRADO PARA ESTACA ESCAVAÇÃO MECÂNICA</v>
          </cell>
          <cell r="D1372" t="str">
            <v>UN</v>
          </cell>
          <cell r="E1372">
            <v>2000</v>
          </cell>
        </row>
        <row r="1373">
          <cell r="A1373" t="str">
            <v>89.18.04</v>
          </cell>
          <cell r="B1373" t="str">
            <v>SUDECAP</v>
          </cell>
          <cell r="C1373" t="str">
            <v>ESTACA BROCA MECANIZADA - PERFURAÇÃO D= 40CM</v>
          </cell>
          <cell r="D1373" t="str">
            <v>M</v>
          </cell>
          <cell r="E1373">
            <v>29</v>
          </cell>
        </row>
        <row r="1374">
          <cell r="A1374" t="str">
            <v>89.18.07</v>
          </cell>
          <cell r="B1374" t="str">
            <v>SUDECAP</v>
          </cell>
          <cell r="C1374" t="str">
            <v>ESTACA BROCA MECANIZADA - PERFURAÇÃO D= 25CM</v>
          </cell>
          <cell r="D1374" t="str">
            <v>M</v>
          </cell>
          <cell r="E1374">
            <v>22</v>
          </cell>
        </row>
        <row r="1375">
          <cell r="A1375" t="str">
            <v>89.18.08</v>
          </cell>
          <cell r="B1375" t="str">
            <v>SUDECAP</v>
          </cell>
          <cell r="C1375" t="str">
            <v>ESTACA BROCA MECANIZADA - PERFURAÇÃO D= 60CM</v>
          </cell>
          <cell r="D1375" t="str">
            <v>M</v>
          </cell>
          <cell r="E1375">
            <v>44</v>
          </cell>
        </row>
        <row r="1376">
          <cell r="A1376" t="str">
            <v>89.20.01</v>
          </cell>
          <cell r="B1376" t="str">
            <v>SUDECAP</v>
          </cell>
          <cell r="C1376" t="str">
            <v>MOBILIZAÇÃO E DESMOBILIZAÇÃO DE EQUIPAMENTO - ESTACA STRAUSS</v>
          </cell>
          <cell r="D1376" t="str">
            <v>UN</v>
          </cell>
          <cell r="E1376">
            <v>4800</v>
          </cell>
        </row>
        <row r="1377">
          <cell r="A1377" t="str">
            <v>89.20.05</v>
          </cell>
          <cell r="B1377" t="str">
            <v>SUDECAP</v>
          </cell>
          <cell r="C1377" t="str">
            <v>CONFECCAO DE ESTACA STRAUSS D= 250MM / 320MM - 25T / 35T</v>
          </cell>
          <cell r="D1377" t="str">
            <v>M</v>
          </cell>
          <cell r="E1377">
            <v>38</v>
          </cell>
        </row>
        <row r="1378">
          <cell r="A1378" t="str">
            <v>89.20.09</v>
          </cell>
          <cell r="B1378" t="str">
            <v>SUDECAP</v>
          </cell>
          <cell r="C1378" t="str">
            <v>CONFECÇÃO DE ESTACA STRAUSS D=380MM/420MM-55T/75T</v>
          </cell>
          <cell r="D1378" t="str">
            <v>M</v>
          </cell>
          <cell r="E1378">
            <v>55</v>
          </cell>
        </row>
        <row r="1379">
          <cell r="A1379" t="str">
            <v>89.20.80</v>
          </cell>
          <cell r="B1379" t="str">
            <v>SUDECAP</v>
          </cell>
          <cell r="C1379" t="str">
            <v>MOBILIZAÇÃO E DESMOBILIZAÇÃO DE EQUIPAMENTO - ESTACA RAIZ</v>
          </cell>
          <cell r="D1379" t="str">
            <v>UN</v>
          </cell>
          <cell r="E1379">
            <v>20000</v>
          </cell>
        </row>
        <row r="1380">
          <cell r="A1380" t="str">
            <v>89.20.84</v>
          </cell>
          <cell r="B1380" t="str">
            <v>SUDECAP</v>
          </cell>
          <cell r="C1380" t="str">
            <v>ESTACA RAIZ D=310MM EM SOLO, EXCLUSIVE ARGAMASSSA, EXCLUSIVE ARMAÇÃO</v>
          </cell>
          <cell r="D1380" t="str">
            <v>M</v>
          </cell>
          <cell r="E1380">
            <v>418</v>
          </cell>
        </row>
        <row r="1381">
          <cell r="A1381" t="str">
            <v>89.20.88</v>
          </cell>
          <cell r="B1381" t="str">
            <v>SUDECAP</v>
          </cell>
          <cell r="C1381" t="str">
            <v>ESTACA RAIZ D=310MM EM ROCHA, EXCLUSIVE. ARGAMASSA, EXCLUSIVE ARMAÇÃO</v>
          </cell>
          <cell r="D1381" t="str">
            <v>M</v>
          </cell>
          <cell r="E1381">
            <v>697.5</v>
          </cell>
        </row>
        <row r="1382">
          <cell r="A1382" t="str">
            <v>89.20.91</v>
          </cell>
          <cell r="B1382" t="str">
            <v>SUDECAP</v>
          </cell>
          <cell r="C1382" t="str">
            <v>LOCAÇÃO DE GRUPO GERADOR 80 A 125 KVA, MOTOR DIESEL, REBOCÁVEL, ACIONAMENTO MANUAL REF 3346</v>
          </cell>
          <cell r="D1382" t="str">
            <v>H</v>
          </cell>
          <cell r="E1382">
            <v>20.52</v>
          </cell>
        </row>
        <row r="1383">
          <cell r="A1383" t="str">
            <v>89.20.94</v>
          </cell>
          <cell r="B1383" t="str">
            <v>SUDECAP</v>
          </cell>
          <cell r="C1383" t="str">
            <v>EXECUÇÃO DE PERFURAÇÃO ESTACA RAIZ D=20CM SOLO SEM PRESENÇA DE ROCHA</v>
          </cell>
          <cell r="D1383" t="str">
            <v>M</v>
          </cell>
          <cell r="E1383">
            <v>330</v>
          </cell>
        </row>
        <row r="1384">
          <cell r="A1384" t="str">
            <v>89.20.95</v>
          </cell>
          <cell r="B1384" t="str">
            <v>SUDECAP</v>
          </cell>
          <cell r="C1384" t="str">
            <v>EXECUÇÃO DE PERFURAÇÃO ESTACA RAIZ D=40CM SOLO SEM PRESENÇA DE ROCHA</v>
          </cell>
          <cell r="D1384" t="str">
            <v>M</v>
          </cell>
          <cell r="E1384">
            <v>465</v>
          </cell>
        </row>
        <row r="1385">
          <cell r="A1385" t="str">
            <v>89.20.96</v>
          </cell>
          <cell r="B1385" t="str">
            <v>SUDECAP</v>
          </cell>
          <cell r="C1385" t="str">
            <v>EXECUÇÃO DE PERFURAÇÃO ESTACA RAIZ D=45CM SOLO SEM PRESENÇA DE ROCHA</v>
          </cell>
          <cell r="D1385" t="str">
            <v>M</v>
          </cell>
          <cell r="E1385">
            <v>510</v>
          </cell>
        </row>
        <row r="1386">
          <cell r="A1386" t="str">
            <v>89.20.97</v>
          </cell>
          <cell r="B1386" t="str">
            <v>SUDECAP</v>
          </cell>
          <cell r="C1386" t="str">
            <v>EXECUÇÃO DE PERFURAÇÃO ESTACA RAIZ D=20CM SOLO COM PRESENÇA DE ROCHA</v>
          </cell>
          <cell r="D1386" t="str">
            <v>M</v>
          </cell>
          <cell r="E1386">
            <v>562.5</v>
          </cell>
        </row>
        <row r="1387">
          <cell r="A1387" t="str">
            <v>89.20.98</v>
          </cell>
          <cell r="B1387" t="str">
            <v>SUDECAP</v>
          </cell>
          <cell r="C1387" t="str">
            <v>EXECUÇÃO DE PERFURAÇÃO ESTACA RAIZ D=40CM SOLO COM PRESENÇA DE ROCHA</v>
          </cell>
          <cell r="D1387" t="str">
            <v>M</v>
          </cell>
          <cell r="E1387">
            <v>757.5</v>
          </cell>
        </row>
        <row r="1388">
          <cell r="A1388" t="str">
            <v>89.20.99</v>
          </cell>
          <cell r="B1388" t="str">
            <v>SUDECAP</v>
          </cell>
          <cell r="C1388" t="str">
            <v>EXECUÇÃO DE PERFURAÇÃO ESTACA RAIZ D=45CM SOLO COM PRESENÇA DE ROCHA</v>
          </cell>
          <cell r="D1388" t="str">
            <v>M</v>
          </cell>
          <cell r="E1388">
            <v>818.1</v>
          </cell>
        </row>
        <row r="1389">
          <cell r="A1389" t="str">
            <v>89.21.01</v>
          </cell>
          <cell r="B1389" t="str">
            <v>SUDECAP</v>
          </cell>
          <cell r="C1389" t="str">
            <v>MOBILIZAÇÃO E DESMOBILIZAÇÃO DE EQUIPAMENTO</v>
          </cell>
          <cell r="D1389" t="str">
            <v>UN</v>
          </cell>
          <cell r="E1389">
            <v>25000</v>
          </cell>
        </row>
        <row r="1390">
          <cell r="A1390" t="str">
            <v>89.21.02</v>
          </cell>
          <cell r="B1390" t="str">
            <v>SUDECAP</v>
          </cell>
          <cell r="C1390" t="str">
            <v>EXECUÇÃO DE HELICE CONTINUA D= 30 CM</v>
          </cell>
          <cell r="D1390" t="str">
            <v>M</v>
          </cell>
          <cell r="E1390">
            <v>50</v>
          </cell>
        </row>
        <row r="1391">
          <cell r="A1391" t="str">
            <v>89.21.04</v>
          </cell>
          <cell r="B1391" t="str">
            <v>SUDECAP</v>
          </cell>
          <cell r="C1391" t="str">
            <v>EXECUÇÃO DE HELICE CONTINUA D= 50 CM</v>
          </cell>
          <cell r="D1391" t="str">
            <v>M</v>
          </cell>
          <cell r="E1391">
            <v>62</v>
          </cell>
        </row>
        <row r="1392">
          <cell r="A1392" t="str">
            <v>89.21.06</v>
          </cell>
          <cell r="B1392" t="str">
            <v>SUDECAP</v>
          </cell>
          <cell r="C1392" t="str">
            <v>EXECUÇÃO DE HELICE CONTINUA D= 70 CM</v>
          </cell>
          <cell r="D1392" t="str">
            <v>M</v>
          </cell>
          <cell r="E1392">
            <v>150</v>
          </cell>
        </row>
        <row r="1393">
          <cell r="A1393" t="str">
            <v>89.21.07</v>
          </cell>
          <cell r="B1393" t="str">
            <v>SUDECAP</v>
          </cell>
          <cell r="C1393" t="str">
            <v>EXECUÇÃO DE HELICE CONTÍNUA D=80CM</v>
          </cell>
          <cell r="D1393" t="str">
            <v>M</v>
          </cell>
          <cell r="E1393">
            <v>100</v>
          </cell>
        </row>
        <row r="1394">
          <cell r="A1394" t="str">
            <v>89.21.08</v>
          </cell>
          <cell r="B1394" t="str">
            <v>SUDECAP</v>
          </cell>
          <cell r="C1394" t="str">
            <v>EXECUÇÃO DE HELICE CONTÍNUA D=90CM</v>
          </cell>
          <cell r="D1394" t="str">
            <v>M</v>
          </cell>
          <cell r="E1394">
            <v>220</v>
          </cell>
        </row>
        <row r="1395">
          <cell r="A1395" t="str">
            <v>89.33.01</v>
          </cell>
          <cell r="B1395" t="str">
            <v>SUDECAP</v>
          </cell>
          <cell r="C1395" t="str">
            <v>TARIFA "A" ENTRE 0 E 20M3, FORNECIMENTO DE ÁGUA REF 44480</v>
          </cell>
          <cell r="D1395" t="str">
            <v>M3</v>
          </cell>
          <cell r="E1395">
            <v>19.11</v>
          </cell>
        </row>
        <row r="1396">
          <cell r="A1396" t="str">
            <v>89.34.06</v>
          </cell>
          <cell r="B1396" t="str">
            <v>SUDECAP</v>
          </cell>
          <cell r="C1396" t="str">
            <v>FORNECIMENTO DE GRAMA SÃO CARLOS (AXONAPUS)</v>
          </cell>
          <cell r="D1396" t="str">
            <v>M2</v>
          </cell>
          <cell r="E1396">
            <v>15</v>
          </cell>
        </row>
        <row r="1397">
          <cell r="A1397" t="str">
            <v>89.34.07</v>
          </cell>
          <cell r="B1397" t="str">
            <v>SUDECAP</v>
          </cell>
          <cell r="C1397" t="str">
            <v>GRAMA ESMERALDA OU SÃO CARLOS OU CURITIBANA, EM PLACAS, SEM PLANTIO REF 3322</v>
          </cell>
          <cell r="D1397" t="str">
            <v>M2</v>
          </cell>
          <cell r="E1397">
            <v>15</v>
          </cell>
        </row>
        <row r="1398">
          <cell r="A1398" t="str">
            <v>89.34.08</v>
          </cell>
          <cell r="B1398" t="str">
            <v>SUDECAP</v>
          </cell>
          <cell r="C1398" t="str">
            <v>MUDA DE RASTEIRA / FORRAÇÃO, AMENDOIM RASTEIRO / ONZE HORAS / AZULZINHA / IMPATIENS OU EQUIVALENTE DA REGIÃO REF 360</v>
          </cell>
          <cell r="D1398" t="str">
            <v>UN</v>
          </cell>
          <cell r="E1398">
            <v>1.59</v>
          </cell>
        </row>
        <row r="1399">
          <cell r="A1399" t="str">
            <v>89.34.09</v>
          </cell>
          <cell r="C1399" t="str">
            <v>FORNECIMENTO DE GRAMA ESMERALDAS (WILD ZOYSIA)</v>
          </cell>
          <cell r="D1399" t="str">
            <v>M2</v>
          </cell>
          <cell r="E1399">
            <v>14.25</v>
          </cell>
        </row>
        <row r="1400">
          <cell r="A1400" t="str">
            <v>89.34.20</v>
          </cell>
          <cell r="C1400" t="str">
            <v>SUPERFOSFATO SIMPLES</v>
          </cell>
          <cell r="D1400" t="str">
            <v>KG</v>
          </cell>
          <cell r="E1400">
            <v>3.12</v>
          </cell>
        </row>
        <row r="1401">
          <cell r="A1401" t="str">
            <v>89.34.21</v>
          </cell>
          <cell r="C1401" t="str">
            <v>MICRONUTRIENTES FTE</v>
          </cell>
          <cell r="D1401" t="str">
            <v>KG</v>
          </cell>
          <cell r="E1401">
            <v>7.8</v>
          </cell>
        </row>
        <row r="1402">
          <cell r="A1402" t="str">
            <v>89.34.22</v>
          </cell>
          <cell r="C1402" t="str">
            <v>HÚMUS DE MINHOCA</v>
          </cell>
          <cell r="D1402" t="str">
            <v>KG</v>
          </cell>
          <cell r="E1402">
            <v>2.15</v>
          </cell>
        </row>
        <row r="1403">
          <cell r="A1403" t="str">
            <v>89.34.23</v>
          </cell>
          <cell r="C1403" t="str">
            <v>COMPOSTO ORGÂNICO</v>
          </cell>
          <cell r="D1403" t="str">
            <v>KG</v>
          </cell>
          <cell r="E1403">
            <v>1.5</v>
          </cell>
        </row>
        <row r="1404">
          <cell r="A1404" t="str">
            <v>89.34.24</v>
          </cell>
          <cell r="C1404" t="str">
            <v>SUBSTRATO AGRÍCOLA COMERCIAL</v>
          </cell>
          <cell r="D1404" t="str">
            <v>KG</v>
          </cell>
          <cell r="E1404">
            <v>1.2</v>
          </cell>
        </row>
        <row r="1405">
          <cell r="A1405" t="str">
            <v>89.34.25</v>
          </cell>
          <cell r="C1405" t="str">
            <v>CONDICIONADORES DE SOLO</v>
          </cell>
          <cell r="D1405" t="str">
            <v>KG</v>
          </cell>
          <cell r="E1405">
            <v>1.1399999999999999</v>
          </cell>
        </row>
        <row r="1406">
          <cell r="A1406" t="str">
            <v>89.34.26</v>
          </cell>
          <cell r="C1406" t="str">
            <v>FOSFATO NATURAL</v>
          </cell>
          <cell r="D1406" t="str">
            <v>KG</v>
          </cell>
          <cell r="E1406">
            <v>5.98</v>
          </cell>
        </row>
        <row r="1407">
          <cell r="A1407" t="str">
            <v>89.34.27</v>
          </cell>
          <cell r="C1407" t="str">
            <v>SOLUÇÃO DE GEL DE PLANTIO</v>
          </cell>
          <cell r="D1407" t="str">
            <v>KG</v>
          </cell>
          <cell r="E1407">
            <v>29.98</v>
          </cell>
        </row>
        <row r="1408">
          <cell r="A1408" t="str">
            <v>89.34.28</v>
          </cell>
          <cell r="C1408" t="str">
            <v>CALCÁRIO DOLOMÍTICO PRNT 90 A 100%</v>
          </cell>
          <cell r="D1408" t="str">
            <v>KG</v>
          </cell>
          <cell r="E1408">
            <v>1.05</v>
          </cell>
        </row>
        <row r="1409">
          <cell r="A1409" t="str">
            <v>89.34.30</v>
          </cell>
          <cell r="B1409" t="str">
            <v>SUDECAP</v>
          </cell>
          <cell r="C1409" t="str">
            <v>TERRA VEGETAL (GRANEL) REF 7253</v>
          </cell>
          <cell r="D1409" t="str">
            <v>M3</v>
          </cell>
          <cell r="E1409">
            <v>214.28</v>
          </cell>
        </row>
        <row r="1410">
          <cell r="A1410" t="str">
            <v>89.34.31</v>
          </cell>
          <cell r="B1410" t="str">
            <v>SUDECAP</v>
          </cell>
          <cell r="C1410" t="str">
            <v>ADUBO ORGÂNICO</v>
          </cell>
          <cell r="D1410" t="str">
            <v>M3</v>
          </cell>
          <cell r="E1410">
            <v>435.75</v>
          </cell>
        </row>
        <row r="1411">
          <cell r="A1411" t="str">
            <v>89.34.32</v>
          </cell>
          <cell r="B1411" t="str">
            <v>SUDECAP</v>
          </cell>
          <cell r="C1411" t="str">
            <v>ADUBO MINERAL (10-10-10)</v>
          </cell>
          <cell r="D1411" t="str">
            <v>KG</v>
          </cell>
          <cell r="E1411">
            <v>3</v>
          </cell>
        </row>
        <row r="1412">
          <cell r="A1412" t="str">
            <v>89.34.33</v>
          </cell>
          <cell r="B1412" t="str">
            <v>SUDECAP</v>
          </cell>
          <cell r="C1412" t="str">
            <v>ADUBO MINERAL (4-14-8)</v>
          </cell>
          <cell r="D1412" t="str">
            <v>KG</v>
          </cell>
          <cell r="E1412">
            <v>3</v>
          </cell>
        </row>
        <row r="1413">
          <cell r="A1413" t="str">
            <v>89.34.34</v>
          </cell>
          <cell r="B1413" t="str">
            <v>SUDECAP</v>
          </cell>
          <cell r="C1413" t="str">
            <v>CALCÁRIO DOLOMÍTICO (ACIMA DE 1T)</v>
          </cell>
          <cell r="D1413" t="str">
            <v>KG</v>
          </cell>
          <cell r="E1413">
            <v>0.72</v>
          </cell>
        </row>
        <row r="1414">
          <cell r="A1414" t="str">
            <v>89.34.40</v>
          </cell>
          <cell r="B1414" t="str">
            <v>SUDECAP</v>
          </cell>
          <cell r="C1414" t="str">
            <v>ÁRVORE - SIBIPIRUNA - CAESLPINA PELTOHOROIDES H= 2,50M</v>
          </cell>
          <cell r="D1414" t="str">
            <v>UN</v>
          </cell>
          <cell r="E1414">
            <v>149</v>
          </cell>
        </row>
        <row r="1415">
          <cell r="A1415" t="str">
            <v>89.34.41</v>
          </cell>
          <cell r="C1415" t="str">
            <v>ÁRVORE - IPÊ ROXO - HANDROANTHUS IMPETIGINOSUS H= 2,50M</v>
          </cell>
          <cell r="D1415" t="str">
            <v>UN</v>
          </cell>
          <cell r="E1415">
            <v>152.87</v>
          </cell>
        </row>
        <row r="1416">
          <cell r="A1416" t="str">
            <v>89.34.42</v>
          </cell>
          <cell r="B1416" t="str">
            <v>SUDECAP</v>
          </cell>
          <cell r="C1416" t="str">
            <v>ÁRVORE - IPÊ ROSA - TABEBUIA AVELLANEDAE H= 2,50M</v>
          </cell>
          <cell r="D1416" t="str">
            <v>UN</v>
          </cell>
          <cell r="E1416">
            <v>149</v>
          </cell>
        </row>
        <row r="1417">
          <cell r="A1417" t="str">
            <v>89.34.43</v>
          </cell>
          <cell r="C1417" t="str">
            <v>ÁRVORE - IPÊ BRANCO - TABEBUIA ROSEOALBA - H= 2,50M</v>
          </cell>
          <cell r="D1417" t="str">
            <v>UN</v>
          </cell>
          <cell r="E1417">
            <v>152.87</v>
          </cell>
        </row>
        <row r="1418">
          <cell r="A1418" t="str">
            <v>89.34.44</v>
          </cell>
          <cell r="B1418" t="str">
            <v>SUDECAP</v>
          </cell>
          <cell r="C1418" t="str">
            <v>ÁRVORE - PAU FERRO - CAESALPINIA FERREA LEIOSCHYA H= 2,50M</v>
          </cell>
          <cell r="D1418" t="str">
            <v>UN</v>
          </cell>
          <cell r="E1418">
            <v>149</v>
          </cell>
        </row>
        <row r="1419">
          <cell r="A1419" t="str">
            <v>89.34.45</v>
          </cell>
          <cell r="C1419" t="str">
            <v>ÁRVORE - IPÊ AMARELO - HANDROANTHUS SERRATIFOLIUS - H= 2,50M</v>
          </cell>
          <cell r="D1419" t="str">
            <v>UN</v>
          </cell>
          <cell r="E1419">
            <v>152.87</v>
          </cell>
        </row>
        <row r="1420">
          <cell r="A1420" t="str">
            <v>89.34.46</v>
          </cell>
          <cell r="B1420" t="str">
            <v>SUDECAP</v>
          </cell>
          <cell r="C1420" t="str">
            <v>ÁRVORE - ACÁCIA MIMOSA - ACÁCIA PODALYRIIFOLIA H= 2,50M</v>
          </cell>
          <cell r="D1420" t="str">
            <v>UN</v>
          </cell>
          <cell r="E1420">
            <v>149</v>
          </cell>
        </row>
        <row r="1421">
          <cell r="A1421" t="str">
            <v>89.34.47</v>
          </cell>
          <cell r="C1421" t="str">
            <v>ÁRVORE - OITI - LICANIA TOMENTOSA - H= 2,50M</v>
          </cell>
          <cell r="D1421" t="str">
            <v>UN</v>
          </cell>
          <cell r="E1421">
            <v>152.87</v>
          </cell>
        </row>
        <row r="1422">
          <cell r="A1422" t="str">
            <v>89.34.48</v>
          </cell>
          <cell r="B1422" t="str">
            <v>SUDECAP</v>
          </cell>
          <cell r="C1422" t="str">
            <v>ÁRVORE - JACARANDÁ MIMOSO - CUSPIDIFOLIA H= 2,50M</v>
          </cell>
          <cell r="D1422" t="str">
            <v>UN</v>
          </cell>
          <cell r="E1422">
            <v>159</v>
          </cell>
        </row>
        <row r="1423">
          <cell r="A1423" t="str">
            <v>89.34.49</v>
          </cell>
          <cell r="C1423" t="str">
            <v>ÁRVORE - ESCUMILHA AFRICANA - LAGERSTROEMIA SPECIOSA - H= 2,50M</v>
          </cell>
          <cell r="D1423" t="str">
            <v>UN</v>
          </cell>
          <cell r="E1423">
            <v>152.87</v>
          </cell>
        </row>
        <row r="1424">
          <cell r="A1424" t="str">
            <v>89.34.50</v>
          </cell>
          <cell r="B1424" t="str">
            <v>SUDECAP</v>
          </cell>
          <cell r="C1424" t="str">
            <v>FORRAÇÃO - ACALIPHA - ACALIPHA REPTANS</v>
          </cell>
          <cell r="D1424" t="str">
            <v>UN</v>
          </cell>
          <cell r="E1424">
            <v>2.86</v>
          </cell>
        </row>
        <row r="1425">
          <cell r="A1425" t="str">
            <v>89.34.51</v>
          </cell>
          <cell r="C1425" t="str">
            <v>ÁRVORE - JEQUITIBÁ BRANCO - CARINIANA ESTRELLENSIS - H= 2,50M</v>
          </cell>
          <cell r="D1425" t="str">
            <v>UN</v>
          </cell>
          <cell r="E1425">
            <v>152.87</v>
          </cell>
        </row>
        <row r="1426">
          <cell r="A1426" t="str">
            <v>89.34.52</v>
          </cell>
          <cell r="B1426" t="str">
            <v>SUDECAP</v>
          </cell>
          <cell r="C1426" t="str">
            <v>FORRAÇÃO - WEDELIA - WEDELIA PALUDOSA</v>
          </cell>
          <cell r="D1426" t="str">
            <v>UN</v>
          </cell>
          <cell r="E1426">
            <v>2.66</v>
          </cell>
        </row>
        <row r="1427">
          <cell r="A1427" t="str">
            <v>89.34.53</v>
          </cell>
          <cell r="C1427" t="str">
            <v>ÁRVORE FRUTÍFERA - PITANGA, ARAÇÁ, ACEROLA, AMOREIRA, GRUMIXAMA, GOIABA, JABUTICABA - H= 2,50M</v>
          </cell>
          <cell r="D1427" t="str">
            <v>UN</v>
          </cell>
          <cell r="E1427">
            <v>175.96</v>
          </cell>
        </row>
        <row r="1428">
          <cell r="A1428" t="str">
            <v>89.34.54</v>
          </cell>
          <cell r="B1428" t="str">
            <v>SUDECAP</v>
          </cell>
          <cell r="C1428" t="str">
            <v>FORRAÇÃO - CLOROFITO - CLOROFITUM</v>
          </cell>
          <cell r="D1428" t="str">
            <v>UN</v>
          </cell>
          <cell r="E1428">
            <v>2.5299999999999998</v>
          </cell>
        </row>
        <row r="1429">
          <cell r="A1429" t="str">
            <v>89.34.60</v>
          </cell>
          <cell r="B1429" t="str">
            <v>SUDECAP</v>
          </cell>
          <cell r="C1429" t="str">
            <v>ARBUSTO - BELA EMILIA - PLUMBAGO CAPENSIS</v>
          </cell>
          <cell r="D1429" t="str">
            <v>UN</v>
          </cell>
          <cell r="E1429">
            <v>3.33</v>
          </cell>
        </row>
        <row r="1430">
          <cell r="A1430" t="str">
            <v>89.34.62</v>
          </cell>
          <cell r="B1430" t="str">
            <v>SUDECAP</v>
          </cell>
          <cell r="C1430" t="str">
            <v>ARBUSTO - CAMARA - LANTANA CAMARA</v>
          </cell>
          <cell r="D1430" t="str">
            <v>UN</v>
          </cell>
          <cell r="E1430">
            <v>2.39</v>
          </cell>
        </row>
        <row r="1431">
          <cell r="A1431" t="str">
            <v>89.34.70</v>
          </cell>
          <cell r="B1431" t="str">
            <v>SUDECAP</v>
          </cell>
          <cell r="C1431" t="str">
            <v>PALMEIRA - LICURI (ESTIPE &gt;= H= 2,50M)</v>
          </cell>
          <cell r="D1431" t="str">
            <v>UN</v>
          </cell>
          <cell r="E1431">
            <v>150.86000000000001</v>
          </cell>
        </row>
        <row r="1432">
          <cell r="A1432" t="str">
            <v>89.37.10</v>
          </cell>
          <cell r="B1432" t="str">
            <v>SUDECAP</v>
          </cell>
          <cell r="C1432" t="str">
            <v>AGENTE DE CURA PARA CONCRETO</v>
          </cell>
          <cell r="D1432" t="str">
            <v>KG</v>
          </cell>
          <cell r="E1432">
            <v>13.88</v>
          </cell>
        </row>
        <row r="1433">
          <cell r="A1433" t="str">
            <v>89.37.50</v>
          </cell>
          <cell r="B1433" t="str">
            <v>SUDECAP</v>
          </cell>
          <cell r="C1433" t="str">
            <v>POLIMENTO MECÂNICO DE PISO CONCRETO, NIVELAMENTO A LASER</v>
          </cell>
          <cell r="D1433" t="str">
            <v>M2</v>
          </cell>
          <cell r="E1433">
            <v>15</v>
          </cell>
        </row>
        <row r="1434">
          <cell r="A1434" t="str">
            <v>89.37.70</v>
          </cell>
          <cell r="B1434" t="str">
            <v>SUDECAP</v>
          </cell>
          <cell r="C1434" t="str">
            <v>CALÇADA PORTUGUESA ASSENTADA</v>
          </cell>
          <cell r="D1434" t="str">
            <v>M2</v>
          </cell>
          <cell r="E1434">
            <v>160</v>
          </cell>
        </row>
        <row r="1435">
          <cell r="A1435" t="str">
            <v>89.45.10</v>
          </cell>
          <cell r="B1435" t="str">
            <v>SUDECAP</v>
          </cell>
          <cell r="C1435" t="str">
            <v>IMPERMEABILIZAÇÃO, INFILTRAÇÃO CRISTALIZAÇÃO POSITIVA (RES)</v>
          </cell>
          <cell r="D1435" t="str">
            <v>M2</v>
          </cell>
          <cell r="E1435">
            <v>37.04</v>
          </cell>
        </row>
        <row r="1436">
          <cell r="A1436" t="str">
            <v>89.50.02</v>
          </cell>
          <cell r="B1436" t="str">
            <v>SUDECAP</v>
          </cell>
          <cell r="C1436" t="str">
            <v>LOCAÇÃO CONTAINER 6,00X2,40X2,82M COM ISOLAMENTO TÉRMICO</v>
          </cell>
          <cell r="D1436" t="str">
            <v>MES</v>
          </cell>
          <cell r="E1436">
            <v>1000</v>
          </cell>
        </row>
        <row r="1437">
          <cell r="A1437" t="str">
            <v>89.50.03</v>
          </cell>
          <cell r="B1437" t="str">
            <v>SUDECAP</v>
          </cell>
          <cell r="C1437" t="str">
            <v>LOCAÇÃO CONTAINER 6,00X2,40X2,82 M COM ISOLAMENTO TÉRMICO E SANITÁRIO</v>
          </cell>
          <cell r="D1437" t="str">
            <v>MES</v>
          </cell>
          <cell r="E1437">
            <v>1450</v>
          </cell>
        </row>
        <row r="1438">
          <cell r="A1438" t="str">
            <v>89.50.08</v>
          </cell>
          <cell r="B1438" t="str">
            <v>SUDECAP</v>
          </cell>
          <cell r="C1438" t="str">
            <v>LOCAÇÃO CONTAINER 6,00X2,40X2,82 M COM ISOLAMENTO TÉRMICO E LAVATÓRIO</v>
          </cell>
          <cell r="D1438" t="str">
            <v>MES</v>
          </cell>
          <cell r="E1438">
            <v>1075</v>
          </cell>
        </row>
        <row r="1439">
          <cell r="A1439" t="str">
            <v>89.50.09</v>
          </cell>
          <cell r="B1439" t="str">
            <v>SUDECAP</v>
          </cell>
          <cell r="C1439" t="str">
            <v>BANHEIRO QUÍMICO, 2 MANUTENÇÕES, 2 ROLOS PAPEL HIGIÊNICO</v>
          </cell>
          <cell r="D1439" t="str">
            <v>MES</v>
          </cell>
          <cell r="E1439">
            <v>980</v>
          </cell>
        </row>
        <row r="1440">
          <cell r="A1440" t="str">
            <v>89.50.10</v>
          </cell>
          <cell r="B1440" t="str">
            <v>SUDECAP</v>
          </cell>
          <cell r="C1440" t="str">
            <v>BANHEIRO QUÍMICO COM SUPORTE SABONETE LÍQUIDO, LAVATÓRIO COM RESERVATÓRIO DE ÁGUA, CABINE DE POLIETILENO, PORTA PAPEL HIGIÊNICO, PORTA PAPEL TOALHA, ANTIDERRAPANTE, LIVRE/OCUPADO PAPEL HIGIÊNICO E LIMPEZA 2 VEZES POR SEMANA</v>
          </cell>
          <cell r="D1440" t="str">
            <v>MES</v>
          </cell>
          <cell r="E1440">
            <v>1622.5</v>
          </cell>
        </row>
        <row r="1441">
          <cell r="A1441" t="str">
            <v>89.50.11</v>
          </cell>
          <cell r="B1441" t="str">
            <v>SUDECAP</v>
          </cell>
          <cell r="C1441" t="str">
            <v>LOCAÇÃO CONTAINER 6,00X2,40X2,82 M COM ISOLAMENTO TÉRMICO PARA VESTIÁRIO E SANITÁRIO - SIMPLES</v>
          </cell>
          <cell r="D1441" t="str">
            <v>MES</v>
          </cell>
          <cell r="E1441">
            <v>1500</v>
          </cell>
        </row>
        <row r="1442">
          <cell r="A1442" t="str">
            <v>89.50.12</v>
          </cell>
          <cell r="B1442" t="str">
            <v>SUDECAP</v>
          </cell>
          <cell r="C1442" t="str">
            <v>LOCAÇÃO CONTAINER 6,00X2,40X2,82 M COM ISOLAMENTO TÉRMICO PARA VESTIÁRIO E SANITÁRIO - DUPLO</v>
          </cell>
          <cell r="D1442" t="str">
            <v>MES</v>
          </cell>
          <cell r="E1442">
            <v>2430</v>
          </cell>
        </row>
        <row r="1443">
          <cell r="A1443" t="str">
            <v>89.50.13</v>
          </cell>
          <cell r="B1443" t="str">
            <v>SUDECAP</v>
          </cell>
          <cell r="C1443" t="str">
            <v>LOCAÇÃO CONTAINER 6,00X2,40X2,82 M COM ISOLAMENTO TÉRMICO PARA VESTIÁRIO E SANITÁRIO - TRIPLO</v>
          </cell>
          <cell r="D1443" t="str">
            <v>MES</v>
          </cell>
          <cell r="E1443">
            <v>2900</v>
          </cell>
        </row>
        <row r="1444">
          <cell r="A1444" t="str">
            <v>89.50.14</v>
          </cell>
          <cell r="B1444" t="str">
            <v>SUDECAP</v>
          </cell>
          <cell r="C1444" t="str">
            <v>LOCAÇÃO CONTAINER 6,00X2,40X2,82 M COM ISOLAMENTO TÉRMICO PARA 2 VESTIÁRIOS E SANITÁRIOS</v>
          </cell>
          <cell r="D1444" t="str">
            <v>MES</v>
          </cell>
          <cell r="E1444">
            <v>1800</v>
          </cell>
        </row>
        <row r="1445">
          <cell r="A1445" t="str">
            <v>89.50.20</v>
          </cell>
          <cell r="B1445" t="str">
            <v>SUDECAP</v>
          </cell>
          <cell r="C1445" t="str">
            <v>MOBILIZAÇÃO DE CONTAINER</v>
          </cell>
          <cell r="D1445" t="str">
            <v>UN</v>
          </cell>
          <cell r="E1445">
            <v>1200</v>
          </cell>
        </row>
        <row r="1446">
          <cell r="A1446" t="str">
            <v>89.50.21</v>
          </cell>
          <cell r="B1446" t="str">
            <v>SUDECAP</v>
          </cell>
          <cell r="C1446" t="str">
            <v>DESMOBILIZAÇÃO DE CONTAINER</v>
          </cell>
          <cell r="D1446" t="str">
            <v>UN</v>
          </cell>
          <cell r="E1446">
            <v>1200</v>
          </cell>
        </row>
        <row r="1447">
          <cell r="A1447" t="str">
            <v>89.50.50</v>
          </cell>
          <cell r="B1447" t="str">
            <v>SUDECAP</v>
          </cell>
          <cell r="C1447" t="str">
            <v>LOCAÇÃO AR CONDICIONADO PARA CONTAINER</v>
          </cell>
          <cell r="D1447" t="str">
            <v>MES</v>
          </cell>
          <cell r="E1447">
            <v>800</v>
          </cell>
        </row>
        <row r="1448">
          <cell r="A1448" t="str">
            <v>89.51.01</v>
          </cell>
          <cell r="B1448" t="str">
            <v>SUDECAP</v>
          </cell>
          <cell r="C1448" t="str">
            <v>LICENÇA ANUAL DE AMBIENTE COMUM DE DADOS, TRIMBLE CONNECT BUSINESS OU EQUIVALENTE</v>
          </cell>
          <cell r="D1448" t="str">
            <v>UN</v>
          </cell>
          <cell r="E1448">
            <v>700.22</v>
          </cell>
        </row>
        <row r="1449">
          <cell r="A1449" t="str">
            <v>93.20.06</v>
          </cell>
          <cell r="B1449" t="str">
            <v>SUDECAP</v>
          </cell>
          <cell r="C1449" t="str">
            <v>NÍVEL WILD N3 COM MICRÔMETRO (PRECISÃO +/- 0,2MM) OU EQUIVALENTE</v>
          </cell>
          <cell r="D1449" t="str">
            <v>MES</v>
          </cell>
          <cell r="E1449">
            <v>600</v>
          </cell>
        </row>
        <row r="1450">
          <cell r="A1450" t="str">
            <v>93.21.01</v>
          </cell>
          <cell r="B1450" t="str">
            <v>SUDECAP</v>
          </cell>
          <cell r="C1450" t="str">
            <v>ESTAÇÃO TOTAL PRECISÃO MÍNIMA 2MM ALCANCE &gt;= 2500M</v>
          </cell>
          <cell r="D1450" t="str">
            <v>MES</v>
          </cell>
          <cell r="E1450">
            <v>800</v>
          </cell>
        </row>
        <row r="1451">
          <cell r="A1451" t="str">
            <v>93.21.03</v>
          </cell>
          <cell r="B1451" t="str">
            <v>SUDECAP</v>
          </cell>
          <cell r="C1451" t="str">
            <v>RECEPTOR GPS PARA SISTEMA GNSS L1/L2 - PAR</v>
          </cell>
          <cell r="D1451" t="str">
            <v>MES</v>
          </cell>
          <cell r="E1451">
            <v>3000</v>
          </cell>
        </row>
        <row r="1452">
          <cell r="A1452" t="str">
            <v>93.21.04</v>
          </cell>
          <cell r="B1452" t="str">
            <v>SUDECAP</v>
          </cell>
          <cell r="C1452" t="str">
            <v xml:space="preserve">TERRÔMETRO 20 KO E RESISTIVIDADE DO SOLO </v>
          </cell>
          <cell r="D1452" t="str">
            <v>UN</v>
          </cell>
          <cell r="E1452">
            <v>2790</v>
          </cell>
        </row>
        <row r="1453">
          <cell r="A1453" t="str">
            <v>93.22.02</v>
          </cell>
          <cell r="B1453" t="str">
            <v>SUDECAP</v>
          </cell>
          <cell r="C1453" t="str">
            <v>COMPUTADOR COM PERIFÉRICOS - PROCESSADOR I5 (EQUIVALENTE OU SUPERIOR) 8GB, RAM, HD 1 TB, PLACA DE VÍDEO 1GB E WINDOWS 10</v>
          </cell>
          <cell r="D1453" t="str">
            <v>UN</v>
          </cell>
          <cell r="E1453">
            <v>1500</v>
          </cell>
        </row>
        <row r="1454">
          <cell r="A1454" t="str">
            <v>93.22.09</v>
          </cell>
          <cell r="B1454" t="str">
            <v>SUDECAP</v>
          </cell>
          <cell r="C1454" t="str">
            <v>PACOTE OFFICE 2019 (SIMILAR OU SUPERIOR)</v>
          </cell>
          <cell r="D1454" t="str">
            <v>ANO</v>
          </cell>
          <cell r="E1454">
            <v>99</v>
          </cell>
        </row>
        <row r="1455">
          <cell r="A1455" t="str">
            <v>93.22.10</v>
          </cell>
          <cell r="B1455" t="str">
            <v>SUDECAP</v>
          </cell>
          <cell r="C1455" t="str">
            <v>AUTODESK AUTOCAD - 2016 (SIMILAR OU SUPERIOR)</v>
          </cell>
          <cell r="D1455" t="str">
            <v>ANO</v>
          </cell>
          <cell r="E1455">
            <v>299</v>
          </cell>
        </row>
        <row r="1456">
          <cell r="A1456" t="str">
            <v>94.01.03</v>
          </cell>
          <cell r="B1456" t="str">
            <v>SUDECAP</v>
          </cell>
          <cell r="C1456" t="str">
            <v>CÓPIA XEROGRÁFICA PRETO/BRANCO - FORMATO A2</v>
          </cell>
          <cell r="D1456" t="str">
            <v>UN</v>
          </cell>
          <cell r="E1456">
            <v>2.5</v>
          </cell>
        </row>
        <row r="1457">
          <cell r="A1457" t="str">
            <v>94.01.04</v>
          </cell>
          <cell r="B1457" t="str">
            <v>SUDECAP</v>
          </cell>
          <cell r="C1457" t="str">
            <v>CÓPIA XEROGRÁFICA PRETO/BRANCO - FORMATO A1</v>
          </cell>
          <cell r="D1457" t="str">
            <v>UN</v>
          </cell>
          <cell r="E1457">
            <v>5.5</v>
          </cell>
        </row>
        <row r="1458">
          <cell r="A1458" t="str">
            <v>94.01.05</v>
          </cell>
          <cell r="B1458" t="str">
            <v>SUDECAP</v>
          </cell>
          <cell r="C1458" t="str">
            <v>CÓPIA XEROGRÁFICA PRETO/BRANCO - FORMATO A0</v>
          </cell>
          <cell r="D1458" t="str">
            <v>UN</v>
          </cell>
          <cell r="E1458">
            <v>9.9</v>
          </cell>
        </row>
        <row r="1459">
          <cell r="A1459" t="str">
            <v>94.07.01</v>
          </cell>
          <cell r="B1459" t="str">
            <v>SUDECAP</v>
          </cell>
          <cell r="C1459" t="str">
            <v>XEROX  PRETO/BRANCO - FORMATO A4</v>
          </cell>
          <cell r="D1459" t="str">
            <v>UN</v>
          </cell>
          <cell r="E1459">
            <v>0.3</v>
          </cell>
        </row>
        <row r="1460">
          <cell r="A1460" t="str">
            <v>94.07.02</v>
          </cell>
          <cell r="B1460" t="str">
            <v>SUDECAP</v>
          </cell>
          <cell r="C1460" t="str">
            <v>XEROX PRETO/BRANCO - FORMATO A3</v>
          </cell>
          <cell r="D1460" t="str">
            <v>UN</v>
          </cell>
          <cell r="E1460">
            <v>0.6</v>
          </cell>
        </row>
        <row r="1461">
          <cell r="A1461" t="str">
            <v>94.09.11</v>
          </cell>
          <cell r="B1461" t="str">
            <v>SUDECAP</v>
          </cell>
          <cell r="C1461" t="str">
            <v>XEROX COLORIDO  FORMATO A4</v>
          </cell>
          <cell r="D1461" t="str">
            <v>UN</v>
          </cell>
          <cell r="E1461">
            <v>1.3</v>
          </cell>
        </row>
        <row r="1462">
          <cell r="A1462" t="str">
            <v>94.09.12</v>
          </cell>
          <cell r="B1462" t="str">
            <v>SUDECAP</v>
          </cell>
          <cell r="C1462" t="str">
            <v>XEROX COLORIDO  FORMATO A3</v>
          </cell>
          <cell r="D1462" t="str">
            <v>UN</v>
          </cell>
          <cell r="E1462">
            <v>3.5</v>
          </cell>
        </row>
        <row r="1463">
          <cell r="A1463" t="str">
            <v>94.11.01</v>
          </cell>
          <cell r="B1463" t="str">
            <v>SUDECAP</v>
          </cell>
          <cell r="C1463" t="str">
            <v>ENCADERNAÇÃO A4 ACETATO, PVC/CROMICOTE, COM ESPIRAL</v>
          </cell>
          <cell r="D1463" t="str">
            <v>UN</v>
          </cell>
          <cell r="E1463">
            <v>4.5</v>
          </cell>
        </row>
        <row r="1464">
          <cell r="A1464" t="str">
            <v>94.12.02</v>
          </cell>
          <cell r="B1464" t="str">
            <v>SUDECAP</v>
          </cell>
          <cell r="C1464" t="str">
            <v>PLOTAGEM SULFITE FORMATO A3 MÍNIMO 75G/M2</v>
          </cell>
          <cell r="D1464" t="str">
            <v>UN</v>
          </cell>
          <cell r="E1464">
            <v>2.6</v>
          </cell>
        </row>
        <row r="1465">
          <cell r="A1465" t="str">
            <v>94.12.03</v>
          </cell>
          <cell r="B1465" t="str">
            <v>SUDECAP</v>
          </cell>
          <cell r="C1465" t="str">
            <v>PLOTAGEM SULFITE FORMATO A2 MÍNIMO 90G/M2</v>
          </cell>
          <cell r="D1465" t="str">
            <v>UN</v>
          </cell>
          <cell r="E1465">
            <v>4.5</v>
          </cell>
        </row>
        <row r="1466">
          <cell r="A1466" t="str">
            <v>94.12.04</v>
          </cell>
          <cell r="B1466" t="str">
            <v>SUDECAP</v>
          </cell>
          <cell r="C1466" t="str">
            <v>PLOTAGEM SULFITE FORMATO A1 MÍNIMO 90G/M2</v>
          </cell>
          <cell r="D1466" t="str">
            <v>UN</v>
          </cell>
          <cell r="E1466">
            <v>5.5</v>
          </cell>
        </row>
        <row r="1467">
          <cell r="A1467" t="str">
            <v>94.12.05</v>
          </cell>
          <cell r="B1467" t="str">
            <v>SUDECAP</v>
          </cell>
          <cell r="C1467" t="str">
            <v>PLOTAGEM SULFITE FORMATO A0 MÍNIMO 90G/M2</v>
          </cell>
          <cell r="D1467" t="str">
            <v>UN</v>
          </cell>
          <cell r="E1467">
            <v>9</v>
          </cell>
        </row>
        <row r="1468">
          <cell r="A1468" t="str">
            <v>94.12.07</v>
          </cell>
          <cell r="B1468" t="str">
            <v>SUDECAP</v>
          </cell>
          <cell r="C1468" t="str">
            <v>PLOTAGEM SULFITE FORMATO A1 EXTENDIDO MÍNIMO 90G/M2</v>
          </cell>
          <cell r="D1468" t="str">
            <v>UN</v>
          </cell>
          <cell r="E1468">
            <v>8</v>
          </cell>
        </row>
        <row r="1469">
          <cell r="A1469" t="str">
            <v>94.12.08</v>
          </cell>
          <cell r="B1469" t="str">
            <v>SUDECAP</v>
          </cell>
          <cell r="C1469" t="str">
            <v>PLOTAGEM SULFITE FORMATO A0 EXTENDIDO MÍNIMO 90G/M2</v>
          </cell>
          <cell r="D1469" t="str">
            <v>UN</v>
          </cell>
          <cell r="E1469">
            <v>13</v>
          </cell>
        </row>
        <row r="1470">
          <cell r="A1470" t="str">
            <v>94.15.01</v>
          </cell>
          <cell r="B1470" t="str">
            <v>SUDECAP</v>
          </cell>
          <cell r="C1470" t="str">
            <v>PLOTAGEM COLORIDA SULFITE FORMATO A4 MÍNIMO 75G/M2</v>
          </cell>
          <cell r="D1470" t="str">
            <v>UN</v>
          </cell>
          <cell r="E1470">
            <v>1.5</v>
          </cell>
        </row>
        <row r="1471">
          <cell r="A1471" t="str">
            <v>94.15.02</v>
          </cell>
          <cell r="B1471" t="str">
            <v>SUDECAP</v>
          </cell>
          <cell r="C1471" t="str">
            <v>PLOTAGEM COLORIDA SULFITE FORMATO A3 MÍNIMO 75G/M2</v>
          </cell>
          <cell r="D1471" t="str">
            <v>UN</v>
          </cell>
          <cell r="E1471">
            <v>4.5</v>
          </cell>
        </row>
        <row r="1472">
          <cell r="A1472" t="str">
            <v>94.15.03</v>
          </cell>
          <cell r="B1472" t="str">
            <v>SUDECAP</v>
          </cell>
          <cell r="C1472" t="str">
            <v>PLOTAGEM COLORIDA SULFITE FORMATO A2 MÍNIMO 90G/M2</v>
          </cell>
          <cell r="D1472" t="str">
            <v>UN</v>
          </cell>
          <cell r="E1472">
            <v>7</v>
          </cell>
        </row>
        <row r="1473">
          <cell r="A1473" t="str">
            <v>94.15.04</v>
          </cell>
          <cell r="B1473" t="str">
            <v>SUDECAP</v>
          </cell>
          <cell r="C1473" t="str">
            <v>PLOTAGEM COLORIDA SULFITE FORMATO A1 MÍNIMO 90G/M2</v>
          </cell>
          <cell r="D1473" t="str">
            <v>UN</v>
          </cell>
          <cell r="E1473">
            <v>9.9</v>
          </cell>
        </row>
        <row r="1474">
          <cell r="A1474" t="str">
            <v>94.15.05</v>
          </cell>
          <cell r="B1474" t="str">
            <v>SUDECAP</v>
          </cell>
          <cell r="C1474" t="str">
            <v>PLOTAGEM COLORIDA SULFITE FORMATO A0 MÍNIMO 90G/M2</v>
          </cell>
          <cell r="D1474" t="str">
            <v>UN</v>
          </cell>
          <cell r="E1474">
            <v>15.6</v>
          </cell>
        </row>
        <row r="1475">
          <cell r="A1475" t="str">
            <v>94.15.07</v>
          </cell>
          <cell r="B1475" t="str">
            <v>SUDECAP</v>
          </cell>
          <cell r="C1475" t="str">
            <v>PLOTAGEM COLORIDA SULFITE FORMATO A1 EXTENDIDO MÍNIMO 90G/M2</v>
          </cell>
          <cell r="D1475" t="str">
            <v>UN</v>
          </cell>
          <cell r="E1475">
            <v>17.18</v>
          </cell>
        </row>
        <row r="1476">
          <cell r="A1476" t="str">
            <v>94.15.08</v>
          </cell>
          <cell r="B1476" t="str">
            <v>SUDECAP</v>
          </cell>
          <cell r="C1476" t="str">
            <v>PLOTAGEM COLORIDA SULFITE FORMATO A0 EXTENDIDO MÍNIMO 90G/M2</v>
          </cell>
          <cell r="D1476" t="str">
            <v>UN</v>
          </cell>
          <cell r="E1476">
            <v>24</v>
          </cell>
        </row>
        <row r="1477">
          <cell r="A1477" t="str">
            <v>94.18.01</v>
          </cell>
          <cell r="B1477" t="str">
            <v>SUDECAP</v>
          </cell>
          <cell r="C1477" t="str">
            <v>DIGITALIZAÇÃO DE FORMATOS A0 (PDF OU EQUIVALENTE)</v>
          </cell>
          <cell r="D1477" t="str">
            <v>UN</v>
          </cell>
          <cell r="E1477">
            <v>15.4</v>
          </cell>
        </row>
        <row r="1478">
          <cell r="A1478" t="str">
            <v>94.18.02</v>
          </cell>
          <cell r="B1478" t="str">
            <v>SUDECAP</v>
          </cell>
          <cell r="C1478" t="str">
            <v>DIGITALIZAÇÃO DE FORMATOS A1 (PDF OU EQUIVALENTE)</v>
          </cell>
          <cell r="D1478" t="str">
            <v>UN</v>
          </cell>
          <cell r="E1478">
            <v>9.9</v>
          </cell>
        </row>
        <row r="1479">
          <cell r="A1479" t="str">
            <v>94.18.03</v>
          </cell>
          <cell r="B1479" t="str">
            <v>SUDECAP</v>
          </cell>
          <cell r="C1479" t="str">
            <v>DIGITALIZAÇÃO DE FORMATOS A2 (PDF OU EQUIVALENTE)</v>
          </cell>
          <cell r="D1479" t="str">
            <v>UN</v>
          </cell>
          <cell r="E1479">
            <v>7</v>
          </cell>
        </row>
        <row r="1480">
          <cell r="A1480" t="str">
            <v>94.18.04</v>
          </cell>
          <cell r="B1480" t="str">
            <v>SUDECAP</v>
          </cell>
          <cell r="C1480" t="str">
            <v xml:space="preserve">DIGITALIZAÇÃO DE FORMATO A4 (PDF OU EQUIVALENTE) </v>
          </cell>
          <cell r="D1480" t="str">
            <v>UN</v>
          </cell>
          <cell r="E1480">
            <v>2.5</v>
          </cell>
        </row>
        <row r="1481">
          <cell r="A1481" t="str">
            <v>94.18.05</v>
          </cell>
          <cell r="B1481" t="str">
            <v>SUDECAP</v>
          </cell>
          <cell r="C1481" t="str">
            <v>DVD 4,7 GB</v>
          </cell>
          <cell r="D1481" t="str">
            <v>UN</v>
          </cell>
          <cell r="E1481">
            <v>1.32</v>
          </cell>
        </row>
        <row r="1482">
          <cell r="A1482" t="str">
            <v>94.20.02</v>
          </cell>
          <cell r="B1482" t="str">
            <v>SUDECAP</v>
          </cell>
          <cell r="C1482" t="str">
            <v>ATOS COMUNS A REGISTRADORES E NOTÁRIOS - CERTIDÃO DE INTEIRO TEOR OU EM RESUMO, INDEPENDENTEMENTE DO NÚMERO DE FOLHAS, INCLUSIVE ISSQN DE 5% SOB OS EMOLUMENTOS</v>
          </cell>
          <cell r="D1482" t="str">
            <v>UN</v>
          </cell>
          <cell r="E1482">
            <v>38.770000000000003</v>
          </cell>
        </row>
        <row r="1483">
          <cell r="A1483" t="str">
            <v>94.20.03</v>
          </cell>
          <cell r="B1483" t="str">
            <v>SUDECAP</v>
          </cell>
          <cell r="C1483" t="str">
            <v>ATOS COMUNS A REGISTRADORES E NOTÁRIOS - CERTIDÃO EM RELATÓRIO CONFORME QUESITOS, INDEPENDENTEMENTE DO NÚMERO DE FOLHAS, INCLUSIVE ISSQN DE 5% SOB OS EMOLUMENTOS</v>
          </cell>
          <cell r="D1483" t="str">
            <v>UN</v>
          </cell>
          <cell r="E1483">
            <v>60.49</v>
          </cell>
        </row>
        <row r="1484">
          <cell r="A1484" t="str">
            <v>95.01.01</v>
          </cell>
          <cell r="B1484" t="str">
            <v>SUDECAP</v>
          </cell>
          <cell r="C1484" t="str">
            <v>MOBILIZAÇÃO, INSTALAÇÃO E DESMOBILIZAÇÃO, PARA EXECUÇÃO DE SONDAGEM À PERCUSSÃO (NBR 6484:2020)</v>
          </cell>
          <cell r="D1484" t="str">
            <v>UN</v>
          </cell>
          <cell r="E1484">
            <v>1500</v>
          </cell>
        </row>
        <row r="1485">
          <cell r="A1485" t="str">
            <v>95.01.02</v>
          </cell>
          <cell r="B1485" t="str">
            <v>SUDECAP</v>
          </cell>
          <cell r="C1485" t="str">
            <v>PERFURAÇÃO DE SOLO SONDAGEM À PERCUSSÃO (NBR 6484:2020)</v>
          </cell>
          <cell r="D1485" t="str">
            <v>M</v>
          </cell>
          <cell r="E1485">
            <v>95</v>
          </cell>
        </row>
        <row r="1486">
          <cell r="A1486" t="str">
            <v>95.01.03</v>
          </cell>
          <cell r="B1486" t="str">
            <v>SUDECAP</v>
          </cell>
          <cell r="C1486" t="str">
            <v>DESMONTAGEM, TRANSPORTE E MONTAGEM DE EQUIPAMENTOS DE SONDAGEM A PERCUSSÃO POR FURO</v>
          </cell>
          <cell r="D1486" t="str">
            <v>UN</v>
          </cell>
          <cell r="E1486">
            <v>350</v>
          </cell>
        </row>
        <row r="1487">
          <cell r="A1487" t="str">
            <v>95.02.01</v>
          </cell>
          <cell r="B1487" t="str">
            <v>SUDECAP</v>
          </cell>
          <cell r="C1487" t="str">
            <v>MOBILIZAÇÃO DE EQUIPAMENTOS DE SONDAGEM A TRADO (NBR 9603:2015) DN 20CM</v>
          </cell>
          <cell r="D1487" t="str">
            <v>UN</v>
          </cell>
          <cell r="E1487">
            <v>963</v>
          </cell>
        </row>
        <row r="1488">
          <cell r="A1488" t="str">
            <v>95.02.02</v>
          </cell>
          <cell r="B1488" t="str">
            <v>SUDECAP</v>
          </cell>
          <cell r="C1488" t="str">
            <v>PERFURAÇÃO DE SOLO SONDAGEM A TRADO (NBR 9603:2015) DN 20CM</v>
          </cell>
          <cell r="D1488" t="str">
            <v>M</v>
          </cell>
          <cell r="E1488">
            <v>130</v>
          </cell>
        </row>
        <row r="1489">
          <cell r="A1489" t="str">
            <v>95.03.01</v>
          </cell>
          <cell r="B1489" t="str">
            <v>SUDECAP</v>
          </cell>
          <cell r="C1489" t="str">
            <v>POÇO DE INSPEÇÃO EM SOLO, SEÇÃO TRANSVERSAL MÍNIMA 100CM OU CIRCULAR 120CM (NBR 9604:2016)</v>
          </cell>
          <cell r="D1489" t="str">
            <v>M3</v>
          </cell>
          <cell r="E1489">
            <v>680</v>
          </cell>
        </row>
        <row r="1490">
          <cell r="A1490" t="str">
            <v>95.03.02</v>
          </cell>
          <cell r="B1490" t="str">
            <v>SUDECAP</v>
          </cell>
          <cell r="C1490" t="str">
            <v>SONDAGEM DE SOLO COM UTILIZAÇÃO DE PÁ E PICARETA</v>
          </cell>
          <cell r="D1490" t="str">
            <v>M</v>
          </cell>
          <cell r="E1490">
            <v>600</v>
          </cell>
        </row>
        <row r="1491">
          <cell r="A1491" t="str">
            <v>95.06.01</v>
          </cell>
          <cell r="B1491" t="str">
            <v>SUDECAP</v>
          </cell>
          <cell r="C1491" t="str">
            <v>MOBILIZAÇÃO E DESMOBILIZAÇÃO - SONDAGEM ROTATIVA NW</v>
          </cell>
          <cell r="D1491" t="str">
            <v>UN</v>
          </cell>
          <cell r="E1491">
            <v>3000</v>
          </cell>
        </row>
        <row r="1492">
          <cell r="A1492" t="str">
            <v>95.06.02</v>
          </cell>
          <cell r="B1492" t="str">
            <v>SUDECAP</v>
          </cell>
          <cell r="C1492" t="str">
            <v>INSTALAÇÃO DE SONDAGEM ROTATIVA NW, POR FURO</v>
          </cell>
          <cell r="D1492" t="str">
            <v>UN</v>
          </cell>
          <cell r="E1492">
            <v>790</v>
          </cell>
        </row>
        <row r="1493">
          <cell r="A1493" t="str">
            <v>95.06.03</v>
          </cell>
          <cell r="B1493" t="str">
            <v>SUDECAP</v>
          </cell>
          <cell r="C1493" t="str">
            <v>PERFURAÇÃO EM SOLO COM SONDAGEM ROTATIVA NW</v>
          </cell>
          <cell r="D1493" t="str">
            <v>M</v>
          </cell>
          <cell r="E1493">
            <v>420</v>
          </cell>
        </row>
        <row r="1494">
          <cell r="A1494" t="str">
            <v>95.06.04</v>
          </cell>
          <cell r="B1494" t="str">
            <v>SUDECAP</v>
          </cell>
          <cell r="C1494" t="str">
            <v>PERFURAÇÃO DE SOLO COM COROA DE WIDIA SONDAGEM ROTATIVA NW</v>
          </cell>
          <cell r="D1494" t="str">
            <v>M</v>
          </cell>
          <cell r="E1494">
            <v>420</v>
          </cell>
        </row>
        <row r="1495">
          <cell r="A1495" t="str">
            <v>95.06.05</v>
          </cell>
          <cell r="B1495" t="str">
            <v>SUDECAP</v>
          </cell>
          <cell r="C1495" t="str">
            <v>PERFURAÇÃO COM COROA DIAMANTADA SONDAGEM ROTATIVA NW</v>
          </cell>
          <cell r="D1495" t="str">
            <v>M</v>
          </cell>
          <cell r="E1495">
            <v>700</v>
          </cell>
        </row>
        <row r="1496">
          <cell r="A1496" t="str">
            <v>95.08.21</v>
          </cell>
          <cell r="B1496" t="str">
            <v>SUDECAP</v>
          </cell>
          <cell r="C1496" t="str">
            <v>RETIRADA DE AMOSTRA INDEFORMADA EM BLOCOS 30X30X30CM (NBR 9604:2016), PROFUNDIDADE = 2 A 3 M</v>
          </cell>
          <cell r="D1496" t="str">
            <v>UN</v>
          </cell>
          <cell r="E1496">
            <v>3000</v>
          </cell>
        </row>
        <row r="1497">
          <cell r="A1497" t="str">
            <v>95.08.22</v>
          </cell>
          <cell r="B1497" t="str">
            <v>SUDECAP</v>
          </cell>
          <cell r="C1497" t="str">
            <v>RETIRADA DE AMOSTRA INDEFORMADA EM BLOCOS 30X30X30CM (NBR 9604:2016), PROFUNDIDADE = 1 A 2 M</v>
          </cell>
          <cell r="D1497" t="str">
            <v>UN</v>
          </cell>
          <cell r="E1497">
            <v>1500</v>
          </cell>
        </row>
        <row r="1498">
          <cell r="A1498" t="str">
            <v>95.08.23</v>
          </cell>
          <cell r="B1498" t="str">
            <v>SUDECAP</v>
          </cell>
          <cell r="C1498" t="str">
            <v>RETIRADA DE AMOSTRA INDEFORMADA EM BLOCOS 30X30X30CM (NBR 9604:2016), PROFUNDIDADE ATÉ 1M</v>
          </cell>
          <cell r="D1498" t="str">
            <v>UN</v>
          </cell>
          <cell r="E1498">
            <v>1000</v>
          </cell>
        </row>
        <row r="1499">
          <cell r="A1499" t="str">
            <v>97.01.01</v>
          </cell>
          <cell r="B1499" t="str">
            <v>SUDECAP</v>
          </cell>
          <cell r="C1499" t="str">
            <v>DETERMINAÇÃO DO TEOR DE UMIDADE DE SOLOS EM LABORATÓRIO (NBR 6457:2016 ANEXO A)</v>
          </cell>
          <cell r="D1499" t="str">
            <v>UN</v>
          </cell>
          <cell r="E1499">
            <v>30</v>
          </cell>
        </row>
        <row r="1500">
          <cell r="A1500" t="str">
            <v>97.01.03</v>
          </cell>
          <cell r="B1500" t="str">
            <v>SUDECAP</v>
          </cell>
          <cell r="C1500" t="str">
            <v>DETERMINAÇÃO DA MASSA ESPECÍFICA, MASSA ESPECÍFICA APARENTE E ABSORÇÃO DE ÁGUA (NBR 6458:2016)</v>
          </cell>
          <cell r="D1500" t="str">
            <v>UN</v>
          </cell>
          <cell r="E1500">
            <v>120</v>
          </cell>
        </row>
        <row r="1501">
          <cell r="A1501" t="str">
            <v>97.01.04</v>
          </cell>
          <cell r="B1501" t="str">
            <v>SUDECAP</v>
          </cell>
          <cell r="C1501" t="str">
            <v>ANÁLISE GRANULOMÉTRICA DE SOLOS POR PENEIRAMENTO (NBR 7181:2016)</v>
          </cell>
          <cell r="D1501" t="str">
            <v>UN</v>
          </cell>
          <cell r="E1501">
            <v>100</v>
          </cell>
        </row>
        <row r="1502">
          <cell r="A1502" t="str">
            <v>97.01.05</v>
          </cell>
          <cell r="B1502" t="str">
            <v>SUDECAP</v>
          </cell>
          <cell r="C1502" t="str">
            <v>ANÁLISE GRANULOMÉTRICA DE SOLOS POR PENEIRAMENTO E SEDIMENTAÇÃO (NBR 7181:2016)</v>
          </cell>
          <cell r="D1502" t="str">
            <v>UN</v>
          </cell>
          <cell r="E1502">
            <v>250</v>
          </cell>
        </row>
        <row r="1503">
          <cell r="A1503" t="str">
            <v>97.01.06</v>
          </cell>
          <cell r="B1503" t="str">
            <v>SUDECAP</v>
          </cell>
          <cell r="C1503" t="str">
            <v>DETERMINAÇÃO DO LIMITE DE LIQUIDEZ DE SOLOS (NBR 6459:2017)</v>
          </cell>
          <cell r="D1503" t="str">
            <v>UN</v>
          </cell>
          <cell r="E1503">
            <v>75</v>
          </cell>
        </row>
        <row r="1504">
          <cell r="A1504" t="str">
            <v>97.01.07</v>
          </cell>
          <cell r="B1504" t="str">
            <v>SUDECAP</v>
          </cell>
          <cell r="C1504" t="str">
            <v>DETERMINAÇÃO DO LIMITE DE PLASTICIDADE DE SOLOS (NBR 7180:2016)</v>
          </cell>
          <cell r="D1504" t="str">
            <v>UN</v>
          </cell>
          <cell r="E1504">
            <v>75</v>
          </cell>
        </row>
        <row r="1505">
          <cell r="A1505" t="str">
            <v>97.01.08</v>
          </cell>
          <cell r="B1505" t="str">
            <v>SUDECAP</v>
          </cell>
          <cell r="C1505" t="str">
            <v>DETERMINAÇÃO DOS FATORES DE CONTRAÇÃO DE SOLOS (DNER-ME 087/94)</v>
          </cell>
          <cell r="D1505" t="str">
            <v>UN</v>
          </cell>
          <cell r="E1505">
            <v>250</v>
          </cell>
        </row>
        <row r="1506">
          <cell r="A1506" t="str">
            <v>97.01.09</v>
          </cell>
          <cell r="B1506" t="str">
            <v>SUDECAP</v>
          </cell>
          <cell r="C1506" t="str">
            <v>VERIFICAÇÃO DA COMPACTAÇÃO DO SOLO ENERGIA PROCTOR NORMAL (NBR 7182:2020) COM 05 CORPOS DE PROVA</v>
          </cell>
          <cell r="D1506" t="str">
            <v>UN</v>
          </cell>
          <cell r="E1506">
            <v>100</v>
          </cell>
        </row>
        <row r="1507">
          <cell r="A1507" t="str">
            <v>97.01.10</v>
          </cell>
          <cell r="B1507" t="str">
            <v>SUDECAP</v>
          </cell>
          <cell r="C1507" t="str">
            <v>VERIFICAÇÃO DA COMPACTAÇÃO DO SOLO ENERGIA PROCTOR INTERMEDIÁRIO (NBR 7182:2020) COM 05 CORPOS DE PROVA</v>
          </cell>
          <cell r="D1507" t="str">
            <v>UN</v>
          </cell>
          <cell r="E1507">
            <v>110</v>
          </cell>
        </row>
        <row r="1508">
          <cell r="A1508" t="str">
            <v>97.01.11</v>
          </cell>
          <cell r="B1508" t="str">
            <v>SUDECAP</v>
          </cell>
          <cell r="C1508" t="str">
            <v>VERIFICAÇÃO DA COMPACTAÇÃO DO SOLO ENERGIA PROCTOR MODIFICADO (NBR 7182:2020) COM 05 CORPOS DE PROVA</v>
          </cell>
          <cell r="D1508" t="str">
            <v>UN</v>
          </cell>
          <cell r="E1508">
            <v>120</v>
          </cell>
        </row>
        <row r="1509">
          <cell r="A1509" t="str">
            <v>97.01.12</v>
          </cell>
          <cell r="B1509" t="str">
            <v>SUDECAP</v>
          </cell>
          <cell r="C1509" t="str">
            <v>DETERMINAÇÃO DO ÍNDICE DE SUPORTE CALIFÓRNIA DE SOLOS (ISC OU CBR) COM 1 CORPO DE PROVA (NORMA DNIT 172/016-ME / NBR 9895:2017)</v>
          </cell>
          <cell r="D1509" t="str">
            <v>UN</v>
          </cell>
          <cell r="E1509">
            <v>50</v>
          </cell>
        </row>
        <row r="1510">
          <cell r="A1510" t="str">
            <v>97.01.13</v>
          </cell>
          <cell r="B1510" t="str">
            <v>SUDECAP</v>
          </cell>
          <cell r="C1510" t="str">
            <v>DETERMINAÇÃO DO ÍNDICE DE SUPORTE CALIFÓRNIA DE SOLOS (ISC OU CBR) COM 3 CORPOS DE PROVA (NORMA DNIT 172/016-ME / NBR 9895:2017)</v>
          </cell>
          <cell r="D1510" t="str">
            <v>UN</v>
          </cell>
          <cell r="E1510">
            <v>120</v>
          </cell>
        </row>
        <row r="1511">
          <cell r="A1511" t="str">
            <v>97.01.14</v>
          </cell>
          <cell r="B1511" t="str">
            <v>SUDECAP</v>
          </cell>
          <cell r="C1511" t="str">
            <v>DETERMINAÇÃO DO ÍNDICE DE SUPORTE CALIFÓRNIA DE SOLOS (ISC OU CBR) COM 5 CORPOS DE PROVA (NORMA DNIT 172/016-ME / NBR 9895:2017)</v>
          </cell>
          <cell r="D1511" t="str">
            <v>UN</v>
          </cell>
          <cell r="E1511">
            <v>150</v>
          </cell>
        </row>
        <row r="1512">
          <cell r="A1512" t="str">
            <v>97.01.15</v>
          </cell>
          <cell r="B1512" t="str">
            <v>SUDECAP</v>
          </cell>
          <cell r="C1512" t="str">
            <v>DETERMINAÇÃO DO EQUIVALENTE DE AREIA EM SOLO (DNER-ME 054/97 / NBR 12052:92)</v>
          </cell>
          <cell r="D1512" t="str">
            <v>UN</v>
          </cell>
          <cell r="E1512">
            <v>120</v>
          </cell>
        </row>
        <row r="1513">
          <cell r="A1513" t="str">
            <v>97.01.17</v>
          </cell>
          <cell r="B1513" t="str">
            <v>SUDECAP</v>
          </cell>
          <cell r="C1513" t="str">
            <v>DETERMINAÇÃO COLORIMÉTRICA DE IMPUREZAS ORGÂNICAS EM SOLOS (NBR NM 49:2001)</v>
          </cell>
          <cell r="D1513" t="str">
            <v>UN</v>
          </cell>
          <cell r="E1513">
            <v>126</v>
          </cell>
        </row>
        <row r="1514">
          <cell r="A1514" t="str">
            <v>97.01.18</v>
          </cell>
          <cell r="B1514" t="str">
            <v>SUDECAP</v>
          </cell>
          <cell r="C1514" t="str">
            <v>ENSAIO DE ADENSAMENTO DE SOLOS (DNER-IE 005/94 - NBR 16853:2020)</v>
          </cell>
          <cell r="D1514" t="str">
            <v>UN</v>
          </cell>
          <cell r="E1514">
            <v>440</v>
          </cell>
        </row>
        <row r="1515">
          <cell r="A1515" t="str">
            <v>97.01.20</v>
          </cell>
          <cell r="B1515" t="str">
            <v>SUDECAP</v>
          </cell>
          <cell r="C1515" t="str">
            <v>DETERMINAÇÃO DO COEFICIENTE DE PERMEABILIDADE DE SOLOS ARGILOSOS À CARGA VARIÁVEL (NBR 14545:2021)</v>
          </cell>
          <cell r="D1515" t="str">
            <v>UN</v>
          </cell>
          <cell r="E1515">
            <v>500</v>
          </cell>
        </row>
        <row r="1516">
          <cell r="A1516" t="str">
            <v>97.01.21</v>
          </cell>
          <cell r="B1516" t="str">
            <v>SUDECAP</v>
          </cell>
          <cell r="C1516" t="str">
            <v>DETERMINAÇÃO DO COEFICIENTE DE PERMEABILIDADE DE SOLOS GRANULARES À CARGA CONSTANTE (NBR 13292:2021)</v>
          </cell>
          <cell r="D1516" t="str">
            <v>UN</v>
          </cell>
          <cell r="E1516">
            <v>500</v>
          </cell>
        </row>
        <row r="1517">
          <cell r="A1517" t="str">
            <v>97.01.22</v>
          </cell>
          <cell r="B1517" t="str">
            <v>SUDECAP</v>
          </cell>
          <cell r="C1517" t="str">
            <v>DETERMINAÇÃO DA RESISTÊNCIA À COMPRESSÃO NÃO CONFINADA - SOLOS COESIVOS (NBR 12770:1992)</v>
          </cell>
          <cell r="D1517" t="str">
            <v>UN</v>
          </cell>
          <cell r="E1517">
            <v>400</v>
          </cell>
        </row>
        <row r="1518">
          <cell r="A1518" t="str">
            <v>97.01.23</v>
          </cell>
          <cell r="B1518" t="str">
            <v>SUDECAP</v>
          </cell>
          <cell r="C1518" t="str">
            <v>COMPRESSÃO TRIAXIAL RÁPIDO NÃO ADENSADO E NÃO DRENADO (Q/UU) MÍNIMO 3 CORPOS DE PROVA</v>
          </cell>
          <cell r="D1518" t="str">
            <v>UN</v>
          </cell>
          <cell r="E1518">
            <v>2604</v>
          </cell>
        </row>
        <row r="1519">
          <cell r="A1519" t="str">
            <v>97.01.24</v>
          </cell>
          <cell r="B1519" t="str">
            <v>SUDECAP</v>
          </cell>
          <cell r="C1519" t="str">
            <v>COMPRESSÃO TRIAXIAL RÁPIDO NÃO ADENSADO E NÃO DRENADO (Q/UU) COM MEDIDAS DE PRESSÃO NEUTRA, MÍNIMO 3 CORPOS DE PROVA</v>
          </cell>
          <cell r="D1519" t="str">
            <v>UN</v>
          </cell>
          <cell r="E1519">
            <v>1089</v>
          </cell>
        </row>
        <row r="1520">
          <cell r="A1520" t="str">
            <v>97.01.25</v>
          </cell>
          <cell r="B1520" t="str">
            <v>SUDECAP</v>
          </cell>
          <cell r="C1520" t="str">
            <v>COMPRESSÃO TRIAXIAL RÁPIDO PRÉ-ADENSADO E NÃO DRENADO (R/CIU), MÍNIMO 3 CORPOS DE PROVA</v>
          </cell>
          <cell r="D1520" t="str">
            <v>UN</v>
          </cell>
          <cell r="E1520">
            <v>3000</v>
          </cell>
        </row>
        <row r="1521">
          <cell r="A1521" t="str">
            <v>97.01.26</v>
          </cell>
          <cell r="B1521" t="str">
            <v>SUDECAP</v>
          </cell>
          <cell r="C1521" t="str">
            <v>COMPRESSÃO TRIAXIAL RÁPIDO PRÉ-ADENSADO (R/CIU) COM MEDIDAS DE PRESSÃO NEUTRA, MÍNIMO 3 CORPOS DE PROVA</v>
          </cell>
          <cell r="D1521" t="str">
            <v>UN</v>
          </cell>
          <cell r="E1521">
            <v>3000</v>
          </cell>
        </row>
        <row r="1522">
          <cell r="A1522" t="str">
            <v>97.01.27</v>
          </cell>
          <cell r="B1522" t="str">
            <v>SUDECAP</v>
          </cell>
          <cell r="C1522" t="str">
            <v>COMPRESSÃO TRIAXIAL RÁPIDO PRÉ-ADENSADO SATURADO (R-SAT/CIU-SAT), MÍNIMO 3 CORPOS DE PROVA</v>
          </cell>
          <cell r="D1522" t="str">
            <v>UN</v>
          </cell>
          <cell r="E1522">
            <v>3000</v>
          </cell>
        </row>
        <row r="1523">
          <cell r="A1523" t="str">
            <v>97.01.28</v>
          </cell>
          <cell r="B1523" t="str">
            <v>SUDECAP</v>
          </cell>
          <cell r="C1523" t="str">
            <v>COMPRESSÃO TRIAXIAL RÁPIDO PRÉ-ADENSADO SATURADO (R-SAT/CIU-SAT) COM MEDIDAS PRESSÃO NEUTRA, MÍNIMO 3 CORPOS DE PROVA</v>
          </cell>
          <cell r="D1523" t="str">
            <v>UN</v>
          </cell>
          <cell r="E1523">
            <v>3000</v>
          </cell>
        </row>
        <row r="1524">
          <cell r="A1524" t="str">
            <v>97.01.30</v>
          </cell>
          <cell r="B1524" t="str">
            <v>SUDECAP</v>
          </cell>
          <cell r="C1524" t="str">
            <v>COMPRESSÃO TRIAXIAL LENTO SATURADO (CD), MÍNIMO 3 CORPOS DE PROVA</v>
          </cell>
          <cell r="D1524" t="str">
            <v>UN</v>
          </cell>
          <cell r="E1524">
            <v>3000</v>
          </cell>
        </row>
        <row r="1525">
          <cell r="A1525" t="str">
            <v>97.01.31</v>
          </cell>
          <cell r="B1525" t="str">
            <v>SUDECAP</v>
          </cell>
          <cell r="C1525" t="str">
            <v>ENSAIO DE CISALHAMENTO DIRETO RÁPIDO EM SOLOS (NBR ISO 12957-1:2013), MÍNIMO 3 CORPOS DE PROVA</v>
          </cell>
          <cell r="D1525" t="str">
            <v>UN</v>
          </cell>
          <cell r="E1525">
            <v>500</v>
          </cell>
        </row>
        <row r="1526">
          <cell r="A1526" t="str">
            <v>97.01.32</v>
          </cell>
          <cell r="B1526" t="str">
            <v>SUDECAP</v>
          </cell>
          <cell r="C1526" t="str">
            <v>CISALHAMENTO DIRETO RÁPIDO SATURADO, MÍNIMO 3 CORPOS DE PROVA</v>
          </cell>
          <cell r="D1526" t="str">
            <v>UN</v>
          </cell>
          <cell r="E1526">
            <v>500</v>
          </cell>
        </row>
        <row r="1527">
          <cell r="A1527" t="str">
            <v>97.01.33</v>
          </cell>
          <cell r="B1527" t="str">
            <v>SUDECAP</v>
          </cell>
          <cell r="C1527" t="str">
            <v>CISALHAMENTO DIRETO RÁPIDO PRÉ-ADENSADO, MÍNIMO 3 CORPOS DE PROVA</v>
          </cell>
          <cell r="D1527" t="str">
            <v>UN</v>
          </cell>
          <cell r="E1527">
            <v>500</v>
          </cell>
        </row>
        <row r="1528">
          <cell r="A1528" t="str">
            <v>97.01.34</v>
          </cell>
          <cell r="B1528" t="str">
            <v>SUDECAP</v>
          </cell>
          <cell r="C1528" t="str">
            <v>CISALHAMENTO DIRETO RÁPIDO SATURADO PRÉ-ADENSADO, MÍNIMO 3 CORPOS DE PROVA</v>
          </cell>
          <cell r="D1528" t="str">
            <v>UN</v>
          </cell>
          <cell r="E1528">
            <v>500</v>
          </cell>
        </row>
        <row r="1529">
          <cell r="A1529" t="str">
            <v>97.01.35</v>
          </cell>
          <cell r="B1529" t="str">
            <v>SUDECAP</v>
          </cell>
          <cell r="C1529" t="str">
            <v>CISALHAMENTO DIRETO LENTO MÍNIMO 3 CORPOS DE PROVA</v>
          </cell>
          <cell r="D1529" t="str">
            <v>UN</v>
          </cell>
          <cell r="E1529">
            <v>600</v>
          </cell>
        </row>
        <row r="1530">
          <cell r="A1530" t="str">
            <v>97.01.36</v>
          </cell>
          <cell r="B1530" t="str">
            <v>SUDECAP</v>
          </cell>
          <cell r="C1530" t="str">
            <v>CISALHAMENTO DIRETO LENTO SATURADO MÍNIMO 3 CORPOS DE PROVA</v>
          </cell>
          <cell r="D1530" t="str">
            <v>UN</v>
          </cell>
          <cell r="E1530">
            <v>600</v>
          </cell>
        </row>
        <row r="1531">
          <cell r="A1531" t="str">
            <v>97.02.01</v>
          </cell>
          <cell r="B1531" t="str">
            <v>SUDECAP</v>
          </cell>
          <cell r="C1531" t="str">
            <v>DETERMINAÇÃO DA COMPOSIÇÃO GRANULOMÉTRICA - AGREGADOS (NBR NM 248:2003)</v>
          </cell>
          <cell r="D1531" t="str">
            <v>UN</v>
          </cell>
          <cell r="E1531">
            <v>126.5</v>
          </cell>
        </row>
        <row r="1532">
          <cell r="A1532" t="str">
            <v>97.02.02</v>
          </cell>
          <cell r="B1532" t="str">
            <v>SUDECAP</v>
          </cell>
          <cell r="C1532" t="str">
            <v>DETERMINAÇÃO DO TEOR DE ARGILA EM TORRÕES - AGREGADOS (NBR 7218:2010)</v>
          </cell>
          <cell r="D1532" t="str">
            <v>UN</v>
          </cell>
          <cell r="E1532">
            <v>118</v>
          </cell>
        </row>
        <row r="1533">
          <cell r="A1533" t="str">
            <v>97.02.03</v>
          </cell>
          <cell r="B1533" t="str">
            <v>SUDECAP</v>
          </cell>
          <cell r="C1533" t="str">
            <v>DETERMINAÇÃO DO MATERIAL FINO QUE PASSA PELA PENEIRA 75 µm POR LAVAGEM (NBR 16973:2021)</v>
          </cell>
          <cell r="D1533" t="str">
            <v>UN</v>
          </cell>
          <cell r="E1533">
            <v>118</v>
          </cell>
        </row>
        <row r="1534">
          <cell r="A1534" t="str">
            <v>97.02.04</v>
          </cell>
          <cell r="B1534" t="str">
            <v>SUDECAP</v>
          </cell>
          <cell r="C1534" t="str">
            <v>DETERMINAÇÃO COLORIMÉTRICA DE IMPUREZAS ORGÂNICAS EM AGREGADO MIÚDO (NBR NM 49:2001)</v>
          </cell>
          <cell r="D1534" t="str">
            <v>UN</v>
          </cell>
          <cell r="E1534">
            <v>118</v>
          </cell>
        </row>
        <row r="1535">
          <cell r="A1535" t="str">
            <v>97.02.05</v>
          </cell>
          <cell r="B1535" t="str">
            <v>SUDECAP</v>
          </cell>
          <cell r="C1535" t="str">
            <v>DETERMINAÇÃO DA MASSA UNITÁRIA E DO VOLUME DE VAZIOS - AGREGADOS (NBR 16972:2021)</v>
          </cell>
          <cell r="D1535" t="str">
            <v>UN</v>
          </cell>
          <cell r="E1535">
            <v>107.53</v>
          </cell>
        </row>
        <row r="1536">
          <cell r="A1536" t="str">
            <v>97.02.06</v>
          </cell>
          <cell r="B1536" t="str">
            <v>SUDECAP</v>
          </cell>
          <cell r="C1536" t="str">
            <v>DETERMINAÇÃO DA MASSA ESPECÍFICA DE AGREGADOS MIUDOS POR MEIO DO FRASCO CHAPMAN (DNER-ME 194/98)</v>
          </cell>
          <cell r="D1536" t="str">
            <v>UN</v>
          </cell>
          <cell r="E1536">
            <v>152</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OBRA"/>
      <sheetName val="L.S.C. (H) SD"/>
      <sheetName val="COLETA CRECHE NR-18"/>
    </sheetNames>
    <sheetDataSet>
      <sheetData sheetId="0">
        <row r="2">
          <cell r="A2" t="str">
            <v>CÁLCULO DE MÃO DE OBRA PARA CONSULTORIA - PROJETO</v>
          </cell>
        </row>
        <row r="4">
          <cell r="C4" t="str">
            <v>JANEIRO DE 2025</v>
          </cell>
        </row>
        <row r="5">
          <cell r="A5" t="str">
            <v>CÓDIGO</v>
          </cell>
          <cell r="B5" t="str">
            <v>CATEGORIA PROFISSIONAL</v>
          </cell>
          <cell r="C5" t="str">
            <v>SALÁRIO
R$ / MÊS
01/25</v>
          </cell>
          <cell r="D5" t="str">
            <v>SALÁRIO
200h/MÊS
R$ / H</v>
          </cell>
          <cell r="E5" t="str">
            <v>L.S.B.
R$ / H</v>
          </cell>
          <cell r="F5" t="str">
            <v>TICKET
REFEIÇÃO
R$ / H</v>
          </cell>
          <cell r="G5" t="str">
            <v>VALE
TRANSP.
R$ / H</v>
          </cell>
          <cell r="H5" t="str">
            <v>CRECHE
R$ / H</v>
          </cell>
          <cell r="I5" t="str">
            <v>SEGURO DE VIDA
R$ / H</v>
          </cell>
          <cell r="J5" t="str">
            <v>PCMSO
PPRA
PPP
R$ / H</v>
          </cell>
          <cell r="K5" t="str">
            <v>TOTAL
S/BDI
R$ / H</v>
          </cell>
        </row>
        <row r="6">
          <cell r="E6">
            <v>1.1678999999999999</v>
          </cell>
        </row>
        <row r="7">
          <cell r="A7" t="str">
            <v>56.11.01</v>
          </cell>
          <cell r="B7" t="str">
            <v>ENGENHEIRO CONSULTOR ESPECIAL PROJETO</v>
          </cell>
          <cell r="C7">
            <v>20953.904999999999</v>
          </cell>
          <cell r="D7">
            <v>104.76949999999999</v>
          </cell>
          <cell r="E7">
            <v>122.3603</v>
          </cell>
          <cell r="F7">
            <v>0</v>
          </cell>
          <cell r="G7">
            <v>0</v>
          </cell>
          <cell r="H7">
            <v>0.12158333333333332</v>
          </cell>
          <cell r="I7">
            <v>0.1143</v>
          </cell>
          <cell r="J7">
            <v>8.7916666666666685E-2</v>
          </cell>
          <cell r="K7">
            <v>227.45</v>
          </cell>
        </row>
        <row r="8">
          <cell r="A8" t="str">
            <v>56.11.02</v>
          </cell>
          <cell r="B8" t="str">
            <v>ENGENHEIRO CONSULTOR PROJETO</v>
          </cell>
          <cell r="C8">
            <v>19157.856</v>
          </cell>
          <cell r="D8">
            <v>95.789299999999997</v>
          </cell>
          <cell r="E8">
            <v>111.8723</v>
          </cell>
          <cell r="F8">
            <v>0</v>
          </cell>
          <cell r="G8">
            <v>0</v>
          </cell>
          <cell r="H8">
            <v>0.12158333333333332</v>
          </cell>
          <cell r="I8">
            <v>0.1143</v>
          </cell>
          <cell r="J8">
            <v>8.7916666666666685E-2</v>
          </cell>
          <cell r="K8">
            <v>207.99</v>
          </cell>
        </row>
        <row r="9">
          <cell r="A9" t="str">
            <v>56.11.03</v>
          </cell>
          <cell r="B9" t="str">
            <v>ENGENHEIRO COORDENADOR PROJETO</v>
          </cell>
          <cell r="C9">
            <v>17361.807000000001</v>
          </cell>
          <cell r="D9">
            <v>86.808999999999997</v>
          </cell>
          <cell r="E9">
            <v>101.38420000000001</v>
          </cell>
          <cell r="F9">
            <v>0</v>
          </cell>
          <cell r="G9">
            <v>0</v>
          </cell>
          <cell r="H9">
            <v>0.12158333333333332</v>
          </cell>
          <cell r="I9">
            <v>0.1143</v>
          </cell>
          <cell r="J9">
            <v>8.7916666666666685E-2</v>
          </cell>
          <cell r="K9">
            <v>188.52</v>
          </cell>
        </row>
        <row r="10">
          <cell r="A10" t="str">
            <v>56.11.04</v>
          </cell>
          <cell r="B10" t="str">
            <v>ENGENHEIRO SÊNIOR PROJETO</v>
          </cell>
          <cell r="C10">
            <v>15565.758</v>
          </cell>
          <cell r="D10">
            <v>77.828800000000001</v>
          </cell>
          <cell r="E10">
            <v>90.896299999999997</v>
          </cell>
          <cell r="F10">
            <v>0</v>
          </cell>
          <cell r="G10">
            <v>0</v>
          </cell>
          <cell r="H10">
            <v>0.12158333333333332</v>
          </cell>
          <cell r="I10">
            <v>0.1143</v>
          </cell>
          <cell r="J10">
            <v>8.7916666666666685E-2</v>
          </cell>
          <cell r="K10">
            <v>169.05</v>
          </cell>
        </row>
        <row r="11">
          <cell r="A11" t="str">
            <v>56.11.05</v>
          </cell>
          <cell r="B11" t="str">
            <v>ENGENHEIRO INTERMEDIÁRIO PROJETO</v>
          </cell>
          <cell r="C11">
            <v>13769.708999999999</v>
          </cell>
          <cell r="D11">
            <v>68.848500000000001</v>
          </cell>
          <cell r="E11">
            <v>80.408199999999994</v>
          </cell>
          <cell r="F11">
            <v>0</v>
          </cell>
          <cell r="G11">
            <v>0</v>
          </cell>
          <cell r="H11">
            <v>0.12158333333333332</v>
          </cell>
          <cell r="I11">
            <v>0.1143</v>
          </cell>
          <cell r="J11">
            <v>8.7916666666666685E-2</v>
          </cell>
          <cell r="K11">
            <v>149.58000000000001</v>
          </cell>
        </row>
        <row r="12">
          <cell r="A12" t="str">
            <v>56.11.06</v>
          </cell>
          <cell r="B12" t="str">
            <v>ENGENHEIRO JÚNIOR PROJETO</v>
          </cell>
          <cell r="C12">
            <v>11973.66</v>
          </cell>
          <cell r="D12">
            <v>59.868299999999998</v>
          </cell>
          <cell r="E12">
            <v>69.920199999999994</v>
          </cell>
          <cell r="F12">
            <v>2.7448999999999999</v>
          </cell>
          <cell r="G12">
            <v>0</v>
          </cell>
          <cell r="H12">
            <v>0.12158333333333332</v>
          </cell>
          <cell r="I12">
            <v>0.1143</v>
          </cell>
          <cell r="J12">
            <v>8.7916666666666685E-2</v>
          </cell>
          <cell r="K12">
            <v>132.86000000000001</v>
          </cell>
        </row>
        <row r="13">
          <cell r="A13" t="str">
            <v>56.11.07</v>
          </cell>
          <cell r="B13" t="str">
            <v>ENGENHEIRO TRAINEE PROJETO</v>
          </cell>
          <cell r="C13">
            <v>8437.838201999999</v>
          </cell>
          <cell r="D13">
            <v>42.1892</v>
          </cell>
          <cell r="E13">
            <v>49.272799999999997</v>
          </cell>
          <cell r="F13">
            <v>2.7448999999999999</v>
          </cell>
          <cell r="G13">
            <v>0</v>
          </cell>
          <cell r="H13">
            <v>0.12158333333333332</v>
          </cell>
          <cell r="I13">
            <v>0.1143</v>
          </cell>
          <cell r="J13">
            <v>8.7916666666666685E-2</v>
          </cell>
          <cell r="K13">
            <v>94.53</v>
          </cell>
        </row>
        <row r="14">
          <cell r="A14" t="str">
            <v>56.11.08</v>
          </cell>
          <cell r="B14" t="str">
            <v>ARQUITETO CONSULTOR ESPECIAL PROJETO</v>
          </cell>
          <cell r="C14">
            <v>20953.904999999999</v>
          </cell>
          <cell r="D14">
            <v>104.76949999999999</v>
          </cell>
          <cell r="E14">
            <v>122.3603</v>
          </cell>
          <cell r="F14">
            <v>0</v>
          </cell>
          <cell r="G14">
            <v>0</v>
          </cell>
          <cell r="H14">
            <v>0.12158333333333332</v>
          </cell>
          <cell r="I14">
            <v>0.1143</v>
          </cell>
          <cell r="J14">
            <v>8.7916666666666685E-2</v>
          </cell>
          <cell r="K14">
            <v>227.45</v>
          </cell>
        </row>
        <row r="15">
          <cell r="A15" t="str">
            <v>56.11.09</v>
          </cell>
          <cell r="B15" t="str">
            <v>ARQUITETO CONSULTOR PROJETO</v>
          </cell>
          <cell r="C15">
            <v>19157.856</v>
          </cell>
          <cell r="D15">
            <v>95.789299999999997</v>
          </cell>
          <cell r="E15">
            <v>111.8723</v>
          </cell>
          <cell r="F15">
            <v>0</v>
          </cell>
          <cell r="G15">
            <v>0</v>
          </cell>
          <cell r="H15">
            <v>0.12158333333333332</v>
          </cell>
          <cell r="I15">
            <v>0.1143</v>
          </cell>
          <cell r="J15">
            <v>8.7916666666666685E-2</v>
          </cell>
          <cell r="K15">
            <v>207.99</v>
          </cell>
        </row>
        <row r="16">
          <cell r="A16" t="str">
            <v>56.11.10</v>
          </cell>
          <cell r="B16" t="str">
            <v>ARQUITETO COORDENADOR PROJETO</v>
          </cell>
          <cell r="C16">
            <v>17361.807000000001</v>
          </cell>
          <cell r="D16">
            <v>86.808999999999997</v>
          </cell>
          <cell r="E16">
            <v>101.38420000000001</v>
          </cell>
          <cell r="F16">
            <v>0</v>
          </cell>
          <cell r="G16">
            <v>0</v>
          </cell>
          <cell r="H16">
            <v>0.12158333333333332</v>
          </cell>
          <cell r="I16">
            <v>0.1143</v>
          </cell>
          <cell r="J16">
            <v>8.7916666666666685E-2</v>
          </cell>
          <cell r="K16">
            <v>188.52</v>
          </cell>
        </row>
        <row r="17">
          <cell r="A17" t="str">
            <v>56.11.11</v>
          </cell>
          <cell r="B17" t="str">
            <v>ARQUITETO SÊNIOR PROJETO</v>
          </cell>
          <cell r="C17">
            <v>15565.758</v>
          </cell>
          <cell r="D17">
            <v>77.828800000000001</v>
          </cell>
          <cell r="E17">
            <v>90.896299999999997</v>
          </cell>
          <cell r="F17">
            <v>0</v>
          </cell>
          <cell r="G17">
            <v>0</v>
          </cell>
          <cell r="H17">
            <v>0.12158333333333332</v>
          </cell>
          <cell r="I17">
            <v>0.1143</v>
          </cell>
          <cell r="J17">
            <v>8.7916666666666685E-2</v>
          </cell>
          <cell r="K17">
            <v>169.05</v>
          </cell>
        </row>
        <row r="18">
          <cell r="A18" t="str">
            <v>56.11.12</v>
          </cell>
          <cell r="B18" t="str">
            <v>ARQUITETO INTERMEDIÁRIO PROJETO</v>
          </cell>
          <cell r="C18">
            <v>13769.708999999999</v>
          </cell>
          <cell r="D18">
            <v>68.848500000000001</v>
          </cell>
          <cell r="E18">
            <v>80.408199999999994</v>
          </cell>
          <cell r="F18">
            <v>0</v>
          </cell>
          <cell r="G18">
            <v>0</v>
          </cell>
          <cell r="H18">
            <v>0.12158333333333332</v>
          </cell>
          <cell r="I18">
            <v>0.1143</v>
          </cell>
          <cell r="J18">
            <v>8.7916666666666685E-2</v>
          </cell>
          <cell r="K18">
            <v>149.58000000000001</v>
          </cell>
        </row>
        <row r="19">
          <cell r="A19" t="str">
            <v>56.11.13</v>
          </cell>
          <cell r="B19" t="str">
            <v>ARQUITETO JÚNIOR PROJETO</v>
          </cell>
          <cell r="C19">
            <v>11973.66</v>
          </cell>
          <cell r="D19">
            <v>59.868299999999998</v>
          </cell>
          <cell r="E19">
            <v>69.920199999999994</v>
          </cell>
          <cell r="F19">
            <v>2.7448999999999999</v>
          </cell>
          <cell r="G19">
            <v>0</v>
          </cell>
          <cell r="H19">
            <v>0.12158333333333332</v>
          </cell>
          <cell r="I19">
            <v>0.1143</v>
          </cell>
          <cell r="J19">
            <v>8.7916666666666685E-2</v>
          </cell>
          <cell r="K19">
            <v>132.86000000000001</v>
          </cell>
        </row>
        <row r="20">
          <cell r="A20" t="str">
            <v>56.11.14</v>
          </cell>
          <cell r="B20" t="str">
            <v>ARQUITETO TRAINEE PROJETO</v>
          </cell>
          <cell r="C20">
            <v>8437.838201999999</v>
          </cell>
          <cell r="D20">
            <v>42.1892</v>
          </cell>
          <cell r="E20">
            <v>49.272799999999997</v>
          </cell>
          <cell r="F20">
            <v>2.7448999999999999</v>
          </cell>
          <cell r="G20">
            <v>0</v>
          </cell>
          <cell r="H20">
            <v>0.12158333333333332</v>
          </cell>
          <cell r="I20">
            <v>0.1143</v>
          </cell>
          <cell r="J20">
            <v>8.7916666666666685E-2</v>
          </cell>
          <cell r="K20">
            <v>94.53</v>
          </cell>
        </row>
        <row r="21">
          <cell r="A21" t="str">
            <v>56.11.15</v>
          </cell>
          <cell r="B21" t="str">
            <v>BIÓLOGO ATÉ 5 ANOS DE EXPERIÊNCIA</v>
          </cell>
          <cell r="C21">
            <v>3246.35</v>
          </cell>
          <cell r="D21">
            <v>16.2318</v>
          </cell>
          <cell r="E21">
            <v>18.957100000000001</v>
          </cell>
          <cell r="F21">
            <v>2.7448999999999999</v>
          </cell>
          <cell r="G21">
            <v>0.65449999999999997</v>
          </cell>
          <cell r="H21">
            <v>0.12158333333333332</v>
          </cell>
          <cell r="I21">
            <v>0.1143</v>
          </cell>
          <cell r="J21">
            <v>8.7916666666666685E-2</v>
          </cell>
          <cell r="K21">
            <v>38.909999999999997</v>
          </cell>
        </row>
        <row r="22">
          <cell r="A22" t="str">
            <v>56.11.16</v>
          </cell>
          <cell r="B22" t="str">
            <v>BIÓLOGO ACIMA DE 5 ANOS DE EXPERIÊNCIA</v>
          </cell>
          <cell r="C22">
            <v>4328.47</v>
          </cell>
          <cell r="D22">
            <v>21.642399999999999</v>
          </cell>
          <cell r="E22">
            <v>25.276199999999999</v>
          </cell>
          <cell r="F22">
            <v>2.7448999999999999</v>
          </cell>
          <cell r="G22">
            <v>0.32990000000000003</v>
          </cell>
          <cell r="H22">
            <v>0.12158333333333332</v>
          </cell>
          <cell r="I22">
            <v>0.1143</v>
          </cell>
          <cell r="J22">
            <v>8.7916666666666685E-2</v>
          </cell>
          <cell r="K22">
            <v>50.32</v>
          </cell>
        </row>
        <row r="23">
          <cell r="A23" t="str">
            <v>56.11.17</v>
          </cell>
          <cell r="B23" t="str">
            <v>ESTAGIÁRIO DE NÍVEL SUPERIOR - 04 HORAS</v>
          </cell>
          <cell r="C23">
            <v>849.96</v>
          </cell>
          <cell r="D23">
            <v>4.2497999999999996</v>
          </cell>
          <cell r="E23">
            <v>4.9633000000000003</v>
          </cell>
          <cell r="F23">
            <v>2.7448999999999999</v>
          </cell>
          <cell r="G23">
            <v>1.3734</v>
          </cell>
          <cell r="H23">
            <v>0.12158333333333332</v>
          </cell>
          <cell r="I23">
            <v>0.1143</v>
          </cell>
          <cell r="J23">
            <v>8.7916666666666685E-2</v>
          </cell>
          <cell r="K23">
            <v>13.66</v>
          </cell>
        </row>
        <row r="24">
          <cell r="A24" t="str">
            <v>56.12.01</v>
          </cell>
          <cell r="B24" t="str">
            <v>AUXILIAR ENGENHARIA PARA PROJETOS</v>
          </cell>
          <cell r="C24">
            <v>2078.7000000000003</v>
          </cell>
          <cell r="D24">
            <v>10.3935</v>
          </cell>
          <cell r="E24">
            <v>12.1386</v>
          </cell>
          <cell r="F24">
            <v>2.7448999999999999</v>
          </cell>
          <cell r="G24">
            <v>1.0047999999999999</v>
          </cell>
          <cell r="H24">
            <v>0.12158333333333332</v>
          </cell>
          <cell r="I24">
            <v>0.1143</v>
          </cell>
          <cell r="J24">
            <v>8.7916666666666685E-2</v>
          </cell>
          <cell r="K24">
            <v>26.61</v>
          </cell>
        </row>
        <row r="25">
          <cell r="A25" t="str">
            <v>56.12.02</v>
          </cell>
          <cell r="B25" t="str">
            <v>AUXILIAR ARQUITETURA PARA PROJETOS</v>
          </cell>
          <cell r="C25">
            <v>2078.7000000000003</v>
          </cell>
          <cell r="D25">
            <v>10.3935</v>
          </cell>
          <cell r="E25">
            <v>12.1386</v>
          </cell>
          <cell r="F25">
            <v>2.7448999999999999</v>
          </cell>
          <cell r="G25">
            <v>1.0047999999999999</v>
          </cell>
          <cell r="H25">
            <v>0.12158333333333332</v>
          </cell>
          <cell r="I25">
            <v>0.1143</v>
          </cell>
          <cell r="J25">
            <v>8.7916666666666685E-2</v>
          </cell>
          <cell r="K25">
            <v>26.61</v>
          </cell>
        </row>
        <row r="26">
          <cell r="A26" t="str">
            <v>56.13.01</v>
          </cell>
          <cell r="B26" t="str">
            <v>PROJETISTA SÊNIOR</v>
          </cell>
          <cell r="C26">
            <v>3234.0750000000003</v>
          </cell>
          <cell r="D26">
            <v>16.170400000000001</v>
          </cell>
          <cell r="E26">
            <v>18.885400000000001</v>
          </cell>
          <cell r="F26">
            <v>2.7448999999999999</v>
          </cell>
          <cell r="G26">
            <v>0.65820000000000001</v>
          </cell>
          <cell r="H26">
            <v>0.12158333333333332</v>
          </cell>
          <cell r="I26">
            <v>0.1143</v>
          </cell>
          <cell r="J26">
            <v>8.7916666666666685E-2</v>
          </cell>
          <cell r="K26">
            <v>38.78</v>
          </cell>
        </row>
        <row r="27">
          <cell r="A27" t="str">
            <v>56.13.02</v>
          </cell>
          <cell r="B27" t="str">
            <v>PROJETISTA INTERMEDIÁRIO</v>
          </cell>
          <cell r="C27">
            <v>2840.75</v>
          </cell>
          <cell r="D27">
            <v>14.203799999999999</v>
          </cell>
          <cell r="E27">
            <v>16.5886</v>
          </cell>
          <cell r="F27">
            <v>2.7448999999999999</v>
          </cell>
          <cell r="G27">
            <v>0.7762</v>
          </cell>
          <cell r="H27">
            <v>0.12158333333333332</v>
          </cell>
          <cell r="I27">
            <v>0.1143</v>
          </cell>
          <cell r="J27">
            <v>8.7916666666666685E-2</v>
          </cell>
          <cell r="K27">
            <v>34.64</v>
          </cell>
        </row>
        <row r="28">
          <cell r="A28" t="str">
            <v>56.13.03</v>
          </cell>
          <cell r="B28" t="str">
            <v>PROJETISTA JÚNIOR</v>
          </cell>
          <cell r="C28">
            <v>2487.75</v>
          </cell>
          <cell r="D28">
            <v>12.438800000000001</v>
          </cell>
          <cell r="E28">
            <v>14.5273</v>
          </cell>
          <cell r="F28">
            <v>2.7448999999999999</v>
          </cell>
          <cell r="G28">
            <v>0.8821</v>
          </cell>
          <cell r="H28">
            <v>0.12158333333333332</v>
          </cell>
          <cell r="I28">
            <v>0.1143</v>
          </cell>
          <cell r="J28">
            <v>8.7916666666666685E-2</v>
          </cell>
          <cell r="K28">
            <v>30.92</v>
          </cell>
        </row>
        <row r="29">
          <cell r="A29" t="str">
            <v>56.13.04</v>
          </cell>
          <cell r="B29" t="str">
            <v>PROJETISTA CADISTA</v>
          </cell>
          <cell r="C29">
            <v>3234.0750000000003</v>
          </cell>
          <cell r="D29">
            <v>16.170400000000001</v>
          </cell>
          <cell r="E29">
            <v>18.885400000000001</v>
          </cell>
          <cell r="F29">
            <v>2.7448999999999999</v>
          </cell>
          <cell r="G29">
            <v>0.65820000000000001</v>
          </cell>
          <cell r="H29">
            <v>0.12158333333333332</v>
          </cell>
          <cell r="I29">
            <v>0.1143</v>
          </cell>
          <cell r="J29">
            <v>8.7916666666666685E-2</v>
          </cell>
          <cell r="K29">
            <v>38.78</v>
          </cell>
        </row>
        <row r="30">
          <cell r="A30" t="str">
            <v>56.14.01</v>
          </cell>
          <cell r="B30" t="str">
            <v>TÉCNICO SÊNIOR</v>
          </cell>
          <cell r="C30">
            <v>3234.0750000000003</v>
          </cell>
          <cell r="D30">
            <v>16.170400000000001</v>
          </cell>
          <cell r="E30">
            <v>18.885400000000001</v>
          </cell>
          <cell r="F30">
            <v>2.7448999999999999</v>
          </cell>
          <cell r="G30">
            <v>0.65820000000000001</v>
          </cell>
          <cell r="H30">
            <v>0.12158333333333332</v>
          </cell>
          <cell r="I30">
            <v>0.1143</v>
          </cell>
          <cell r="J30">
            <v>8.7916666666666685E-2</v>
          </cell>
          <cell r="K30">
            <v>38.78</v>
          </cell>
        </row>
        <row r="31">
          <cell r="A31" t="str">
            <v>56.14.02</v>
          </cell>
          <cell r="B31" t="str">
            <v>TÉCNICO INTERMEDIÁRIO</v>
          </cell>
          <cell r="C31">
            <v>2840.75</v>
          </cell>
          <cell r="D31">
            <v>14.203799999999999</v>
          </cell>
          <cell r="E31">
            <v>16.5886</v>
          </cell>
          <cell r="F31">
            <v>2.7448999999999999</v>
          </cell>
          <cell r="G31">
            <v>0.7762</v>
          </cell>
          <cell r="H31">
            <v>0.12158333333333332</v>
          </cell>
          <cell r="I31">
            <v>0.1143</v>
          </cell>
          <cell r="J31">
            <v>8.7916666666666685E-2</v>
          </cell>
          <cell r="K31">
            <v>34.64</v>
          </cell>
        </row>
        <row r="32">
          <cell r="A32" t="str">
            <v>56.14.03</v>
          </cell>
          <cell r="B32" t="str">
            <v xml:space="preserve">TÉCNICO JÚNIOR </v>
          </cell>
          <cell r="C32">
            <v>2487.75</v>
          </cell>
          <cell r="D32">
            <v>12.438800000000001</v>
          </cell>
          <cell r="E32">
            <v>14.5273</v>
          </cell>
          <cell r="F32">
            <v>2.7448999999999999</v>
          </cell>
          <cell r="G32">
            <v>0.8821</v>
          </cell>
          <cell r="H32">
            <v>0.12158333333333332</v>
          </cell>
          <cell r="I32">
            <v>0.1143</v>
          </cell>
          <cell r="J32">
            <v>8.7916666666666685E-2</v>
          </cell>
          <cell r="K32">
            <v>30.92</v>
          </cell>
        </row>
        <row r="33">
          <cell r="A33" t="str">
            <v>56.15.01</v>
          </cell>
          <cell r="B33" t="str">
            <v xml:space="preserve">DESENHISTA PROJETISTA </v>
          </cell>
          <cell r="C33">
            <v>2840.75</v>
          </cell>
          <cell r="D33">
            <v>14.203799999999999</v>
          </cell>
          <cell r="E33">
            <v>16.5886</v>
          </cell>
          <cell r="F33">
            <v>2.7448999999999999</v>
          </cell>
          <cell r="G33">
            <v>0.7762</v>
          </cell>
          <cell r="H33">
            <v>0.12158333333333332</v>
          </cell>
          <cell r="I33">
            <v>0.1143</v>
          </cell>
          <cell r="J33">
            <v>8.7916666666666685E-2</v>
          </cell>
          <cell r="K33">
            <v>34.64</v>
          </cell>
        </row>
        <row r="34">
          <cell r="A34" t="str">
            <v>56.15.02</v>
          </cell>
          <cell r="B34" t="str">
            <v>DESENHISTA TÉCNICO / CADISTA</v>
          </cell>
          <cell r="C34">
            <v>2487.75</v>
          </cell>
          <cell r="D34">
            <v>12.438800000000001</v>
          </cell>
          <cell r="E34">
            <v>14.5273</v>
          </cell>
          <cell r="F34">
            <v>2.7448999999999999</v>
          </cell>
          <cell r="G34">
            <v>0.8821</v>
          </cell>
          <cell r="H34">
            <v>0.12158333333333332</v>
          </cell>
          <cell r="I34">
            <v>0.1143</v>
          </cell>
          <cell r="J34">
            <v>8.7916666666666685E-2</v>
          </cell>
          <cell r="K34">
            <v>30.92</v>
          </cell>
        </row>
        <row r="35">
          <cell r="A35" t="str">
            <v>56.15.03</v>
          </cell>
          <cell r="B35" t="str">
            <v>DESENHISTA COPISTA</v>
          </cell>
          <cell r="C35">
            <v>1599</v>
          </cell>
          <cell r="D35">
            <v>7.9950000000000001</v>
          </cell>
          <cell r="E35">
            <v>9.3374000000000006</v>
          </cell>
          <cell r="F35">
            <v>2.7448999999999999</v>
          </cell>
          <cell r="G35">
            <v>1.1487000000000001</v>
          </cell>
          <cell r="H35">
            <v>0.12158333333333332</v>
          </cell>
          <cell r="I35">
            <v>0.1143</v>
          </cell>
          <cell r="J35">
            <v>8.7916666666666685E-2</v>
          </cell>
          <cell r="K35">
            <v>21.55</v>
          </cell>
        </row>
        <row r="36">
          <cell r="A36" t="str">
            <v>56.16.01</v>
          </cell>
          <cell r="B36" t="str">
            <v>AUXILIAR ADMINISTRATIVO SÊNIOR</v>
          </cell>
          <cell r="C36">
            <v>2638.2200000000003</v>
          </cell>
          <cell r="D36">
            <v>13.1911</v>
          </cell>
          <cell r="E36">
            <v>15.405900000000001</v>
          </cell>
          <cell r="F36">
            <v>2.7448999999999999</v>
          </cell>
          <cell r="G36">
            <v>0.83689999999999998</v>
          </cell>
          <cell r="H36">
            <v>0.12158333333333332</v>
          </cell>
          <cell r="I36">
            <v>0.1143</v>
          </cell>
          <cell r="J36">
            <v>8.7916666666666685E-2</v>
          </cell>
          <cell r="K36">
            <v>32.5</v>
          </cell>
        </row>
        <row r="37">
          <cell r="A37" t="str">
            <v>56.16.02</v>
          </cell>
          <cell r="B37" t="str">
            <v>AUXILIAR ADMINISTRATIVO INTERMEDIÁRIO</v>
          </cell>
          <cell r="C37">
            <v>2333.81</v>
          </cell>
          <cell r="D37">
            <v>11.6691</v>
          </cell>
          <cell r="E37">
            <v>13.628299999999999</v>
          </cell>
          <cell r="F37">
            <v>2.7448999999999999</v>
          </cell>
          <cell r="G37">
            <v>0.92830000000000001</v>
          </cell>
          <cell r="H37">
            <v>0.12158333333333332</v>
          </cell>
          <cell r="I37">
            <v>0.1143</v>
          </cell>
          <cell r="J37">
            <v>8.7916666666666685E-2</v>
          </cell>
          <cell r="K37">
            <v>29.29</v>
          </cell>
        </row>
        <row r="38">
          <cell r="A38" t="str">
            <v>56.16.03</v>
          </cell>
          <cell r="B38" t="str">
            <v xml:space="preserve">AUXILIAR ADMINISTRATIVO JÚNIOR </v>
          </cell>
          <cell r="C38">
            <v>2029.4</v>
          </cell>
          <cell r="D38">
            <v>10.147</v>
          </cell>
          <cell r="E38">
            <v>11.8507</v>
          </cell>
          <cell r="F38">
            <v>2.7448999999999999</v>
          </cell>
          <cell r="G38">
            <v>1.0196000000000001</v>
          </cell>
          <cell r="H38">
            <v>0.12158333333333332</v>
          </cell>
          <cell r="I38">
            <v>0.1143</v>
          </cell>
          <cell r="J38">
            <v>8.7916666666666685E-2</v>
          </cell>
          <cell r="K38">
            <v>26.09</v>
          </cell>
        </row>
        <row r="39">
          <cell r="A39" t="str">
            <v>56.16.05</v>
          </cell>
          <cell r="B39" t="str">
            <v>ASSISTENTE SOCIAL (PROJETO)</v>
          </cell>
          <cell r="C39">
            <v>2890</v>
          </cell>
          <cell r="D39">
            <v>14.45</v>
          </cell>
          <cell r="E39">
            <v>16.876200000000001</v>
          </cell>
          <cell r="F39">
            <v>2.7448999999999999</v>
          </cell>
          <cell r="G39">
            <v>0.76139999999999997</v>
          </cell>
          <cell r="H39">
            <v>0.12158333333333332</v>
          </cell>
          <cell r="I39">
            <v>0.1143</v>
          </cell>
          <cell r="J39">
            <v>8.7916666666666685E-2</v>
          </cell>
          <cell r="K39">
            <v>35.159999999999997</v>
          </cell>
        </row>
      </sheetData>
      <sheetData sheetId="1">
        <row r="1">
          <cell r="A1" t="str">
            <v>CÁLCULO DE MÃO DE OBRA PARA CONSULTORIA - OBRA</v>
          </cell>
        </row>
        <row r="3">
          <cell r="C3" t="str">
            <v>JANEIRO DE 2025</v>
          </cell>
        </row>
        <row r="4">
          <cell r="A4" t="str">
            <v>CÓDIGO</v>
          </cell>
          <cell r="B4" t="str">
            <v>CATEGORIA PROFISSIONAL</v>
          </cell>
          <cell r="C4" t="str">
            <v>SALÁRIO
R$ / MÊS
01/25</v>
          </cell>
          <cell r="D4" t="str">
            <v>SALÁRIO
220h/MÊS
R$ / H</v>
          </cell>
          <cell r="E4" t="str">
            <v>L.S.B.
R$ / H</v>
          </cell>
          <cell r="F4" t="str">
            <v>TICKET
REFEIÇÃO
R$ / H</v>
          </cell>
          <cell r="G4" t="str">
            <v>VALE
TRANSP.
R$ / H</v>
          </cell>
          <cell r="H4" t="str">
            <v>CRECHE
R$ / H</v>
          </cell>
          <cell r="I4" t="str">
            <v>SEGURO DE VIDA
R$ / H</v>
          </cell>
          <cell r="J4" t="str">
            <v>PCMSO
PPRA
PPP
R$ / H</v>
          </cell>
          <cell r="K4" t="str">
            <v>TOTAL
S/BDI
R$ / H</v>
          </cell>
        </row>
        <row r="5">
          <cell r="E5">
            <v>1.1678999999999999</v>
          </cell>
        </row>
        <row r="6">
          <cell r="A6" t="str">
            <v>57.21.01</v>
          </cell>
          <cell r="B6" t="str">
            <v>ENGENHEIRO CONSULTOR SUPERVISÃO</v>
          </cell>
          <cell r="C6">
            <v>19157.856</v>
          </cell>
          <cell r="D6">
            <v>87.081199999999995</v>
          </cell>
          <cell r="E6">
            <v>101.7021</v>
          </cell>
          <cell r="F6">
            <v>0</v>
          </cell>
          <cell r="G6">
            <v>0</v>
          </cell>
          <cell r="H6">
            <v>0.11053030303030302</v>
          </cell>
          <cell r="I6">
            <v>0.10390909090909091</v>
          </cell>
          <cell r="J6">
            <v>7.9924242424242425E-2</v>
          </cell>
          <cell r="K6">
            <v>189.08</v>
          </cell>
        </row>
        <row r="7">
          <cell r="A7" t="str">
            <v>57.21.02</v>
          </cell>
          <cell r="B7" t="str">
            <v>ENGENHEIRO COORDENADOR SUPERVISÃO</v>
          </cell>
          <cell r="C7">
            <v>17361.807000000001</v>
          </cell>
          <cell r="D7">
            <v>78.917299999999997</v>
          </cell>
          <cell r="E7">
            <v>92.167500000000004</v>
          </cell>
          <cell r="F7">
            <v>0</v>
          </cell>
          <cell r="G7">
            <v>0</v>
          </cell>
          <cell r="H7">
            <v>0.11053030303030302</v>
          </cell>
          <cell r="I7">
            <v>0.10390909090909091</v>
          </cell>
          <cell r="J7">
            <v>7.9924242424242425E-2</v>
          </cell>
          <cell r="K7">
            <v>171.38</v>
          </cell>
        </row>
        <row r="8">
          <cell r="A8" t="str">
            <v>57.21.03</v>
          </cell>
          <cell r="B8" t="str">
            <v>ENGENHEIRO SÊNIOR SUPERVISÃO</v>
          </cell>
          <cell r="C8">
            <v>15565.758</v>
          </cell>
          <cell r="D8">
            <v>70.753399999999999</v>
          </cell>
          <cell r="E8">
            <v>82.632900000000006</v>
          </cell>
          <cell r="F8">
            <v>0</v>
          </cell>
          <cell r="G8">
            <v>0</v>
          </cell>
          <cell r="H8">
            <v>0.11053030303030302</v>
          </cell>
          <cell r="I8">
            <v>0.10390909090909091</v>
          </cell>
          <cell r="J8">
            <v>7.9924242424242425E-2</v>
          </cell>
          <cell r="K8">
            <v>153.68</v>
          </cell>
        </row>
        <row r="9">
          <cell r="A9" t="str">
            <v>57.21.04</v>
          </cell>
          <cell r="B9" t="str">
            <v>ENGENHEIRO INTERMEDIÁRIO SUPERVISÃO</v>
          </cell>
          <cell r="C9">
            <v>13769.708999999999</v>
          </cell>
          <cell r="D9">
            <v>62.589599999999997</v>
          </cell>
          <cell r="E9">
            <v>73.098399999999998</v>
          </cell>
          <cell r="F9">
            <v>0</v>
          </cell>
          <cell r="G9">
            <v>0</v>
          </cell>
          <cell r="H9">
            <v>0.11053030303030302</v>
          </cell>
          <cell r="I9">
            <v>0.10390909090909091</v>
          </cell>
          <cell r="J9">
            <v>7.9924242424242425E-2</v>
          </cell>
          <cell r="K9">
            <v>135.97999999999999</v>
          </cell>
        </row>
        <row r="10">
          <cell r="A10" t="str">
            <v>57.21.05</v>
          </cell>
          <cell r="B10" t="str">
            <v>ENGENHEIRO JÚNIOR SUPERVISÃO</v>
          </cell>
          <cell r="C10">
            <v>11973.66</v>
          </cell>
          <cell r="D10">
            <v>54.425699999999999</v>
          </cell>
          <cell r="E10">
            <v>63.563800000000001</v>
          </cell>
          <cell r="F10">
            <v>2.4954000000000001</v>
          </cell>
          <cell r="G10">
            <v>0</v>
          </cell>
          <cell r="H10">
            <v>0.11053030303030302</v>
          </cell>
          <cell r="I10">
            <v>0.10390909090909091</v>
          </cell>
          <cell r="J10">
            <v>7.9924242424242425E-2</v>
          </cell>
          <cell r="K10">
            <v>120.78</v>
          </cell>
        </row>
        <row r="11">
          <cell r="A11" t="str">
            <v>57.21.06</v>
          </cell>
          <cell r="B11" t="str">
            <v>ENGENHEIRO TRAINEE SUPERVISÃO</v>
          </cell>
          <cell r="C11">
            <v>8437.838201999999</v>
          </cell>
          <cell r="D11">
            <v>38.3538</v>
          </cell>
          <cell r="E11">
            <v>44.793399999999998</v>
          </cell>
          <cell r="F11">
            <v>2.4954000000000001</v>
          </cell>
          <cell r="G11">
            <v>0</v>
          </cell>
          <cell r="H11">
            <v>0.11053030303030302</v>
          </cell>
          <cell r="I11">
            <v>0.10390909090909091</v>
          </cell>
          <cell r="J11">
            <v>7.9924242424242425E-2</v>
          </cell>
          <cell r="K11">
            <v>85.94</v>
          </cell>
        </row>
        <row r="12">
          <cell r="A12" t="str">
            <v>57.21.07</v>
          </cell>
          <cell r="B12" t="str">
            <v>ARQUITETO CONSULTOR SUPERVISÃO</v>
          </cell>
          <cell r="C12">
            <v>19157.856</v>
          </cell>
          <cell r="D12">
            <v>87.081199999999995</v>
          </cell>
          <cell r="E12">
            <v>101.7021</v>
          </cell>
          <cell r="F12">
            <v>0</v>
          </cell>
          <cell r="G12">
            <v>0</v>
          </cell>
          <cell r="H12">
            <v>0.11053030303030302</v>
          </cell>
          <cell r="I12">
            <v>0.10390909090909091</v>
          </cell>
          <cell r="J12">
            <v>7.9924242424242425E-2</v>
          </cell>
          <cell r="K12">
            <v>189.08</v>
          </cell>
        </row>
        <row r="13">
          <cell r="A13" t="str">
            <v>57.21.08</v>
          </cell>
          <cell r="B13" t="str">
            <v>ARQUITETO COORDENADOR SUPERVISÃO</v>
          </cell>
          <cell r="C13">
            <v>17361.807000000001</v>
          </cell>
          <cell r="D13">
            <v>78.917299999999997</v>
          </cell>
          <cell r="E13">
            <v>92.167500000000004</v>
          </cell>
          <cell r="F13">
            <v>0</v>
          </cell>
          <cell r="G13">
            <v>0</v>
          </cell>
          <cell r="H13">
            <v>0.11053030303030302</v>
          </cell>
          <cell r="I13">
            <v>0.10390909090909091</v>
          </cell>
          <cell r="J13">
            <v>7.9924242424242425E-2</v>
          </cell>
          <cell r="K13">
            <v>171.38</v>
          </cell>
        </row>
        <row r="14">
          <cell r="A14" t="str">
            <v>57.21.09</v>
          </cell>
          <cell r="B14" t="str">
            <v>ARQUITETO SÊNIOR SUPERVISÃO</v>
          </cell>
          <cell r="C14">
            <v>15565.758</v>
          </cell>
          <cell r="D14">
            <v>70.753399999999999</v>
          </cell>
          <cell r="E14">
            <v>82.632900000000006</v>
          </cell>
          <cell r="F14">
            <v>0</v>
          </cell>
          <cell r="G14">
            <v>0</v>
          </cell>
          <cell r="H14">
            <v>0.11053030303030302</v>
          </cell>
          <cell r="I14">
            <v>0.10390909090909091</v>
          </cell>
          <cell r="J14">
            <v>7.9924242424242425E-2</v>
          </cell>
          <cell r="K14">
            <v>153.68</v>
          </cell>
        </row>
        <row r="15">
          <cell r="A15" t="str">
            <v>57.21.10</v>
          </cell>
          <cell r="B15" t="str">
            <v>ARQUITETO INTERMEDIÁRIO SUPERVISÃO</v>
          </cell>
          <cell r="C15">
            <v>13769.708999999999</v>
          </cell>
          <cell r="D15">
            <v>62.589599999999997</v>
          </cell>
          <cell r="E15">
            <v>73.098399999999998</v>
          </cell>
          <cell r="F15">
            <v>0</v>
          </cell>
          <cell r="G15">
            <v>0</v>
          </cell>
          <cell r="H15">
            <v>0.11053030303030302</v>
          </cell>
          <cell r="I15">
            <v>0.10390909090909091</v>
          </cell>
          <cell r="J15">
            <v>7.9924242424242425E-2</v>
          </cell>
          <cell r="K15">
            <v>135.97999999999999</v>
          </cell>
        </row>
        <row r="16">
          <cell r="A16" t="str">
            <v>57.21.11</v>
          </cell>
          <cell r="B16" t="str">
            <v>ARQUITETO JÚNIOR SUPERVISÃO</v>
          </cell>
          <cell r="C16">
            <v>11973.66</v>
          </cell>
          <cell r="D16">
            <v>54.425699999999999</v>
          </cell>
          <cell r="E16">
            <v>63.563800000000001</v>
          </cell>
          <cell r="F16">
            <v>2.4954000000000001</v>
          </cell>
          <cell r="G16">
            <v>0</v>
          </cell>
          <cell r="H16">
            <v>0.11053030303030302</v>
          </cell>
          <cell r="I16">
            <v>0.10390909090909091</v>
          </cell>
          <cell r="J16">
            <v>7.9924242424242425E-2</v>
          </cell>
          <cell r="K16">
            <v>120.78</v>
          </cell>
        </row>
        <row r="17">
          <cell r="A17" t="str">
            <v>57.21.12</v>
          </cell>
          <cell r="B17" t="str">
            <v>ARQUITETO TRAINEE SUPERVISÃO</v>
          </cell>
          <cell r="C17">
            <v>8437.838201999999</v>
          </cell>
          <cell r="D17">
            <v>38.3538</v>
          </cell>
          <cell r="E17">
            <v>44.793399999999998</v>
          </cell>
          <cell r="F17">
            <v>2.4954000000000001</v>
          </cell>
          <cell r="G17">
            <v>0</v>
          </cell>
          <cell r="H17">
            <v>0.11053030303030302</v>
          </cell>
          <cell r="I17">
            <v>0.10390909090909091</v>
          </cell>
          <cell r="J17">
            <v>7.9924242424242425E-2</v>
          </cell>
          <cell r="K17">
            <v>85.94</v>
          </cell>
        </row>
        <row r="18">
          <cell r="A18" t="str">
            <v>57.22.01</v>
          </cell>
          <cell r="B18" t="str">
            <v>AUXILIAR ENGENHARIA PARA OBRAS</v>
          </cell>
          <cell r="C18">
            <v>2078.7000000000003</v>
          </cell>
          <cell r="D18">
            <v>9.4486000000000008</v>
          </cell>
          <cell r="E18">
            <v>11.035</v>
          </cell>
          <cell r="F18">
            <v>2.4954000000000001</v>
          </cell>
          <cell r="G18">
            <v>0.91339999999999999</v>
          </cell>
          <cell r="H18">
            <v>0.11053030303030302</v>
          </cell>
          <cell r="I18">
            <v>0.10390909090909091</v>
          </cell>
          <cell r="J18">
            <v>7.9924242424242425E-2</v>
          </cell>
          <cell r="K18">
            <v>24.19</v>
          </cell>
        </row>
        <row r="19">
          <cell r="A19" t="str">
            <v>57.22.02</v>
          </cell>
          <cell r="B19" t="str">
            <v>AUXILIAR ARQUITETURA PARA OBRAS</v>
          </cell>
          <cell r="C19">
            <v>2078.7000000000003</v>
          </cell>
          <cell r="D19">
            <v>9.4486000000000008</v>
          </cell>
          <cell r="E19">
            <v>11.035</v>
          </cell>
          <cell r="F19">
            <v>2.4954000000000001</v>
          </cell>
          <cell r="G19">
            <v>0.91339999999999999</v>
          </cell>
          <cell r="H19">
            <v>0.11053030303030302</v>
          </cell>
          <cell r="I19">
            <v>0.10390909090909091</v>
          </cell>
          <cell r="J19">
            <v>7.9924242424242425E-2</v>
          </cell>
          <cell r="K19">
            <v>24.19</v>
          </cell>
        </row>
        <row r="20">
          <cell r="A20" t="str">
            <v>57.23.01</v>
          </cell>
          <cell r="B20" t="str">
            <v>TÉCNICO SÊNIOR</v>
          </cell>
          <cell r="C20">
            <v>3234.0750000000003</v>
          </cell>
          <cell r="D20">
            <v>14.7003</v>
          </cell>
          <cell r="E20">
            <v>17.168500000000002</v>
          </cell>
          <cell r="F20">
            <v>2.4954000000000001</v>
          </cell>
          <cell r="G20">
            <v>0.59830000000000005</v>
          </cell>
          <cell r="H20">
            <v>0.11053030303030302</v>
          </cell>
          <cell r="I20">
            <v>0.10390909090909091</v>
          </cell>
          <cell r="J20">
            <v>7.9924242424242425E-2</v>
          </cell>
          <cell r="K20">
            <v>35.26</v>
          </cell>
        </row>
        <row r="21">
          <cell r="A21" t="str">
            <v>57.23.02</v>
          </cell>
          <cell r="B21" t="str">
            <v>TÉCNICO INTERMEDIÁRIO</v>
          </cell>
          <cell r="C21">
            <v>2840.75</v>
          </cell>
          <cell r="D21">
            <v>12.9125</v>
          </cell>
          <cell r="E21">
            <v>15.080500000000001</v>
          </cell>
          <cell r="F21">
            <v>2.4954000000000001</v>
          </cell>
          <cell r="G21">
            <v>0.7056</v>
          </cell>
          <cell r="H21">
            <v>0.11053030303030302</v>
          </cell>
          <cell r="I21">
            <v>0.10390909090909091</v>
          </cell>
          <cell r="J21">
            <v>7.9924242424242425E-2</v>
          </cell>
          <cell r="K21">
            <v>31.49</v>
          </cell>
        </row>
        <row r="22">
          <cell r="A22" t="str">
            <v>57.23.03</v>
          </cell>
          <cell r="B22" t="str">
            <v xml:space="preserve">TÉCNICO JÚNIOR </v>
          </cell>
          <cell r="C22">
            <v>2487.75</v>
          </cell>
          <cell r="D22">
            <v>11.308</v>
          </cell>
          <cell r="E22">
            <v>13.2066</v>
          </cell>
          <cell r="F22">
            <v>2.4954000000000001</v>
          </cell>
          <cell r="G22">
            <v>0.80189999999999995</v>
          </cell>
          <cell r="H22">
            <v>0.11053030303030302</v>
          </cell>
          <cell r="I22">
            <v>0.10390909090909091</v>
          </cell>
          <cell r="J22">
            <v>7.9924242424242425E-2</v>
          </cell>
          <cell r="K22">
            <v>28.11</v>
          </cell>
        </row>
        <row r="23">
          <cell r="A23" t="str">
            <v>57.24.01</v>
          </cell>
          <cell r="B23" t="str">
            <v xml:space="preserve">DESENHISTA PROJETISTA </v>
          </cell>
          <cell r="C23">
            <v>2840.75</v>
          </cell>
          <cell r="D23">
            <v>12.9125</v>
          </cell>
          <cell r="E23">
            <v>15.080500000000001</v>
          </cell>
          <cell r="F23">
            <v>2.4954000000000001</v>
          </cell>
          <cell r="G23">
            <v>0.7056</v>
          </cell>
          <cell r="H23">
            <v>0.11053030303030302</v>
          </cell>
          <cell r="I23">
            <v>0.10390909090909091</v>
          </cell>
          <cell r="J23">
            <v>7.9924242424242425E-2</v>
          </cell>
          <cell r="K23">
            <v>31.49</v>
          </cell>
        </row>
        <row r="24">
          <cell r="A24" t="str">
            <v>57.24.02</v>
          </cell>
          <cell r="B24" t="str">
            <v>DESENHISTA TÉCNICO / CADISTA</v>
          </cell>
          <cell r="C24">
            <v>2487.75</v>
          </cell>
          <cell r="D24">
            <v>11.308</v>
          </cell>
          <cell r="E24">
            <v>13.2066</v>
          </cell>
          <cell r="F24">
            <v>2.4954000000000001</v>
          </cell>
          <cell r="G24">
            <v>0.80189999999999995</v>
          </cell>
          <cell r="H24">
            <v>0.11053030303030302</v>
          </cell>
          <cell r="I24">
            <v>0.10390909090909091</v>
          </cell>
          <cell r="J24">
            <v>7.9924242424242425E-2</v>
          </cell>
          <cell r="K24">
            <v>28.11</v>
          </cell>
        </row>
        <row r="25">
          <cell r="A25" t="str">
            <v>57.24.03</v>
          </cell>
          <cell r="B25" t="str">
            <v>DESENHISTA COPISTA</v>
          </cell>
          <cell r="C25">
            <v>1599</v>
          </cell>
          <cell r="D25">
            <v>7.2682000000000002</v>
          </cell>
          <cell r="E25">
            <v>8.4885000000000002</v>
          </cell>
          <cell r="F25">
            <v>2.4954000000000001</v>
          </cell>
          <cell r="G25">
            <v>1.0443</v>
          </cell>
          <cell r="H25">
            <v>0.11053030303030302</v>
          </cell>
          <cell r="I25">
            <v>0.10390909090909091</v>
          </cell>
          <cell r="J25">
            <v>7.9924242424242425E-2</v>
          </cell>
          <cell r="K25">
            <v>19.59</v>
          </cell>
        </row>
        <row r="26">
          <cell r="A26" t="str">
            <v>57.31.01</v>
          </cell>
          <cell r="B26" t="str">
            <v>TOPÓGRAFO SÊNIOR</v>
          </cell>
          <cell r="C26">
            <v>3234.0750000000003</v>
          </cell>
          <cell r="D26">
            <v>14.7003</v>
          </cell>
          <cell r="E26">
            <v>17.168500000000002</v>
          </cell>
          <cell r="F26">
            <v>2.4954000000000001</v>
          </cell>
          <cell r="G26">
            <v>0.59830000000000005</v>
          </cell>
          <cell r="H26">
            <v>0.11053030303030302</v>
          </cell>
          <cell r="I26">
            <v>0.10390909090909091</v>
          </cell>
          <cell r="J26">
            <v>7.9924242424242425E-2</v>
          </cell>
          <cell r="K26">
            <v>35.26</v>
          </cell>
        </row>
        <row r="27">
          <cell r="A27" t="str">
            <v>57.31.02</v>
          </cell>
          <cell r="B27" t="str">
            <v xml:space="preserve">TOPÓGRAFO INTERMEDIÁRIO </v>
          </cell>
          <cell r="C27">
            <v>2860.9124999999999</v>
          </cell>
          <cell r="D27">
            <v>13.004099999999999</v>
          </cell>
          <cell r="E27">
            <v>15.1875</v>
          </cell>
          <cell r="F27">
            <v>2.4954000000000001</v>
          </cell>
          <cell r="G27">
            <v>0.70009999999999994</v>
          </cell>
          <cell r="H27">
            <v>0.11053030303030302</v>
          </cell>
          <cell r="I27">
            <v>0.10390909090909091</v>
          </cell>
          <cell r="J27">
            <v>7.9924242424242425E-2</v>
          </cell>
          <cell r="K27">
            <v>31.68</v>
          </cell>
        </row>
        <row r="28">
          <cell r="A28" t="str">
            <v>57.31.03</v>
          </cell>
          <cell r="B28" t="str">
            <v>TOPÓGRAFO JÚNIOR</v>
          </cell>
          <cell r="C28">
            <v>2487.75</v>
          </cell>
          <cell r="D28">
            <v>11.308</v>
          </cell>
          <cell r="E28">
            <v>13.2066</v>
          </cell>
          <cell r="F28">
            <v>2.4954000000000001</v>
          </cell>
          <cell r="G28">
            <v>0.80189999999999995</v>
          </cell>
          <cell r="H28">
            <v>0.11053030303030302</v>
          </cell>
          <cell r="I28">
            <v>0.10390909090909091</v>
          </cell>
          <cell r="J28">
            <v>7.9924242424242425E-2</v>
          </cell>
          <cell r="K28">
            <v>28.11</v>
          </cell>
        </row>
        <row r="29">
          <cell r="A29" t="str">
            <v>57.31.04</v>
          </cell>
          <cell r="B29" t="str">
            <v>NIVELADOR</v>
          </cell>
          <cell r="C29">
            <v>2487.75</v>
          </cell>
          <cell r="D29">
            <v>11.308</v>
          </cell>
          <cell r="E29">
            <v>13.2066</v>
          </cell>
          <cell r="F29">
            <v>2.4954000000000001</v>
          </cell>
          <cell r="G29">
            <v>0.80189999999999995</v>
          </cell>
          <cell r="H29">
            <v>0.11053030303030302</v>
          </cell>
          <cell r="I29">
            <v>0.10390909090909091</v>
          </cell>
          <cell r="J29">
            <v>7.9924242424242425E-2</v>
          </cell>
          <cell r="K29">
            <v>28.11</v>
          </cell>
        </row>
        <row r="30">
          <cell r="A30" t="str">
            <v>57.31.05</v>
          </cell>
          <cell r="B30" t="str">
            <v xml:space="preserve">BALIZA </v>
          </cell>
          <cell r="C30">
            <v>1518</v>
          </cell>
          <cell r="D30">
            <v>6.9</v>
          </cell>
          <cell r="E30">
            <v>8.0585000000000004</v>
          </cell>
          <cell r="F30">
            <v>2.4954000000000001</v>
          </cell>
          <cell r="G30">
            <v>1.0664</v>
          </cell>
          <cell r="H30">
            <v>0.11053030303030302</v>
          </cell>
          <cell r="I30">
            <v>0.10390909090909091</v>
          </cell>
          <cell r="J30">
            <v>7.9924242424242425E-2</v>
          </cell>
          <cell r="K30">
            <v>18.809999999999999</v>
          </cell>
        </row>
        <row r="31">
          <cell r="A31" t="str">
            <v>57.31.06</v>
          </cell>
          <cell r="B31" t="str">
            <v>AJUDANTE TOPOGRAFIA</v>
          </cell>
          <cell r="C31">
            <v>1518</v>
          </cell>
          <cell r="D31">
            <v>6.9</v>
          </cell>
          <cell r="E31">
            <v>8.0585000000000004</v>
          </cell>
          <cell r="F31">
            <v>2.4954000000000001</v>
          </cell>
          <cell r="G31">
            <v>1.0664</v>
          </cell>
          <cell r="H31">
            <v>0.11053030303030302</v>
          </cell>
          <cell r="I31">
            <v>0.10390909090909091</v>
          </cell>
          <cell r="J31">
            <v>7.9924242424242425E-2</v>
          </cell>
          <cell r="K31">
            <v>18.809999999999999</v>
          </cell>
        </row>
        <row r="32">
          <cell r="A32" t="str">
            <v>57.32.01</v>
          </cell>
          <cell r="B32" t="str">
            <v>LABORATORISTA SÊNIOR</v>
          </cell>
          <cell r="C32">
            <v>3692.9749999999999</v>
          </cell>
          <cell r="D32">
            <v>16.786300000000001</v>
          </cell>
          <cell r="E32">
            <v>19.604700000000001</v>
          </cell>
          <cell r="F32">
            <v>2.4954000000000001</v>
          </cell>
          <cell r="G32">
            <v>0.47320000000000001</v>
          </cell>
          <cell r="H32">
            <v>0.11053030303030302</v>
          </cell>
          <cell r="I32">
            <v>0.10390909090909091</v>
          </cell>
          <cell r="J32">
            <v>7.9924242424242425E-2</v>
          </cell>
          <cell r="K32">
            <v>39.65</v>
          </cell>
        </row>
        <row r="33">
          <cell r="A33" t="str">
            <v>57.32.02</v>
          </cell>
          <cell r="B33" t="str">
            <v>LABORATORISTA JÚNIOR</v>
          </cell>
          <cell r="C33">
            <v>2840.75</v>
          </cell>
          <cell r="D33">
            <v>12.9125</v>
          </cell>
          <cell r="E33">
            <v>15.080500000000001</v>
          </cell>
          <cell r="F33">
            <v>2.4954000000000001</v>
          </cell>
          <cell r="G33">
            <v>0.7056</v>
          </cell>
          <cell r="H33">
            <v>0.11053030303030302</v>
          </cell>
          <cell r="I33">
            <v>0.10390909090909091</v>
          </cell>
          <cell r="J33">
            <v>7.9924242424242425E-2</v>
          </cell>
          <cell r="K33">
            <v>31.49</v>
          </cell>
        </row>
        <row r="34">
          <cell r="A34" t="str">
            <v>57.32.03</v>
          </cell>
          <cell r="B34" t="str">
            <v>AUX. LABORATÓRIO</v>
          </cell>
          <cell r="C34">
            <v>1599</v>
          </cell>
          <cell r="D34">
            <v>7.2682000000000002</v>
          </cell>
          <cell r="E34">
            <v>8.4885000000000002</v>
          </cell>
          <cell r="F34">
            <v>2.4954000000000001</v>
          </cell>
          <cell r="G34">
            <v>1.0443</v>
          </cell>
          <cell r="H34">
            <v>0.11053030303030302</v>
          </cell>
          <cell r="I34">
            <v>0.10390909090909091</v>
          </cell>
          <cell r="J34">
            <v>7.9924242424242425E-2</v>
          </cell>
          <cell r="K34">
            <v>19.59</v>
          </cell>
        </row>
        <row r="35">
          <cell r="A35" t="str">
            <v>57.34.01</v>
          </cell>
          <cell r="B35" t="str">
            <v>MOTORISTA</v>
          </cell>
          <cell r="C35">
            <v>2605.5338577479511</v>
          </cell>
          <cell r="D35">
            <v>11.843299999999999</v>
          </cell>
          <cell r="E35">
            <v>13.831799999999999</v>
          </cell>
          <cell r="F35">
            <v>2.4954000000000001</v>
          </cell>
          <cell r="G35">
            <v>0.76980000000000004</v>
          </cell>
          <cell r="H35">
            <v>0.11053030303030302</v>
          </cell>
          <cell r="I35">
            <v>0.10390909090909091</v>
          </cell>
          <cell r="J35">
            <v>7.9924242424242425E-2</v>
          </cell>
          <cell r="K35">
            <v>29.23</v>
          </cell>
        </row>
        <row r="36">
          <cell r="A36" t="str">
            <v>57.34.02</v>
          </cell>
          <cell r="B36" t="str">
            <v>APONTADOR</v>
          </cell>
          <cell r="C36">
            <v>1518</v>
          </cell>
          <cell r="D36">
            <v>6.9</v>
          </cell>
          <cell r="E36">
            <v>8.0585000000000004</v>
          </cell>
          <cell r="F36">
            <v>2.4954000000000001</v>
          </cell>
          <cell r="G36">
            <v>1.0664</v>
          </cell>
          <cell r="H36">
            <v>0.11053030303030302</v>
          </cell>
          <cell r="I36">
            <v>0.10390909090909091</v>
          </cell>
          <cell r="J36">
            <v>7.9924242424242425E-2</v>
          </cell>
          <cell r="K36">
            <v>18.809999999999999</v>
          </cell>
        </row>
        <row r="37">
          <cell r="A37" t="str">
            <v>57.34.03</v>
          </cell>
          <cell r="B37" t="str">
            <v>SERVENTE</v>
          </cell>
          <cell r="C37">
            <v>1606</v>
          </cell>
          <cell r="D37">
            <v>7.3</v>
          </cell>
          <cell r="E37">
            <v>8.5257000000000005</v>
          </cell>
          <cell r="F37">
            <v>2.4954000000000001</v>
          </cell>
          <cell r="G37">
            <v>1.0424</v>
          </cell>
          <cell r="H37">
            <v>0.11053030303030302</v>
          </cell>
          <cell r="I37">
            <v>0.10390909090909091</v>
          </cell>
          <cell r="J37">
            <v>7.9924242424242425E-2</v>
          </cell>
          <cell r="K37">
            <v>19.66</v>
          </cell>
        </row>
        <row r="38">
          <cell r="A38" t="str">
            <v>57.34.04</v>
          </cell>
          <cell r="B38" t="str">
            <v>ASSISTENTE SOCIAL (OBRA)</v>
          </cell>
          <cell r="C38">
            <v>2890</v>
          </cell>
          <cell r="D38">
            <v>13.1364</v>
          </cell>
          <cell r="E38">
            <v>15.342000000000001</v>
          </cell>
          <cell r="F38">
            <v>2.4954000000000001</v>
          </cell>
          <cell r="G38">
            <v>0.69220000000000004</v>
          </cell>
          <cell r="H38">
            <v>0.11053030303030302</v>
          </cell>
          <cell r="I38">
            <v>0.10390909090909091</v>
          </cell>
          <cell r="J38">
            <v>7.9924242424242425E-2</v>
          </cell>
          <cell r="K38">
            <v>31.96</v>
          </cell>
        </row>
      </sheetData>
      <sheetData sheetId="2">
        <row r="6">
          <cell r="D6">
            <v>325.68</v>
          </cell>
        </row>
        <row r="12">
          <cell r="A12">
            <v>12056.4</v>
          </cell>
          <cell r="C12">
            <v>220</v>
          </cell>
          <cell r="E12">
            <v>2.4953867636363634</v>
          </cell>
        </row>
        <row r="19">
          <cell r="E19">
            <v>0.11053030303030302</v>
          </cell>
        </row>
        <row r="24">
          <cell r="E24">
            <v>0.10390909090909091</v>
          </cell>
        </row>
        <row r="41">
          <cell r="E41">
            <v>7.9924242424242425E-2</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EEECE1"/>
      </a:dk2>
      <a:lt2>
        <a:srgbClr val="1F497D"/>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Arial"/>
        <a:ea typeface="SimSun"/>
        <a:cs typeface="Times New Roma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prstTxWarp prst="textNoShape">
          <a:avLst/>
        </a:prstTxWarp>
        <a:noAutofit/>
      </a:bodyPr>
      <a:lstStyle>
        <a:defPPr>
          <a:defRPr/>
        </a:defPPr>
      </a:lstStyle>
      <a:style>
        <a:lnRef idx="0">
          <a:schemeClr val="accent1"/>
        </a:lnRef>
        <a:fillRef idx="0">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9.bin"/><Relationship Id="rId1" Type="http://schemas.openxmlformats.org/officeDocument/2006/relationships/hyperlink" Target="https://portal.tcu.gov.br/data/files/BF/21/7F/EE/965EC710D79E7EB7F18818A8/Orientacoes_elaboracao_planilhas_orcamentarias_obras_publicas.PDF"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54"/>
  <sheetViews>
    <sheetView showGridLines="0" showZeros="0" tabSelected="1" view="pageBreakPreview" zoomScale="70" zoomScaleNormal="70" zoomScaleSheetLayoutView="70" workbookViewId="0">
      <selection activeCell="D26" sqref="D26"/>
    </sheetView>
  </sheetViews>
  <sheetFormatPr defaultColWidth="12.5703125" defaultRowHeight="15" customHeight="1"/>
  <cols>
    <col min="1" max="1" width="15.42578125" style="413" customWidth="1"/>
    <col min="2" max="2" width="19.7109375" style="393" customWidth="1"/>
    <col min="3" max="3" width="15.28515625" style="393" customWidth="1"/>
    <col min="4" max="4" width="17.5703125" style="393" bestFit="1" customWidth="1"/>
    <col min="5" max="5" width="99.140625" style="393" customWidth="1"/>
    <col min="6" max="6" width="11.5703125" style="393" customWidth="1"/>
    <col min="7" max="7" width="16.85546875" style="393" customWidth="1"/>
    <col min="8" max="8" width="21.5703125" style="393" bestFit="1" customWidth="1"/>
    <col min="9" max="9" width="21.42578125" style="393" customWidth="1"/>
    <col min="10" max="10" width="30.28515625" style="393" customWidth="1"/>
    <col min="11" max="11" width="15.28515625" style="393" bestFit="1" customWidth="1"/>
    <col min="12" max="12" width="12.5703125" style="393"/>
    <col min="13" max="13" width="12.7109375" style="900" bestFit="1" customWidth="1"/>
    <col min="14" max="15" width="13.42578125" style="900" bestFit="1" customWidth="1"/>
    <col min="16" max="16" width="16.7109375" style="900" bestFit="1" customWidth="1"/>
    <col min="17" max="17" width="16.42578125" style="900" bestFit="1" customWidth="1"/>
    <col min="18" max="16384" width="12.5703125" style="393"/>
  </cols>
  <sheetData>
    <row r="1" spans="1:17" ht="16.5" thickBot="1">
      <c r="A1" s="386"/>
      <c r="B1" s="387"/>
      <c r="C1" s="388"/>
      <c r="D1" s="389"/>
      <c r="E1" s="390"/>
      <c r="F1" s="389"/>
      <c r="G1" s="391"/>
      <c r="H1" s="392"/>
      <c r="I1" s="392"/>
      <c r="J1" s="392"/>
      <c r="K1" s="392"/>
    </row>
    <row r="2" spans="1:17" ht="78" customHeight="1">
      <c r="A2" s="386"/>
      <c r="B2" s="1193" t="s">
        <v>1444</v>
      </c>
      <c r="C2" s="1194"/>
      <c r="D2" s="1194"/>
      <c r="E2" s="1194"/>
      <c r="F2" s="1194"/>
      <c r="G2" s="1194"/>
      <c r="H2" s="1194"/>
      <c r="I2" s="1194"/>
      <c r="J2" s="1194"/>
      <c r="K2" s="1195"/>
    </row>
    <row r="3" spans="1:17" ht="67.5" customHeight="1">
      <c r="A3" s="386"/>
      <c r="B3" s="167" t="s">
        <v>1869</v>
      </c>
      <c r="C3" s="1192" t="s">
        <v>1550</v>
      </c>
      <c r="D3" s="1192"/>
      <c r="E3" s="1192"/>
      <c r="F3" s="1192"/>
      <c r="G3" s="1192"/>
      <c r="H3" s="1192"/>
      <c r="I3" s="1192"/>
      <c r="J3" s="1192"/>
      <c r="K3" s="433"/>
    </row>
    <row r="4" spans="1:17" ht="26.25" customHeight="1">
      <c r="A4" s="386"/>
      <c r="B4" s="365" t="s">
        <v>79</v>
      </c>
      <c r="C4" s="1190" t="s">
        <v>508</v>
      </c>
      <c r="D4" s="1191"/>
      <c r="E4" s="1191"/>
      <c r="F4" s="366"/>
      <c r="G4" s="366"/>
      <c r="H4" s="366"/>
      <c r="I4" s="366"/>
      <c r="J4" s="366"/>
      <c r="K4" s="367"/>
    </row>
    <row r="5" spans="1:17" ht="26.25" customHeight="1">
      <c r="A5" s="386"/>
      <c r="B5" s="368" t="s">
        <v>79</v>
      </c>
      <c r="C5" s="1196" t="s">
        <v>509</v>
      </c>
      <c r="D5" s="1197"/>
      <c r="E5" s="1197"/>
      <c r="F5" s="369"/>
      <c r="G5" s="369"/>
      <c r="H5" s="369"/>
      <c r="I5" s="369"/>
      <c r="J5" s="369"/>
      <c r="K5" s="370"/>
    </row>
    <row r="6" spans="1:17" ht="26.25" customHeight="1">
      <c r="A6" s="386"/>
      <c r="B6" s="368" t="s">
        <v>79</v>
      </c>
      <c r="C6" s="1196" t="s">
        <v>510</v>
      </c>
      <c r="D6" s="1197"/>
      <c r="E6" s="1197"/>
      <c r="F6" s="369"/>
      <c r="G6" s="369"/>
      <c r="H6" s="369"/>
      <c r="I6" s="369"/>
      <c r="J6" s="369"/>
      <c r="K6" s="370"/>
    </row>
    <row r="7" spans="1:17" ht="26.25" customHeight="1">
      <c r="A7" s="386"/>
      <c r="B7" s="371" t="s">
        <v>79</v>
      </c>
      <c r="C7" s="1204" t="s">
        <v>511</v>
      </c>
      <c r="D7" s="1205"/>
      <c r="E7" s="1205"/>
      <c r="F7" s="372"/>
      <c r="G7" s="372"/>
      <c r="H7" s="372"/>
      <c r="I7" s="372"/>
      <c r="J7" s="372"/>
      <c r="K7" s="373"/>
    </row>
    <row r="8" spans="1:17" ht="31.5" customHeight="1">
      <c r="A8" s="394"/>
      <c r="B8" s="36" t="s">
        <v>531</v>
      </c>
      <c r="C8" s="374"/>
      <c r="D8" s="581"/>
      <c r="E8" s="581"/>
      <c r="F8" s="375"/>
      <c r="G8" s="375"/>
      <c r="H8" s="1206" t="s">
        <v>76</v>
      </c>
      <c r="I8" s="1207"/>
      <c r="J8" s="434">
        <f>'BDI TCU 2622 - URBANAS'!J22</f>
        <v>0.20699999999999999</v>
      </c>
      <c r="K8" s="435"/>
    </row>
    <row r="9" spans="1:17" ht="16.5" customHeight="1">
      <c r="A9" s="386"/>
      <c r="B9" s="1210" t="s">
        <v>0</v>
      </c>
      <c r="C9" s="1212" t="s">
        <v>1</v>
      </c>
      <c r="D9" s="1212" t="s">
        <v>29</v>
      </c>
      <c r="E9" s="1212" t="s">
        <v>3</v>
      </c>
      <c r="F9" s="1213" t="s">
        <v>80</v>
      </c>
      <c r="G9" s="1208" t="s">
        <v>81</v>
      </c>
      <c r="H9" s="1198" t="s">
        <v>82</v>
      </c>
      <c r="I9" s="1199"/>
      <c r="J9" s="1202" t="s">
        <v>83</v>
      </c>
      <c r="K9" s="1200" t="s">
        <v>118</v>
      </c>
    </row>
    <row r="10" spans="1:17" ht="38.25" customHeight="1">
      <c r="A10" s="395"/>
      <c r="B10" s="1211"/>
      <c r="C10" s="1209"/>
      <c r="D10" s="1209"/>
      <c r="E10" s="1209"/>
      <c r="F10" s="1214"/>
      <c r="G10" s="1209"/>
      <c r="H10" s="376" t="s">
        <v>84</v>
      </c>
      <c r="I10" s="377" t="s">
        <v>85</v>
      </c>
      <c r="J10" s="1203"/>
      <c r="K10" s="1201"/>
    </row>
    <row r="11" spans="1:17" ht="15.75">
      <c r="A11" s="386"/>
      <c r="B11" s="21"/>
      <c r="C11" s="22"/>
      <c r="D11" s="22"/>
      <c r="E11" s="128"/>
      <c r="F11" s="22"/>
      <c r="G11" s="23"/>
      <c r="H11" s="24"/>
      <c r="I11" s="25">
        <f>1+J8</f>
        <v>1.2070000000000001</v>
      </c>
      <c r="J11" s="26"/>
      <c r="K11" s="27"/>
    </row>
    <row r="12" spans="1:17" s="402" customFormat="1">
      <c r="A12" s="401"/>
      <c r="B12" s="620"/>
      <c r="C12" s="137"/>
      <c r="D12" s="138"/>
      <c r="E12" s="139"/>
      <c r="F12" s="138"/>
      <c r="G12" s="140"/>
      <c r="H12" s="141"/>
      <c r="I12" s="28"/>
      <c r="J12" s="29"/>
      <c r="K12" s="621"/>
      <c r="M12" s="899"/>
      <c r="N12" s="899"/>
      <c r="O12" s="899"/>
      <c r="P12" s="899"/>
      <c r="Q12" s="899"/>
    </row>
    <row r="13" spans="1:17" s="547" customFormat="1" ht="18">
      <c r="A13" s="539"/>
      <c r="B13" s="622" t="s">
        <v>512</v>
      </c>
      <c r="C13" s="540"/>
      <c r="D13" s="541"/>
      <c r="E13" s="542" t="s">
        <v>1933</v>
      </c>
      <c r="F13" s="543"/>
      <c r="G13" s="544"/>
      <c r="H13" s="545"/>
      <c r="I13" s="546"/>
      <c r="J13" s="545"/>
      <c r="K13" s="623"/>
      <c r="M13" s="901"/>
      <c r="N13" s="901"/>
      <c r="O13" s="901"/>
      <c r="P13" s="901"/>
      <c r="Q13" s="901"/>
    </row>
    <row r="14" spans="1:17" s="398" customFormat="1" ht="15.75">
      <c r="A14" s="397"/>
      <c r="B14" s="624" t="s">
        <v>320</v>
      </c>
      <c r="C14" s="129"/>
      <c r="D14" s="130"/>
      <c r="E14" s="131" t="s">
        <v>392</v>
      </c>
      <c r="F14" s="132"/>
      <c r="G14" s="133"/>
      <c r="H14" s="134"/>
      <c r="I14" s="135"/>
      <c r="J14" s="134"/>
      <c r="K14" s="625"/>
      <c r="M14" s="902"/>
      <c r="N14" s="902"/>
      <c r="O14" s="902"/>
      <c r="P14" s="902"/>
      <c r="Q14" s="902"/>
    </row>
    <row r="15" spans="1:17" s="400" customFormat="1" ht="15.75">
      <c r="A15" s="399"/>
      <c r="B15" s="624" t="s">
        <v>513</v>
      </c>
      <c r="C15" s="129"/>
      <c r="D15" s="130"/>
      <c r="E15" s="131" t="s">
        <v>393</v>
      </c>
      <c r="F15" s="132"/>
      <c r="G15" s="133"/>
      <c r="H15" s="134"/>
      <c r="I15" s="135"/>
      <c r="J15" s="136"/>
      <c r="K15" s="626"/>
      <c r="M15" s="412"/>
      <c r="N15" s="412"/>
      <c r="O15" s="412"/>
      <c r="P15" s="412"/>
      <c r="Q15" s="412"/>
    </row>
    <row r="16" spans="1:17" s="402" customFormat="1">
      <c r="A16" s="401"/>
      <c r="B16" s="620" t="s">
        <v>677</v>
      </c>
      <c r="C16" s="137" t="s">
        <v>322</v>
      </c>
      <c r="D16" s="138" t="str">
        <f>B16</f>
        <v>01.01.01.01</v>
      </c>
      <c r="E16" s="139" t="s">
        <v>412</v>
      </c>
      <c r="F16" s="138" t="s">
        <v>394</v>
      </c>
      <c r="G16" s="140">
        <f>'01.00 MEMORIA BECO FAGUNDES'!K13</f>
        <v>6</v>
      </c>
      <c r="H16" s="141">
        <f>'CPU 4 BECOS'!I34</f>
        <v>1541.6</v>
      </c>
      <c r="I16" s="28">
        <f>ROUND(H16,2)</f>
        <v>1541.6</v>
      </c>
      <c r="J16" s="29">
        <f>ROUND(G16*I16,2)</f>
        <v>9249.6</v>
      </c>
      <c r="K16" s="621">
        <f>J16/$J$730</f>
        <v>8.1842503968648284E-4</v>
      </c>
      <c r="M16" s="899"/>
      <c r="N16" s="899"/>
      <c r="O16" s="899"/>
      <c r="P16" s="899"/>
      <c r="Q16" s="899"/>
    </row>
    <row r="17" spans="1:17" s="402" customFormat="1">
      <c r="A17" s="401"/>
      <c r="B17" s="620" t="s">
        <v>678</v>
      </c>
      <c r="C17" s="137" t="s">
        <v>322</v>
      </c>
      <c r="D17" s="138" t="str">
        <f t="shared" ref="D17:D23" si="0">B17</f>
        <v>01.01.01.02</v>
      </c>
      <c r="E17" s="139" t="s">
        <v>413</v>
      </c>
      <c r="F17" s="138" t="s">
        <v>394</v>
      </c>
      <c r="G17" s="140">
        <f>'01.00 MEMORIA BECO FAGUNDES'!K14</f>
        <v>12</v>
      </c>
      <c r="H17" s="141">
        <f>'CPU 4 BECOS'!I76</f>
        <v>978.2</v>
      </c>
      <c r="I17" s="28">
        <f t="shared" ref="I17:I34" si="1">ROUND(H17,2)</f>
        <v>978.2</v>
      </c>
      <c r="J17" s="29">
        <f t="shared" ref="J17:J34" si="2">ROUND(G17*I17,2)</f>
        <v>11738.4</v>
      </c>
      <c r="K17" s="621">
        <f t="shared" ref="K17:K80" si="3">J17/$J$730</f>
        <v>1.0386395612627366E-3</v>
      </c>
      <c r="M17" s="899"/>
      <c r="N17" s="899"/>
      <c r="O17" s="899"/>
      <c r="P17" s="899"/>
      <c r="Q17" s="899"/>
    </row>
    <row r="18" spans="1:17" s="402" customFormat="1">
      <c r="A18" s="401"/>
      <c r="B18" s="620" t="s">
        <v>679</v>
      </c>
      <c r="C18" s="137" t="s">
        <v>322</v>
      </c>
      <c r="D18" s="138" t="str">
        <f t="shared" si="0"/>
        <v>01.01.01.03</v>
      </c>
      <c r="E18" s="139" t="s">
        <v>396</v>
      </c>
      <c r="F18" s="138" t="s">
        <v>398</v>
      </c>
      <c r="G18" s="140">
        <f>'01.00 MEMORIA BECO FAGUNDES'!K15</f>
        <v>0.2</v>
      </c>
      <c r="H18" s="141">
        <f>'CPU 4 BECOS'!I124</f>
        <v>11497.4</v>
      </c>
      <c r="I18" s="28">
        <f t="shared" si="1"/>
        <v>11497.4</v>
      </c>
      <c r="J18" s="29">
        <f t="shared" si="2"/>
        <v>2299.48</v>
      </c>
      <c r="K18" s="621">
        <f t="shared" si="3"/>
        <v>2.0346306978229041E-4</v>
      </c>
      <c r="M18" s="899"/>
      <c r="N18" s="899"/>
      <c r="O18" s="899"/>
      <c r="P18" s="899"/>
      <c r="Q18" s="899"/>
    </row>
    <row r="19" spans="1:17" s="402" customFormat="1">
      <c r="A19" s="401"/>
      <c r="B19" s="620" t="s">
        <v>680</v>
      </c>
      <c r="C19" s="137" t="s">
        <v>322</v>
      </c>
      <c r="D19" s="138" t="str">
        <f t="shared" si="0"/>
        <v>01.01.01.04</v>
      </c>
      <c r="E19" s="139" t="s">
        <v>395</v>
      </c>
      <c r="F19" s="138" t="s">
        <v>394</v>
      </c>
      <c r="G19" s="140">
        <f>'01.00 MEMORIA BECO FAGUNDES'!K16</f>
        <v>6</v>
      </c>
      <c r="H19" s="141">
        <f>'CPU 4 BECOS'!I173</f>
        <v>1983.04</v>
      </c>
      <c r="I19" s="28">
        <f t="shared" si="1"/>
        <v>1983.04</v>
      </c>
      <c r="J19" s="29">
        <f t="shared" si="2"/>
        <v>11898.24</v>
      </c>
      <c r="K19" s="621">
        <f t="shared" si="3"/>
        <v>1.0527825575375471E-3</v>
      </c>
      <c r="M19" s="899"/>
      <c r="N19" s="899"/>
      <c r="O19" s="899"/>
      <c r="P19" s="899"/>
      <c r="Q19" s="899"/>
    </row>
    <row r="20" spans="1:17" s="402" customFormat="1">
      <c r="A20" s="401"/>
      <c r="B20" s="620" t="s">
        <v>681</v>
      </c>
      <c r="C20" s="137" t="s">
        <v>322</v>
      </c>
      <c r="D20" s="138" t="str">
        <f t="shared" si="0"/>
        <v>01.01.01.05</v>
      </c>
      <c r="E20" s="139" t="s">
        <v>397</v>
      </c>
      <c r="F20" s="138" t="s">
        <v>394</v>
      </c>
      <c r="G20" s="140">
        <f>'01.00 MEMORIA BECO FAGUNDES'!K17</f>
        <v>6</v>
      </c>
      <c r="H20" s="141">
        <f>'CPU 4 BECOS'!I222</f>
        <v>2181.11</v>
      </c>
      <c r="I20" s="28">
        <f t="shared" si="1"/>
        <v>2181.11</v>
      </c>
      <c r="J20" s="29">
        <f t="shared" si="2"/>
        <v>13086.66</v>
      </c>
      <c r="K20" s="621">
        <f t="shared" si="3"/>
        <v>1.157936584269969E-3</v>
      </c>
      <c r="M20" s="899"/>
      <c r="N20" s="899"/>
      <c r="O20" s="899"/>
      <c r="P20" s="899"/>
      <c r="Q20" s="899"/>
    </row>
    <row r="21" spans="1:17" s="402" customFormat="1">
      <c r="A21" s="401"/>
      <c r="B21" s="620" t="s">
        <v>682</v>
      </c>
      <c r="C21" s="137" t="s">
        <v>322</v>
      </c>
      <c r="D21" s="138" t="str">
        <f t="shared" si="0"/>
        <v>01.01.01.06</v>
      </c>
      <c r="E21" s="139" t="s">
        <v>414</v>
      </c>
      <c r="F21" s="138" t="s">
        <v>398</v>
      </c>
      <c r="G21" s="140">
        <f>'01.00 MEMORIA BECO FAGUNDES'!K18</f>
        <v>0.2</v>
      </c>
      <c r="H21" s="141">
        <f>'CPU 4 BECOS'!I271</f>
        <v>17772.32</v>
      </c>
      <c r="I21" s="28">
        <f t="shared" si="1"/>
        <v>17772.32</v>
      </c>
      <c r="J21" s="29">
        <f t="shared" si="2"/>
        <v>3554.46</v>
      </c>
      <c r="K21" s="621">
        <f t="shared" si="3"/>
        <v>3.1450647234085966E-4</v>
      </c>
      <c r="M21" s="899"/>
      <c r="N21" s="899"/>
      <c r="O21" s="899"/>
      <c r="P21" s="899"/>
      <c r="Q21" s="899"/>
    </row>
    <row r="22" spans="1:17" s="402" customFormat="1" ht="30">
      <c r="A22" s="401"/>
      <c r="B22" s="620" t="s">
        <v>683</v>
      </c>
      <c r="C22" s="137" t="s">
        <v>322</v>
      </c>
      <c r="D22" s="138" t="str">
        <f t="shared" si="0"/>
        <v>01.01.01.07</v>
      </c>
      <c r="E22" s="139" t="s">
        <v>417</v>
      </c>
      <c r="F22" s="138" t="s">
        <v>394</v>
      </c>
      <c r="G22" s="140">
        <f>'01.00 MEMORIA BECO FAGUNDES'!K19</f>
        <v>5</v>
      </c>
      <c r="H22" s="141">
        <f>'CPU 4 BECOS'!I321</f>
        <v>5626.73</v>
      </c>
      <c r="I22" s="28">
        <f t="shared" si="1"/>
        <v>5626.73</v>
      </c>
      <c r="J22" s="29">
        <f t="shared" si="2"/>
        <v>28133.65</v>
      </c>
      <c r="K22" s="621">
        <f t="shared" si="3"/>
        <v>2.4893274971648088E-3</v>
      </c>
      <c r="M22" s="899"/>
      <c r="N22" s="899"/>
      <c r="O22" s="899"/>
      <c r="P22" s="899"/>
      <c r="Q22" s="899"/>
    </row>
    <row r="23" spans="1:17" s="402" customFormat="1">
      <c r="A23" s="401"/>
      <c r="B23" s="620" t="s">
        <v>684</v>
      </c>
      <c r="C23" s="137" t="s">
        <v>322</v>
      </c>
      <c r="D23" s="138" t="str">
        <f t="shared" si="0"/>
        <v>01.01.01.08</v>
      </c>
      <c r="E23" s="139" t="s">
        <v>415</v>
      </c>
      <c r="F23" s="138" t="s">
        <v>398</v>
      </c>
      <c r="G23" s="140">
        <f>'01.00 MEMORIA BECO FAGUNDES'!K20</f>
        <v>0.2</v>
      </c>
      <c r="H23" s="141">
        <f>'CPU 4 BECOS'!I372</f>
        <v>9780</v>
      </c>
      <c r="I23" s="28">
        <f t="shared" si="1"/>
        <v>9780</v>
      </c>
      <c r="J23" s="29">
        <f t="shared" si="2"/>
        <v>1956</v>
      </c>
      <c r="K23" s="621">
        <f t="shared" si="3"/>
        <v>1.7307120066021884E-4</v>
      </c>
      <c r="M23" s="899"/>
      <c r="N23" s="899"/>
      <c r="O23" s="899"/>
      <c r="P23" s="899"/>
      <c r="Q23" s="899"/>
    </row>
    <row r="24" spans="1:17" s="398" customFormat="1" ht="15.75">
      <c r="A24" s="399"/>
      <c r="B24" s="624" t="s">
        <v>514</v>
      </c>
      <c r="C24" s="129"/>
      <c r="D24" s="130"/>
      <c r="E24" s="131" t="s">
        <v>399</v>
      </c>
      <c r="F24" s="132"/>
      <c r="G24" s="142"/>
      <c r="H24" s="134"/>
      <c r="I24" s="28">
        <f t="shared" si="1"/>
        <v>0</v>
      </c>
      <c r="J24" s="29">
        <f t="shared" si="2"/>
        <v>0</v>
      </c>
      <c r="K24" s="621">
        <f t="shared" si="3"/>
        <v>0</v>
      </c>
      <c r="M24" s="899"/>
      <c r="N24" s="899"/>
      <c r="O24" s="899"/>
      <c r="P24" s="899"/>
      <c r="Q24" s="902"/>
    </row>
    <row r="25" spans="1:17" s="400" customFormat="1" ht="15.75">
      <c r="A25" s="399"/>
      <c r="B25" s="627" t="s">
        <v>685</v>
      </c>
      <c r="C25" s="137" t="s">
        <v>322</v>
      </c>
      <c r="D25" s="138" t="str">
        <f t="shared" ref="D25:D28" si="4">B25</f>
        <v>01.01.02.01</v>
      </c>
      <c r="E25" s="144" t="s">
        <v>400</v>
      </c>
      <c r="F25" s="132" t="s">
        <v>4</v>
      </c>
      <c r="G25" s="140">
        <f>'01.00 MEMORIA BECO FAGUNDES'!K23</f>
        <v>2</v>
      </c>
      <c r="H25" s="141">
        <f>'CPU 4 BECOS'!I418</f>
        <v>8069.75</v>
      </c>
      <c r="I25" s="28">
        <f t="shared" si="1"/>
        <v>8069.75</v>
      </c>
      <c r="J25" s="29">
        <f t="shared" si="2"/>
        <v>16139.5</v>
      </c>
      <c r="K25" s="621">
        <f t="shared" si="3"/>
        <v>1.4280586109691217E-3</v>
      </c>
      <c r="M25" s="899"/>
      <c r="N25" s="899"/>
      <c r="O25" s="899"/>
      <c r="P25" s="899"/>
      <c r="Q25" s="412"/>
    </row>
    <row r="26" spans="1:17" s="400" customFormat="1" ht="15.75">
      <c r="A26" s="399"/>
      <c r="B26" s="627" t="s">
        <v>686</v>
      </c>
      <c r="C26" s="137" t="s">
        <v>322</v>
      </c>
      <c r="D26" s="138" t="str">
        <f t="shared" si="4"/>
        <v>01.01.02.02</v>
      </c>
      <c r="E26" s="144" t="s">
        <v>401</v>
      </c>
      <c r="F26" s="132" t="s">
        <v>4</v>
      </c>
      <c r="G26" s="140">
        <f>'01.00 MEMORIA BECO FAGUNDES'!K28</f>
        <v>8</v>
      </c>
      <c r="H26" s="141">
        <f>'CPU 4 BECOS'!I460</f>
        <v>968.37</v>
      </c>
      <c r="I26" s="28">
        <f t="shared" si="1"/>
        <v>968.37</v>
      </c>
      <c r="J26" s="29">
        <f t="shared" si="2"/>
        <v>7746.96</v>
      </c>
      <c r="K26" s="621">
        <f t="shared" si="3"/>
        <v>6.8546813326517846E-4</v>
      </c>
      <c r="M26" s="899"/>
      <c r="N26" s="899"/>
      <c r="O26" s="899"/>
      <c r="P26" s="899"/>
      <c r="Q26" s="412"/>
    </row>
    <row r="27" spans="1:17" s="400" customFormat="1" ht="15.75">
      <c r="A27" s="399"/>
      <c r="B27" s="627" t="s">
        <v>687</v>
      </c>
      <c r="C27" s="137" t="s">
        <v>322</v>
      </c>
      <c r="D27" s="138" t="str">
        <f t="shared" si="4"/>
        <v>01.01.02.03</v>
      </c>
      <c r="E27" s="144" t="s">
        <v>402</v>
      </c>
      <c r="F27" s="132" t="s">
        <v>14</v>
      </c>
      <c r="G27" s="140">
        <f>'01.00 MEMORIA BECO FAGUNDES'!K33</f>
        <v>160</v>
      </c>
      <c r="H27" s="141">
        <f>'CPU 4 BECOS'!I502</f>
        <v>484.19</v>
      </c>
      <c r="I27" s="28">
        <f t="shared" si="1"/>
        <v>484.19</v>
      </c>
      <c r="J27" s="29">
        <f t="shared" si="2"/>
        <v>77470.399999999994</v>
      </c>
      <c r="K27" s="621">
        <f t="shared" si="3"/>
        <v>6.8547521184189253E-3</v>
      </c>
      <c r="M27" s="899"/>
      <c r="N27" s="899"/>
      <c r="O27" s="899"/>
      <c r="P27" s="899"/>
      <c r="Q27" s="412"/>
    </row>
    <row r="28" spans="1:17" s="400" customFormat="1" ht="15.75">
      <c r="A28" s="399"/>
      <c r="B28" s="627" t="s">
        <v>688</v>
      </c>
      <c r="C28" s="137" t="s">
        <v>322</v>
      </c>
      <c r="D28" s="138" t="str">
        <f t="shared" si="4"/>
        <v>01.01.02.04</v>
      </c>
      <c r="E28" s="144" t="s">
        <v>403</v>
      </c>
      <c r="F28" s="132" t="s">
        <v>14</v>
      </c>
      <c r="G28" s="140">
        <f>'01.00 MEMORIA BECO FAGUNDES'!K38</f>
        <v>40</v>
      </c>
      <c r="H28" s="141">
        <f>'CPU 4 BECOS'!I544</f>
        <v>682.83</v>
      </c>
      <c r="I28" s="28">
        <f t="shared" si="1"/>
        <v>682.83</v>
      </c>
      <c r="J28" s="29">
        <f t="shared" si="2"/>
        <v>27313.200000000001</v>
      </c>
      <c r="K28" s="621">
        <f t="shared" si="3"/>
        <v>2.4167322688510681E-3</v>
      </c>
      <c r="M28" s="899"/>
      <c r="N28" s="899"/>
      <c r="O28" s="899"/>
      <c r="P28" s="899"/>
      <c r="Q28" s="412"/>
    </row>
    <row r="29" spans="1:17" s="398" customFormat="1" ht="15.75">
      <c r="A29" s="399"/>
      <c r="B29" s="624" t="s">
        <v>515</v>
      </c>
      <c r="C29" s="129"/>
      <c r="D29" s="130"/>
      <c r="E29" s="131" t="s">
        <v>404</v>
      </c>
      <c r="F29" s="132"/>
      <c r="G29" s="142"/>
      <c r="H29" s="141"/>
      <c r="I29" s="28">
        <f t="shared" si="1"/>
        <v>0</v>
      </c>
      <c r="J29" s="29">
        <f t="shared" si="2"/>
        <v>0</v>
      </c>
      <c r="K29" s="621">
        <f t="shared" si="3"/>
        <v>0</v>
      </c>
      <c r="M29" s="899"/>
      <c r="N29" s="899"/>
      <c r="O29" s="899"/>
      <c r="P29" s="899"/>
      <c r="Q29" s="902"/>
    </row>
    <row r="30" spans="1:17" s="404" customFormat="1" ht="30">
      <c r="A30" s="401"/>
      <c r="B30" s="620" t="s">
        <v>689</v>
      </c>
      <c r="C30" s="137" t="s">
        <v>322</v>
      </c>
      <c r="D30" s="138" t="str">
        <f t="shared" ref="D30:D32" si="5">B30</f>
        <v>01.01.03.01</v>
      </c>
      <c r="E30" s="139" t="s">
        <v>405</v>
      </c>
      <c r="F30" s="138" t="s">
        <v>4</v>
      </c>
      <c r="G30" s="140">
        <f>'01.00 MEMORIA BECO FAGUNDES'!K44</f>
        <v>2</v>
      </c>
      <c r="H30" s="141">
        <f>'CPU 4 BECOS'!I586</f>
        <v>1489.8</v>
      </c>
      <c r="I30" s="28">
        <f t="shared" si="1"/>
        <v>1489.8</v>
      </c>
      <c r="J30" s="29">
        <f t="shared" si="2"/>
        <v>2979.6</v>
      </c>
      <c r="K30" s="621">
        <f t="shared" si="3"/>
        <v>2.6364158971737634E-4</v>
      </c>
      <c r="M30" s="899"/>
      <c r="N30" s="899"/>
      <c r="O30" s="899"/>
      <c r="P30" s="899"/>
      <c r="Q30" s="903"/>
    </row>
    <row r="31" spans="1:17" s="400" customFormat="1" ht="15.75">
      <c r="A31" s="399"/>
      <c r="B31" s="620" t="s">
        <v>690</v>
      </c>
      <c r="C31" s="137" t="s">
        <v>322</v>
      </c>
      <c r="D31" s="138" t="str">
        <f t="shared" si="5"/>
        <v>01.01.03.02</v>
      </c>
      <c r="E31" s="144" t="s">
        <v>406</v>
      </c>
      <c r="F31" s="132" t="s">
        <v>14</v>
      </c>
      <c r="G31" s="140">
        <f>'01.00 MEMORIA BECO FAGUNDES'!K49</f>
        <v>600</v>
      </c>
      <c r="H31" s="141">
        <f>'CPU 4 BECOS'!I628</f>
        <v>117.94</v>
      </c>
      <c r="I31" s="28">
        <f t="shared" si="1"/>
        <v>117.94</v>
      </c>
      <c r="J31" s="29">
        <f t="shared" si="2"/>
        <v>70764</v>
      </c>
      <c r="K31" s="621">
        <f t="shared" si="3"/>
        <v>6.2613550324742981E-3</v>
      </c>
      <c r="M31" s="899"/>
      <c r="N31" s="899"/>
      <c r="O31" s="899"/>
      <c r="P31" s="899"/>
      <c r="Q31" s="412"/>
    </row>
    <row r="32" spans="1:17" s="400" customFormat="1" ht="30">
      <c r="A32" s="399"/>
      <c r="B32" s="620" t="s">
        <v>691</v>
      </c>
      <c r="C32" s="137" t="s">
        <v>322</v>
      </c>
      <c r="D32" s="138" t="str">
        <f t="shared" si="5"/>
        <v>01.01.03.03</v>
      </c>
      <c r="E32" s="144" t="s">
        <v>407</v>
      </c>
      <c r="F32" s="132" t="s">
        <v>4</v>
      </c>
      <c r="G32" s="140">
        <f>'01.00 MEMORIA BECO FAGUNDES'!K54</f>
        <v>30</v>
      </c>
      <c r="H32" s="141">
        <f>'CPU 4 BECOS'!I670</f>
        <v>496.6</v>
      </c>
      <c r="I32" s="28">
        <f t="shared" si="1"/>
        <v>496.6</v>
      </c>
      <c r="J32" s="29">
        <f t="shared" si="2"/>
        <v>14898</v>
      </c>
      <c r="K32" s="621">
        <f t="shared" si="3"/>
        <v>1.3182079485868816E-3</v>
      </c>
      <c r="M32" s="899"/>
      <c r="N32" s="899"/>
      <c r="O32" s="899"/>
      <c r="P32" s="899"/>
      <c r="Q32" s="412"/>
    </row>
    <row r="33" spans="1:17" s="398" customFormat="1" ht="15.75">
      <c r="A33" s="399"/>
      <c r="B33" s="624" t="s">
        <v>516</v>
      </c>
      <c r="C33" s="129"/>
      <c r="D33" s="130"/>
      <c r="E33" s="131" t="s">
        <v>249</v>
      </c>
      <c r="F33" s="132"/>
      <c r="G33" s="142"/>
      <c r="H33" s="141"/>
      <c r="I33" s="28">
        <f t="shared" si="1"/>
        <v>0</v>
      </c>
      <c r="J33" s="29">
        <f t="shared" si="2"/>
        <v>0</v>
      </c>
      <c r="K33" s="621">
        <f t="shared" si="3"/>
        <v>0</v>
      </c>
      <c r="M33" s="899"/>
      <c r="N33" s="899"/>
      <c r="O33" s="899"/>
      <c r="P33" s="899"/>
      <c r="Q33" s="902"/>
    </row>
    <row r="34" spans="1:17" s="404" customFormat="1" ht="15.75">
      <c r="A34" s="401"/>
      <c r="B34" s="620" t="s">
        <v>692</v>
      </c>
      <c r="C34" s="137" t="s">
        <v>322</v>
      </c>
      <c r="D34" s="138" t="str">
        <f>B34</f>
        <v>01.01.04.01</v>
      </c>
      <c r="E34" s="139" t="s">
        <v>411</v>
      </c>
      <c r="F34" s="138" t="s">
        <v>8</v>
      </c>
      <c r="G34" s="140">
        <f>'01.00 MEMORIA BECO FAGUNDES'!K60</f>
        <v>4048.18</v>
      </c>
      <c r="H34" s="141">
        <f>'CPU 4 BECOS'!I716</f>
        <v>0.49</v>
      </c>
      <c r="I34" s="28">
        <f t="shared" si="1"/>
        <v>0.49</v>
      </c>
      <c r="J34" s="29">
        <f t="shared" si="2"/>
        <v>1983.61</v>
      </c>
      <c r="K34" s="621">
        <f t="shared" si="3"/>
        <v>1.7551419444867929E-4</v>
      </c>
      <c r="M34" s="899"/>
      <c r="N34" s="899"/>
      <c r="O34" s="899"/>
      <c r="P34" s="899"/>
      <c r="Q34" s="903"/>
    </row>
    <row r="35" spans="1:17" s="398" customFormat="1" ht="15.75">
      <c r="A35" s="399"/>
      <c r="B35" s="624" t="s">
        <v>517</v>
      </c>
      <c r="C35" s="129"/>
      <c r="D35" s="130"/>
      <c r="E35" s="131" t="s">
        <v>305</v>
      </c>
      <c r="F35" s="132"/>
      <c r="G35" s="142"/>
      <c r="H35" s="141"/>
      <c r="I35" s="28">
        <f>ROUND(H35*$I$11,2)</f>
        <v>0</v>
      </c>
      <c r="J35" s="29">
        <f>ROUND(G35*I35,2)</f>
        <v>0</v>
      </c>
      <c r="K35" s="621">
        <f t="shared" si="3"/>
        <v>0</v>
      </c>
      <c r="M35" s="899"/>
      <c r="N35" s="899"/>
      <c r="O35" s="899"/>
      <c r="P35" s="899"/>
      <c r="Q35" s="902"/>
    </row>
    <row r="36" spans="1:17" s="404" customFormat="1" ht="15.75">
      <c r="A36" s="401"/>
      <c r="B36" s="620" t="s">
        <v>693</v>
      </c>
      <c r="C36" s="137" t="s">
        <v>6</v>
      </c>
      <c r="D36" s="138" t="s">
        <v>304</v>
      </c>
      <c r="E36" s="139" t="s">
        <v>303</v>
      </c>
      <c r="F36" s="138" t="s">
        <v>4</v>
      </c>
      <c r="G36" s="140">
        <f>'01.00 MEMORIA BECO FAGUNDES'!K66</f>
        <v>20</v>
      </c>
      <c r="H36" s="141">
        <v>393.26</v>
      </c>
      <c r="I36" s="28">
        <f>ROUND(H36*$I$11,2)</f>
        <v>474.66</v>
      </c>
      <c r="J36" s="29">
        <f>ROUND(G36*I36,2)</f>
        <v>9493.2000000000007</v>
      </c>
      <c r="K36" s="621">
        <f t="shared" si="3"/>
        <v>8.3997930578097631E-4</v>
      </c>
      <c r="M36" s="899"/>
      <c r="N36" s="899"/>
      <c r="O36" s="899"/>
      <c r="P36" s="899"/>
      <c r="Q36" s="903"/>
    </row>
    <row r="37" spans="1:17" s="404" customFormat="1" ht="15.75">
      <c r="A37" s="401"/>
      <c r="B37" s="620" t="s">
        <v>694</v>
      </c>
      <c r="C37" s="137" t="s">
        <v>6</v>
      </c>
      <c r="D37" s="138" t="s">
        <v>302</v>
      </c>
      <c r="E37" s="139" t="s">
        <v>301</v>
      </c>
      <c r="F37" s="138" t="s">
        <v>4</v>
      </c>
      <c r="G37" s="140">
        <f>'01.00 MEMORIA BECO FAGUNDES'!K71</f>
        <v>20</v>
      </c>
      <c r="H37" s="141">
        <v>491.09</v>
      </c>
      <c r="I37" s="28">
        <f>ROUND(H37*$I$11,2)</f>
        <v>592.75</v>
      </c>
      <c r="J37" s="29">
        <f>ROUND(G37*I37,2)</f>
        <v>11855</v>
      </c>
      <c r="K37" s="621">
        <f t="shared" si="3"/>
        <v>1.0489565868235656E-3</v>
      </c>
      <c r="M37" s="899"/>
      <c r="N37" s="899"/>
      <c r="O37" s="899"/>
      <c r="P37" s="899"/>
      <c r="Q37" s="903"/>
    </row>
    <row r="38" spans="1:17" s="400" customFormat="1" ht="15.75">
      <c r="A38" s="399"/>
      <c r="B38" s="627"/>
      <c r="C38" s="143"/>
      <c r="D38" s="132"/>
      <c r="E38" s="144"/>
      <c r="F38" s="132"/>
      <c r="G38" s="142"/>
      <c r="H38" s="145"/>
      <c r="I38" s="30"/>
      <c r="J38" s="31"/>
      <c r="K38" s="621">
        <f t="shared" si="3"/>
        <v>0</v>
      </c>
      <c r="M38" s="899"/>
      <c r="N38" s="899"/>
      <c r="O38" s="899"/>
      <c r="P38" s="899"/>
      <c r="Q38" s="412"/>
    </row>
    <row r="39" spans="1:17" s="400" customFormat="1" ht="15.75">
      <c r="A39" s="399"/>
      <c r="B39" s="628"/>
      <c r="C39" s="146"/>
      <c r="D39" s="146"/>
      <c r="E39" s="147" t="s">
        <v>695</v>
      </c>
      <c r="F39" s="148"/>
      <c r="G39" s="149"/>
      <c r="H39" s="150"/>
      <c r="I39" s="151">
        <f>ROUND(H39*$I$42,2)</f>
        <v>0</v>
      </c>
      <c r="J39" s="150">
        <f>ROUND(SUM(J14:J38),2)</f>
        <v>322559.96000000002</v>
      </c>
      <c r="K39" s="629">
        <f>SUM(K14:K38)</f>
        <v>2.8540817772040983E-2</v>
      </c>
      <c r="M39" s="899"/>
      <c r="N39" s="899"/>
      <c r="O39" s="899"/>
      <c r="P39" s="899"/>
      <c r="Q39" s="412"/>
    </row>
    <row r="40" spans="1:17" s="400" customFormat="1" ht="15.75">
      <c r="A40" s="399"/>
      <c r="B40" s="627"/>
      <c r="C40" s="143"/>
      <c r="D40" s="132"/>
      <c r="E40" s="144"/>
      <c r="F40" s="132"/>
      <c r="G40" s="142"/>
      <c r="H40" s="145"/>
      <c r="I40" s="30"/>
      <c r="J40" s="31"/>
      <c r="K40" s="621">
        <f t="shared" si="3"/>
        <v>0</v>
      </c>
      <c r="M40" s="899"/>
      <c r="N40" s="899"/>
      <c r="O40" s="899"/>
      <c r="P40" s="899"/>
      <c r="Q40" s="412"/>
    </row>
    <row r="41" spans="1:17" s="398" customFormat="1" ht="15.75">
      <c r="A41" s="397"/>
      <c r="B41" s="624" t="s">
        <v>319</v>
      </c>
      <c r="C41" s="129"/>
      <c r="D41" s="130"/>
      <c r="E41" s="131" t="s">
        <v>127</v>
      </c>
      <c r="F41" s="132"/>
      <c r="G41" s="133"/>
      <c r="H41" s="134"/>
      <c r="I41" s="135"/>
      <c r="J41" s="134"/>
      <c r="K41" s="621">
        <f t="shared" si="3"/>
        <v>0</v>
      </c>
      <c r="M41" s="899"/>
      <c r="N41" s="899"/>
      <c r="O41" s="899"/>
      <c r="P41" s="899"/>
      <c r="Q41" s="902"/>
    </row>
    <row r="42" spans="1:17" s="400" customFormat="1" ht="15.75">
      <c r="A42" s="399"/>
      <c r="B42" s="624" t="s">
        <v>518</v>
      </c>
      <c r="C42" s="129"/>
      <c r="D42" s="130"/>
      <c r="E42" s="131" t="s">
        <v>500</v>
      </c>
      <c r="F42" s="132"/>
      <c r="G42" s="133"/>
      <c r="H42" s="134"/>
      <c r="I42" s="135"/>
      <c r="J42" s="136"/>
      <c r="K42" s="621">
        <f t="shared" si="3"/>
        <v>0</v>
      </c>
      <c r="M42" s="899"/>
      <c r="N42" s="899"/>
      <c r="O42" s="899"/>
      <c r="P42" s="899"/>
      <c r="Q42" s="412"/>
    </row>
    <row r="43" spans="1:17" s="402" customFormat="1" ht="45">
      <c r="A43" s="401"/>
      <c r="B43" s="620" t="s">
        <v>696</v>
      </c>
      <c r="C43" s="137" t="s">
        <v>386</v>
      </c>
      <c r="D43" s="138" t="s">
        <v>224</v>
      </c>
      <c r="E43" s="139" t="s">
        <v>223</v>
      </c>
      <c r="F43" s="138" t="s">
        <v>4</v>
      </c>
      <c r="G43" s="140">
        <f>'01.00 MEMORIA BECO FAGUNDES'!K78</f>
        <v>4</v>
      </c>
      <c r="H43" s="141">
        <v>1668.96</v>
      </c>
      <c r="I43" s="28">
        <f>ROUND(H43*$I$11,2)</f>
        <v>2014.43</v>
      </c>
      <c r="J43" s="29">
        <f>ROUND(G43*I43,2)</f>
        <v>8057.72</v>
      </c>
      <c r="K43" s="621">
        <f t="shared" si="3"/>
        <v>7.1296486451117517E-4</v>
      </c>
      <c r="M43" s="899"/>
      <c r="N43" s="899"/>
      <c r="O43" s="899"/>
      <c r="P43" s="899"/>
      <c r="Q43" s="899"/>
    </row>
    <row r="44" spans="1:17" s="402" customFormat="1" ht="90">
      <c r="A44" s="401"/>
      <c r="B44" s="620" t="s">
        <v>697</v>
      </c>
      <c r="C44" s="137" t="s">
        <v>386</v>
      </c>
      <c r="D44" s="138" t="s">
        <v>232</v>
      </c>
      <c r="E44" s="139" t="s">
        <v>231</v>
      </c>
      <c r="F44" s="138" t="s">
        <v>91</v>
      </c>
      <c r="G44" s="140">
        <f>'01.00 MEMORIA BECO FAGUNDES'!K79</f>
        <v>6</v>
      </c>
      <c r="H44" s="141">
        <v>1633.81</v>
      </c>
      <c r="I44" s="28">
        <f>ROUND(H44*$I$11,2)</f>
        <v>1972.01</v>
      </c>
      <c r="J44" s="29">
        <f>ROUND(G44*I44,2)</f>
        <v>11832.06</v>
      </c>
      <c r="K44" s="621">
        <f t="shared" si="3"/>
        <v>1.0469268049507919E-3</v>
      </c>
      <c r="M44" s="899"/>
      <c r="N44" s="899"/>
      <c r="O44" s="899"/>
      <c r="P44" s="899"/>
      <c r="Q44" s="899"/>
    </row>
    <row r="45" spans="1:17" s="402" customFormat="1" ht="90">
      <c r="A45" s="401"/>
      <c r="B45" s="620" t="s">
        <v>698</v>
      </c>
      <c r="C45" s="137" t="s">
        <v>386</v>
      </c>
      <c r="D45" s="138" t="s">
        <v>226</v>
      </c>
      <c r="E45" s="139" t="s">
        <v>225</v>
      </c>
      <c r="F45" s="138" t="s">
        <v>91</v>
      </c>
      <c r="G45" s="140">
        <f>'01.00 MEMORIA BECO FAGUNDES'!K80</f>
        <v>6</v>
      </c>
      <c r="H45" s="141">
        <v>2200.12</v>
      </c>
      <c r="I45" s="28">
        <f>ROUND(H45*$I$11,2)</f>
        <v>2655.54</v>
      </c>
      <c r="J45" s="29">
        <f>ROUND(G45*I45,2)</f>
        <v>15933.24</v>
      </c>
      <c r="K45" s="621">
        <f t="shared" si="3"/>
        <v>1.4098082705559433E-3</v>
      </c>
      <c r="M45" s="899"/>
      <c r="N45" s="899"/>
      <c r="O45" s="899"/>
      <c r="P45" s="899"/>
      <c r="Q45" s="899"/>
    </row>
    <row r="46" spans="1:17" s="402" customFormat="1" ht="75">
      <c r="A46" s="401"/>
      <c r="B46" s="620" t="s">
        <v>699</v>
      </c>
      <c r="C46" s="137" t="s">
        <v>386</v>
      </c>
      <c r="D46" s="138" t="s">
        <v>228</v>
      </c>
      <c r="E46" s="139" t="s">
        <v>227</v>
      </c>
      <c r="F46" s="138" t="s">
        <v>91</v>
      </c>
      <c r="G46" s="140">
        <f>'01.00 MEMORIA BECO FAGUNDES'!K81</f>
        <v>6</v>
      </c>
      <c r="H46" s="141">
        <v>875.6</v>
      </c>
      <c r="I46" s="28">
        <f>ROUND(H46*$I$11,2)</f>
        <v>1056.8499999999999</v>
      </c>
      <c r="J46" s="29">
        <f>ROUND(G46*I46,2)</f>
        <v>6341.1</v>
      </c>
      <c r="K46" s="621">
        <f t="shared" si="3"/>
        <v>5.6107453502378011E-4</v>
      </c>
      <c r="M46" s="899"/>
      <c r="N46" s="899"/>
      <c r="O46" s="899"/>
      <c r="P46" s="899"/>
      <c r="Q46" s="899"/>
    </row>
    <row r="47" spans="1:17" s="402" customFormat="1" ht="75">
      <c r="A47" s="401"/>
      <c r="B47" s="620" t="s">
        <v>700</v>
      </c>
      <c r="C47" s="137" t="s">
        <v>386</v>
      </c>
      <c r="D47" s="138" t="s">
        <v>230</v>
      </c>
      <c r="E47" s="139" t="s">
        <v>229</v>
      </c>
      <c r="F47" s="138" t="s">
        <v>91</v>
      </c>
      <c r="G47" s="140">
        <f>'01.00 MEMORIA BECO FAGUNDES'!K82</f>
        <v>6</v>
      </c>
      <c r="H47" s="141">
        <v>858.71</v>
      </c>
      <c r="I47" s="28">
        <f>ROUND(H47*$I$11,2)</f>
        <v>1036.46</v>
      </c>
      <c r="J47" s="29">
        <f>ROUND(G47*I47,2)</f>
        <v>6218.76</v>
      </c>
      <c r="K47" s="621">
        <f t="shared" si="3"/>
        <v>5.5024962158371305E-4</v>
      </c>
      <c r="M47" s="899"/>
      <c r="N47" s="899"/>
      <c r="O47" s="899"/>
      <c r="P47" s="899"/>
      <c r="Q47" s="899"/>
    </row>
    <row r="48" spans="1:17" s="400" customFormat="1" ht="15.75">
      <c r="A48" s="399"/>
      <c r="B48" s="624" t="s">
        <v>519</v>
      </c>
      <c r="C48" s="129"/>
      <c r="D48" s="130"/>
      <c r="E48" s="131" t="s">
        <v>92</v>
      </c>
      <c r="F48" s="132"/>
      <c r="G48" s="140"/>
      <c r="H48" s="134"/>
      <c r="I48" s="135"/>
      <c r="J48" s="136"/>
      <c r="K48" s="621">
        <f t="shared" si="3"/>
        <v>0</v>
      </c>
      <c r="M48" s="899"/>
      <c r="N48" s="899"/>
      <c r="O48" s="899"/>
      <c r="P48" s="899"/>
      <c r="Q48" s="412"/>
    </row>
    <row r="49" spans="1:17" s="403" customFormat="1">
      <c r="A49" s="399"/>
      <c r="B49" s="627" t="s">
        <v>701</v>
      </c>
      <c r="C49" s="143" t="s">
        <v>6</v>
      </c>
      <c r="D49" s="132" t="s">
        <v>93</v>
      </c>
      <c r="E49" s="144" t="s">
        <v>382</v>
      </c>
      <c r="F49" s="132" t="s">
        <v>46</v>
      </c>
      <c r="G49" s="140">
        <f>'01.00 MEMORIA BECO FAGUNDES'!K85</f>
        <v>6</v>
      </c>
      <c r="H49" s="141">
        <v>1050</v>
      </c>
      <c r="I49" s="32">
        <f>ROUND(H49*$I$11,2)</f>
        <v>1267.3499999999999</v>
      </c>
      <c r="J49" s="31">
        <f>ROUND(G49*I49,2)</f>
        <v>7604.1</v>
      </c>
      <c r="K49" s="621">
        <f t="shared" si="3"/>
        <v>6.7282756489793981E-4</v>
      </c>
      <c r="M49" s="899"/>
      <c r="N49" s="899"/>
      <c r="O49" s="899"/>
      <c r="P49" s="899"/>
      <c r="Q49" s="904"/>
    </row>
    <row r="50" spans="1:17" s="398" customFormat="1" ht="15.75">
      <c r="A50" s="399"/>
      <c r="B50" s="624" t="s">
        <v>520</v>
      </c>
      <c r="C50" s="129"/>
      <c r="D50" s="130"/>
      <c r="E50" s="131" t="s">
        <v>9</v>
      </c>
      <c r="F50" s="132"/>
      <c r="G50" s="140"/>
      <c r="H50" s="134"/>
      <c r="I50" s="135"/>
      <c r="J50" s="134"/>
      <c r="K50" s="621">
        <f t="shared" si="3"/>
        <v>0</v>
      </c>
      <c r="M50" s="899"/>
      <c r="N50" s="899"/>
      <c r="O50" s="899"/>
      <c r="P50" s="899"/>
      <c r="Q50" s="902"/>
    </row>
    <row r="51" spans="1:17" s="403" customFormat="1" ht="30">
      <c r="A51" s="399"/>
      <c r="B51" s="627" t="s">
        <v>702</v>
      </c>
      <c r="C51" s="143" t="s">
        <v>6</v>
      </c>
      <c r="D51" s="132" t="s">
        <v>10</v>
      </c>
      <c r="E51" s="144" t="s">
        <v>11</v>
      </c>
      <c r="F51" s="132" t="s">
        <v>4</v>
      </c>
      <c r="G51" s="140">
        <f>'01.00 MEMORIA BECO FAGUNDES'!K88</f>
        <v>1</v>
      </c>
      <c r="H51" s="141">
        <v>688.47</v>
      </c>
      <c r="I51" s="32">
        <f t="shared" ref="I51:I56" si="6">ROUND(H51*$I$11,2)</f>
        <v>830.98</v>
      </c>
      <c r="J51" s="31">
        <f t="shared" ref="J51:J56" si="7">ROUND(G51*I51,2)</f>
        <v>830.98</v>
      </c>
      <c r="K51" s="621">
        <f t="shared" si="3"/>
        <v>7.3526945973736532E-5</v>
      </c>
      <c r="M51" s="899"/>
      <c r="N51" s="899"/>
      <c r="O51" s="899"/>
      <c r="P51" s="899"/>
      <c r="Q51" s="904"/>
    </row>
    <row r="52" spans="1:17" s="400" customFormat="1" ht="15.75">
      <c r="A52" s="399"/>
      <c r="B52" s="627" t="s">
        <v>703</v>
      </c>
      <c r="C52" s="143" t="s">
        <v>6</v>
      </c>
      <c r="D52" s="132" t="s">
        <v>12</v>
      </c>
      <c r="E52" s="144" t="s">
        <v>383</v>
      </c>
      <c r="F52" s="132" t="s">
        <v>4</v>
      </c>
      <c r="G52" s="140">
        <f>'01.00 MEMORIA BECO FAGUNDES'!K89</f>
        <v>1</v>
      </c>
      <c r="H52" s="141">
        <v>508.94</v>
      </c>
      <c r="I52" s="32">
        <f t="shared" si="6"/>
        <v>614.29</v>
      </c>
      <c r="J52" s="31">
        <f t="shared" si="7"/>
        <v>614.29</v>
      </c>
      <c r="K52" s="621">
        <f t="shared" si="3"/>
        <v>5.4353736121454922E-5</v>
      </c>
      <c r="M52" s="899"/>
      <c r="N52" s="899"/>
      <c r="O52" s="899"/>
      <c r="P52" s="899"/>
      <c r="Q52" s="412"/>
    </row>
    <row r="53" spans="1:17" s="403" customFormat="1" ht="30">
      <c r="A53" s="399"/>
      <c r="B53" s="627" t="s">
        <v>704</v>
      </c>
      <c r="C53" s="143" t="s">
        <v>386</v>
      </c>
      <c r="D53" s="132" t="s">
        <v>234</v>
      </c>
      <c r="E53" s="144" t="s">
        <v>233</v>
      </c>
      <c r="F53" s="132" t="s">
        <v>4</v>
      </c>
      <c r="G53" s="140">
        <f>'01.00 MEMORIA BECO FAGUNDES'!K90</f>
        <v>1</v>
      </c>
      <c r="H53" s="141">
        <v>1007.36</v>
      </c>
      <c r="I53" s="32">
        <f t="shared" si="6"/>
        <v>1215.8800000000001</v>
      </c>
      <c r="J53" s="31">
        <f t="shared" si="7"/>
        <v>1215.8800000000001</v>
      </c>
      <c r="K53" s="621">
        <f t="shared" si="3"/>
        <v>1.0758374818954342E-4</v>
      </c>
      <c r="M53" s="899"/>
      <c r="N53" s="899"/>
      <c r="O53" s="899"/>
      <c r="P53" s="899"/>
      <c r="Q53" s="904"/>
    </row>
    <row r="54" spans="1:17" s="400" customFormat="1" ht="30">
      <c r="A54" s="399"/>
      <c r="B54" s="627" t="s">
        <v>705</v>
      </c>
      <c r="C54" s="143" t="s">
        <v>386</v>
      </c>
      <c r="D54" s="132" t="s">
        <v>236</v>
      </c>
      <c r="E54" s="144" t="s">
        <v>235</v>
      </c>
      <c r="F54" s="132" t="s">
        <v>4</v>
      </c>
      <c r="G54" s="140">
        <f>'01.00 MEMORIA BECO FAGUNDES'!K91</f>
        <v>1</v>
      </c>
      <c r="H54" s="141">
        <v>343.03</v>
      </c>
      <c r="I54" s="32">
        <f t="shared" si="6"/>
        <v>414.04</v>
      </c>
      <c r="J54" s="31">
        <f t="shared" si="7"/>
        <v>414.04</v>
      </c>
      <c r="K54" s="621">
        <f t="shared" si="3"/>
        <v>3.6635173783924856E-5</v>
      </c>
      <c r="M54" s="899"/>
      <c r="N54" s="899"/>
      <c r="O54" s="899"/>
      <c r="P54" s="899"/>
      <c r="Q54" s="412"/>
    </row>
    <row r="55" spans="1:17" s="403" customFormat="1" ht="30">
      <c r="A55" s="399"/>
      <c r="B55" s="627" t="s">
        <v>706</v>
      </c>
      <c r="C55" s="143" t="s">
        <v>386</v>
      </c>
      <c r="D55" s="132" t="s">
        <v>238</v>
      </c>
      <c r="E55" s="144" t="s">
        <v>237</v>
      </c>
      <c r="F55" s="132" t="s">
        <v>4</v>
      </c>
      <c r="G55" s="140">
        <f>'01.00 MEMORIA BECO FAGUNDES'!K92</f>
        <v>1</v>
      </c>
      <c r="H55" s="141">
        <v>343.03</v>
      </c>
      <c r="I55" s="32">
        <f t="shared" si="6"/>
        <v>414.04</v>
      </c>
      <c r="J55" s="31">
        <f t="shared" si="7"/>
        <v>414.04</v>
      </c>
      <c r="K55" s="621">
        <f t="shared" si="3"/>
        <v>3.6635173783924856E-5</v>
      </c>
      <c r="M55" s="899"/>
      <c r="N55" s="899"/>
      <c r="O55" s="899"/>
      <c r="P55" s="899"/>
      <c r="Q55" s="904"/>
    </row>
    <row r="56" spans="1:17" s="400" customFormat="1" ht="30">
      <c r="A56" s="399"/>
      <c r="B56" s="627" t="s">
        <v>707</v>
      </c>
      <c r="C56" s="143" t="s">
        <v>386</v>
      </c>
      <c r="D56" s="132" t="s">
        <v>240</v>
      </c>
      <c r="E56" s="144" t="s">
        <v>239</v>
      </c>
      <c r="F56" s="132" t="s">
        <v>4</v>
      </c>
      <c r="G56" s="140">
        <f>'01.00 MEMORIA BECO FAGUNDES'!K93</f>
        <v>1</v>
      </c>
      <c r="H56" s="141">
        <v>676.99</v>
      </c>
      <c r="I56" s="32">
        <f t="shared" si="6"/>
        <v>817.13</v>
      </c>
      <c r="J56" s="31">
        <f t="shared" si="7"/>
        <v>817.13</v>
      </c>
      <c r="K56" s="621">
        <f t="shared" si="3"/>
        <v>7.2301467380104614E-5</v>
      </c>
      <c r="M56" s="899"/>
      <c r="N56" s="899"/>
      <c r="O56" s="899"/>
      <c r="P56" s="899"/>
      <c r="Q56" s="412"/>
    </row>
    <row r="57" spans="1:17" s="398" customFormat="1" ht="15.75">
      <c r="A57" s="399"/>
      <c r="B57" s="624" t="s">
        <v>521</v>
      </c>
      <c r="C57" s="129"/>
      <c r="D57" s="130"/>
      <c r="E57" s="131" t="s">
        <v>13</v>
      </c>
      <c r="F57" s="132"/>
      <c r="G57" s="140"/>
      <c r="H57" s="134"/>
      <c r="I57" s="135"/>
      <c r="J57" s="134"/>
      <c r="K57" s="621">
        <f t="shared" si="3"/>
        <v>0</v>
      </c>
      <c r="M57" s="899"/>
      <c r="N57" s="899"/>
      <c r="O57" s="899"/>
      <c r="P57" s="899"/>
      <c r="Q57" s="902"/>
    </row>
    <row r="58" spans="1:17" s="400" customFormat="1" ht="30">
      <c r="A58" s="399"/>
      <c r="B58" s="627" t="s">
        <v>708</v>
      </c>
      <c r="C58" s="143" t="s">
        <v>17</v>
      </c>
      <c r="D58" s="132">
        <v>89355</v>
      </c>
      <c r="E58" s="144" t="s">
        <v>378</v>
      </c>
      <c r="F58" s="132" t="s">
        <v>14</v>
      </c>
      <c r="G58" s="140">
        <f>'01.00 MEMORIA BECO FAGUNDES'!K96</f>
        <v>50</v>
      </c>
      <c r="H58" s="141">
        <v>23.5</v>
      </c>
      <c r="I58" s="32">
        <f>ROUND(H58*$I$11,2)</f>
        <v>28.36</v>
      </c>
      <c r="J58" s="31">
        <f>ROUND(G58*I58,2)</f>
        <v>1418</v>
      </c>
      <c r="K58" s="621">
        <f t="shared" si="3"/>
        <v>1.2546777225776602E-4</v>
      </c>
      <c r="M58" s="899"/>
      <c r="N58" s="899"/>
      <c r="O58" s="899"/>
      <c r="P58" s="899"/>
      <c r="Q58" s="412"/>
    </row>
    <row r="59" spans="1:17" s="400" customFormat="1" ht="30">
      <c r="A59" s="399"/>
      <c r="B59" s="627" t="s">
        <v>709</v>
      </c>
      <c r="C59" s="143" t="s">
        <v>17</v>
      </c>
      <c r="D59" s="132">
        <v>89356</v>
      </c>
      <c r="E59" s="144" t="s">
        <v>379</v>
      </c>
      <c r="F59" s="132" t="s">
        <v>14</v>
      </c>
      <c r="G59" s="140">
        <f>'01.00 MEMORIA BECO FAGUNDES'!K97</f>
        <v>50</v>
      </c>
      <c r="H59" s="141">
        <v>27.11</v>
      </c>
      <c r="I59" s="32">
        <f>ROUND(H59*$I$11,2)</f>
        <v>32.72</v>
      </c>
      <c r="J59" s="31">
        <f>ROUND(G59*I59,2)</f>
        <v>1636</v>
      </c>
      <c r="K59" s="621">
        <f t="shared" si="3"/>
        <v>1.4475689380374134E-4</v>
      </c>
      <c r="M59" s="899"/>
      <c r="N59" s="899"/>
      <c r="O59" s="899"/>
      <c r="P59" s="899"/>
      <c r="Q59" s="412"/>
    </row>
    <row r="60" spans="1:17" s="398" customFormat="1" ht="15.75">
      <c r="A60" s="399"/>
      <c r="B60" s="624" t="s">
        <v>710</v>
      </c>
      <c r="C60" s="129"/>
      <c r="D60" s="130"/>
      <c r="E60" s="131" t="s">
        <v>7</v>
      </c>
      <c r="F60" s="132"/>
      <c r="G60" s="140"/>
      <c r="H60" s="141"/>
      <c r="I60" s="135"/>
      <c r="J60" s="134"/>
      <c r="K60" s="621">
        <f t="shared" si="3"/>
        <v>0</v>
      </c>
      <c r="M60" s="899"/>
      <c r="N60" s="899"/>
      <c r="O60" s="899"/>
      <c r="P60" s="899"/>
      <c r="Q60" s="902"/>
    </row>
    <row r="61" spans="1:17" s="400" customFormat="1" ht="30">
      <c r="A61" s="399"/>
      <c r="B61" s="627" t="s">
        <v>711</v>
      </c>
      <c r="C61" s="143" t="s">
        <v>17</v>
      </c>
      <c r="D61" s="132">
        <v>103689</v>
      </c>
      <c r="E61" s="144" t="s">
        <v>168</v>
      </c>
      <c r="F61" s="132" t="s">
        <v>8</v>
      </c>
      <c r="G61" s="140">
        <f>'01.00 MEMORIA BECO FAGUNDES'!K100</f>
        <v>8</v>
      </c>
      <c r="H61" s="141">
        <v>504.07</v>
      </c>
      <c r="I61" s="32">
        <f>ROUND(H61*$I$11,2)</f>
        <v>608.41</v>
      </c>
      <c r="J61" s="31">
        <f>ROUND(G61*I61,2)</f>
        <v>4867.28</v>
      </c>
      <c r="K61" s="621">
        <f t="shared" si="3"/>
        <v>4.306676858637372E-4</v>
      </c>
      <c r="M61" s="899"/>
      <c r="N61" s="899"/>
      <c r="O61" s="899"/>
      <c r="P61" s="899"/>
      <c r="Q61" s="412"/>
    </row>
    <row r="62" spans="1:17" s="400" customFormat="1" ht="15.75">
      <c r="A62" s="399"/>
      <c r="B62" s="627"/>
      <c r="C62" s="143"/>
      <c r="D62" s="132"/>
      <c r="E62" s="144"/>
      <c r="F62" s="132"/>
      <c r="G62" s="142"/>
      <c r="H62" s="145"/>
      <c r="I62" s="30"/>
      <c r="J62" s="31"/>
      <c r="K62" s="621">
        <f t="shared" si="3"/>
        <v>0</v>
      </c>
      <c r="M62" s="899"/>
      <c r="N62" s="899"/>
      <c r="O62" s="899"/>
      <c r="P62" s="899"/>
      <c r="Q62" s="412"/>
    </row>
    <row r="63" spans="1:17" s="400" customFormat="1" ht="15.75">
      <c r="A63" s="399"/>
      <c r="B63" s="628"/>
      <c r="C63" s="146"/>
      <c r="D63" s="146"/>
      <c r="E63" s="147" t="s">
        <v>712</v>
      </c>
      <c r="F63" s="148"/>
      <c r="G63" s="149"/>
      <c r="H63" s="150"/>
      <c r="I63" s="151">
        <f>ROUND(H63*$I$42,2)</f>
        <v>0</v>
      </c>
      <c r="J63" s="150">
        <f>ROUND(SUM(J41:J62),2)</f>
        <v>68214.62</v>
      </c>
      <c r="K63" s="629">
        <f>SUM(K41:K62)</f>
        <v>6.0357802586812779E-3</v>
      </c>
      <c r="M63" s="899"/>
      <c r="N63" s="899"/>
      <c r="O63" s="899"/>
      <c r="P63" s="899"/>
      <c r="Q63" s="412"/>
    </row>
    <row r="64" spans="1:17" s="400" customFormat="1" ht="15.75">
      <c r="A64" s="399"/>
      <c r="B64" s="627"/>
      <c r="C64" s="143"/>
      <c r="D64" s="132"/>
      <c r="E64" s="144"/>
      <c r="F64" s="132"/>
      <c r="G64" s="142"/>
      <c r="H64" s="145"/>
      <c r="I64" s="30"/>
      <c r="J64" s="31"/>
      <c r="K64" s="621">
        <f t="shared" si="3"/>
        <v>0</v>
      </c>
      <c r="M64" s="899"/>
      <c r="N64" s="899"/>
      <c r="O64" s="899"/>
      <c r="P64" s="899"/>
      <c r="Q64" s="412"/>
    </row>
    <row r="65" spans="1:17" s="398" customFormat="1" ht="15.75">
      <c r="A65" s="399"/>
      <c r="B65" s="624" t="s">
        <v>318</v>
      </c>
      <c r="C65" s="129"/>
      <c r="D65" s="130"/>
      <c r="E65" s="131" t="s">
        <v>95</v>
      </c>
      <c r="F65" s="132"/>
      <c r="G65" s="152"/>
      <c r="H65" s="134"/>
      <c r="I65" s="135"/>
      <c r="J65" s="134"/>
      <c r="K65" s="621">
        <f t="shared" si="3"/>
        <v>0</v>
      </c>
      <c r="M65" s="899"/>
      <c r="N65" s="899"/>
      <c r="O65" s="899"/>
      <c r="P65" s="899"/>
      <c r="Q65" s="902"/>
    </row>
    <row r="66" spans="1:17" s="400" customFormat="1" ht="15.75">
      <c r="A66" s="399"/>
      <c r="B66" s="627" t="s">
        <v>317</v>
      </c>
      <c r="C66" s="143" t="s">
        <v>96</v>
      </c>
      <c r="D66" s="132" t="s">
        <v>86</v>
      </c>
      <c r="E66" s="144" t="s">
        <v>95</v>
      </c>
      <c r="F66" s="132" t="s">
        <v>86</v>
      </c>
      <c r="G66" s="140">
        <f>'01.00 MEMORIA BECO FAGUNDES'!K104</f>
        <v>1</v>
      </c>
      <c r="H66" s="145">
        <f>'ADM LOCAL BECO FAGUNDES'!I21</f>
        <v>285479.69999999995</v>
      </c>
      <c r="I66" s="32">
        <f>ROUND(H66*$I$11,2)</f>
        <v>344574</v>
      </c>
      <c r="J66" s="31">
        <f>ROUND(G66*I66,2)</f>
        <v>344574</v>
      </c>
      <c r="K66" s="621">
        <f t="shared" si="3"/>
        <v>3.0488668658637141E-2</v>
      </c>
      <c r="M66" s="899"/>
      <c r="N66" s="899"/>
      <c r="O66" s="899"/>
      <c r="P66" s="899"/>
      <c r="Q66" s="412"/>
    </row>
    <row r="67" spans="1:17" s="400" customFormat="1" ht="15.75">
      <c r="A67" s="399"/>
      <c r="B67" s="627"/>
      <c r="C67" s="143"/>
      <c r="D67" s="143"/>
      <c r="E67" s="153"/>
      <c r="F67" s="132"/>
      <c r="G67" s="133"/>
      <c r="H67" s="134"/>
      <c r="I67" s="135">
        <f>ROUND(H67*$I$42,2)</f>
        <v>0</v>
      </c>
      <c r="J67" s="134"/>
      <c r="K67" s="621">
        <f t="shared" si="3"/>
        <v>0</v>
      </c>
      <c r="M67" s="899"/>
      <c r="N67" s="899"/>
      <c r="O67" s="899"/>
      <c r="P67" s="899"/>
      <c r="Q67" s="412"/>
    </row>
    <row r="68" spans="1:17" s="400" customFormat="1" ht="15.75">
      <c r="A68" s="399"/>
      <c r="B68" s="628"/>
      <c r="C68" s="146"/>
      <c r="D68" s="146"/>
      <c r="E68" s="147" t="s">
        <v>713</v>
      </c>
      <c r="F68" s="148"/>
      <c r="G68" s="149"/>
      <c r="H68" s="150"/>
      <c r="I68" s="151">
        <f>ROUND(H68*$I$42,2)</f>
        <v>0</v>
      </c>
      <c r="J68" s="150">
        <f>ROUND(SUM(J64:J67),2)</f>
        <v>344574</v>
      </c>
      <c r="K68" s="629">
        <f>SUM(K64:K67)</f>
        <v>3.0488668658637141E-2</v>
      </c>
      <c r="M68" s="899"/>
      <c r="N68" s="899"/>
      <c r="O68" s="899"/>
      <c r="P68" s="899"/>
      <c r="Q68" s="412"/>
    </row>
    <row r="69" spans="1:17" s="398" customFormat="1">
      <c r="A69" s="399"/>
      <c r="B69" s="630"/>
      <c r="C69" s="143"/>
      <c r="D69" s="132"/>
      <c r="E69" s="144"/>
      <c r="F69" s="132"/>
      <c r="G69" s="154"/>
      <c r="H69" s="154"/>
      <c r="I69" s="135">
        <f>ROUND(H69*$I$42,2)</f>
        <v>0</v>
      </c>
      <c r="J69" s="134"/>
      <c r="K69" s="621">
        <f t="shared" si="3"/>
        <v>0</v>
      </c>
      <c r="M69" s="899"/>
      <c r="N69" s="899"/>
      <c r="O69" s="899"/>
      <c r="P69" s="899"/>
      <c r="Q69" s="902"/>
    </row>
    <row r="70" spans="1:17" s="406" customFormat="1" ht="15.75">
      <c r="A70" s="405"/>
      <c r="B70" s="631" t="s">
        <v>316</v>
      </c>
      <c r="C70" s="155"/>
      <c r="D70" s="156"/>
      <c r="E70" s="157" t="s">
        <v>419</v>
      </c>
      <c r="F70" s="138"/>
      <c r="G70" s="158"/>
      <c r="H70" s="159"/>
      <c r="I70" s="160"/>
      <c r="J70" s="159"/>
      <c r="K70" s="621">
        <f t="shared" si="3"/>
        <v>0</v>
      </c>
      <c r="M70" s="899"/>
      <c r="N70" s="899"/>
      <c r="O70" s="899"/>
      <c r="P70" s="899"/>
      <c r="Q70" s="905"/>
    </row>
    <row r="71" spans="1:17" s="407" customFormat="1" ht="15.75">
      <c r="A71" s="405"/>
      <c r="B71" s="631" t="s">
        <v>315</v>
      </c>
      <c r="C71" s="155"/>
      <c r="D71" s="156"/>
      <c r="E71" s="157" t="s">
        <v>246</v>
      </c>
      <c r="F71" s="138"/>
      <c r="G71" s="140"/>
      <c r="H71" s="161"/>
      <c r="I71" s="28">
        <f t="shared" ref="I71:I76" si="8">ROUND(H71*$I$11,2)</f>
        <v>0</v>
      </c>
      <c r="J71" s="29">
        <f t="shared" ref="J71:J76" si="9">ROUND(G71*I71,2)</f>
        <v>0</v>
      </c>
      <c r="K71" s="621">
        <f t="shared" si="3"/>
        <v>0</v>
      </c>
      <c r="M71" s="899"/>
      <c r="N71" s="899"/>
      <c r="O71" s="899"/>
      <c r="P71" s="899"/>
      <c r="Q71" s="906"/>
    </row>
    <row r="72" spans="1:17" s="402" customFormat="1" ht="60">
      <c r="A72" s="401"/>
      <c r="B72" s="620" t="s">
        <v>714</v>
      </c>
      <c r="C72" s="143" t="s">
        <v>322</v>
      </c>
      <c r="D72" s="132" t="str">
        <f>B72</f>
        <v>01.04.01.01</v>
      </c>
      <c r="E72" s="139" t="s">
        <v>245</v>
      </c>
      <c r="F72" s="138" t="s">
        <v>8</v>
      </c>
      <c r="G72" s="140">
        <f>'01.00 MEMORIA BECO FAGUNDES'!K111</f>
        <v>882.9</v>
      </c>
      <c r="H72" s="141">
        <f>'CPU 4 BECOS'!I770</f>
        <v>20.329999999999998</v>
      </c>
      <c r="I72" s="28">
        <f t="shared" si="8"/>
        <v>24.54</v>
      </c>
      <c r="J72" s="29">
        <f t="shared" si="9"/>
        <v>21666.37</v>
      </c>
      <c r="K72" s="621">
        <f t="shared" si="3"/>
        <v>1.917088277018684E-3</v>
      </c>
      <c r="M72" s="899"/>
      <c r="N72" s="899"/>
      <c r="O72" s="899"/>
      <c r="P72" s="899"/>
      <c r="Q72" s="899"/>
    </row>
    <row r="73" spans="1:17" s="407" customFormat="1" ht="15.75">
      <c r="A73" s="405"/>
      <c r="B73" s="631" t="s">
        <v>314</v>
      </c>
      <c r="C73" s="155"/>
      <c r="D73" s="156"/>
      <c r="E73" s="157" t="s">
        <v>455</v>
      </c>
      <c r="F73" s="138"/>
      <c r="G73" s="140"/>
      <c r="H73" s="161"/>
      <c r="I73" s="28">
        <f t="shared" si="8"/>
        <v>0</v>
      </c>
      <c r="J73" s="29">
        <f t="shared" si="9"/>
        <v>0</v>
      </c>
      <c r="K73" s="621">
        <f t="shared" si="3"/>
        <v>0</v>
      </c>
      <c r="M73" s="899"/>
      <c r="N73" s="899"/>
      <c r="O73" s="899"/>
      <c r="P73" s="899"/>
      <c r="Q73" s="906"/>
    </row>
    <row r="74" spans="1:17" s="406" customFormat="1" ht="45">
      <c r="A74" s="405"/>
      <c r="B74" s="620" t="s">
        <v>715</v>
      </c>
      <c r="C74" s="137" t="s">
        <v>386</v>
      </c>
      <c r="D74" s="138" t="s">
        <v>201</v>
      </c>
      <c r="E74" s="139" t="s">
        <v>200</v>
      </c>
      <c r="F74" s="138" t="s">
        <v>16</v>
      </c>
      <c r="G74" s="140">
        <f>'01.00 MEMORIA BECO FAGUNDES'!K124</f>
        <v>3213.76</v>
      </c>
      <c r="H74" s="141">
        <v>44.91</v>
      </c>
      <c r="I74" s="28">
        <f t="shared" si="8"/>
        <v>54.21</v>
      </c>
      <c r="J74" s="29">
        <f t="shared" si="9"/>
        <v>174217.93</v>
      </c>
      <c r="K74" s="621">
        <f t="shared" si="3"/>
        <v>1.5415187281001002E-2</v>
      </c>
      <c r="M74" s="899"/>
      <c r="N74" s="899"/>
      <c r="O74" s="899"/>
      <c r="P74" s="899"/>
      <c r="Q74" s="905"/>
    </row>
    <row r="75" spans="1:17" s="406" customFormat="1" ht="45">
      <c r="A75" s="405"/>
      <c r="B75" s="620" t="s">
        <v>716</v>
      </c>
      <c r="C75" s="137" t="s">
        <v>17</v>
      </c>
      <c r="D75" s="138">
        <v>100981</v>
      </c>
      <c r="E75" s="139" t="s">
        <v>380</v>
      </c>
      <c r="F75" s="138" t="s">
        <v>16</v>
      </c>
      <c r="G75" s="140">
        <f>'01.00 MEMORIA BECO FAGUNDES'!K129</f>
        <v>3213.76</v>
      </c>
      <c r="H75" s="141">
        <v>9.77</v>
      </c>
      <c r="I75" s="28">
        <f t="shared" si="8"/>
        <v>11.79</v>
      </c>
      <c r="J75" s="29">
        <f t="shared" si="9"/>
        <v>37890.230000000003</v>
      </c>
      <c r="K75" s="621">
        <f t="shared" si="3"/>
        <v>3.3526112471328447E-3</v>
      </c>
      <c r="M75" s="899"/>
      <c r="N75" s="899"/>
      <c r="O75" s="899"/>
      <c r="P75" s="899"/>
      <c r="Q75" s="905"/>
    </row>
    <row r="76" spans="1:17" s="407" customFormat="1" ht="30">
      <c r="A76" s="405"/>
      <c r="B76" s="620" t="s">
        <v>717</v>
      </c>
      <c r="C76" s="137" t="s">
        <v>17</v>
      </c>
      <c r="D76" s="138">
        <v>95875</v>
      </c>
      <c r="E76" s="139" t="s">
        <v>163</v>
      </c>
      <c r="F76" s="138" t="s">
        <v>162</v>
      </c>
      <c r="G76" s="140">
        <f>'01.00 MEMORIA BECO FAGUNDES'!K134</f>
        <v>57204.93</v>
      </c>
      <c r="H76" s="141">
        <v>2.5299999999999998</v>
      </c>
      <c r="I76" s="28">
        <f t="shared" si="8"/>
        <v>3.05</v>
      </c>
      <c r="J76" s="29">
        <f t="shared" si="9"/>
        <v>174475.04</v>
      </c>
      <c r="K76" s="621">
        <f t="shared" si="3"/>
        <v>1.5437936941738093E-2</v>
      </c>
      <c r="M76" s="899"/>
      <c r="N76" s="899"/>
      <c r="O76" s="899"/>
      <c r="P76" s="899"/>
      <c r="Q76" s="906"/>
    </row>
    <row r="77" spans="1:17" s="402" customFormat="1">
      <c r="A77" s="401"/>
      <c r="B77" s="620"/>
      <c r="C77" s="137"/>
      <c r="D77" s="138"/>
      <c r="E77" s="139"/>
      <c r="F77" s="138"/>
      <c r="G77" s="140"/>
      <c r="H77" s="141"/>
      <c r="I77" s="33"/>
      <c r="J77" s="29"/>
      <c r="K77" s="621">
        <f t="shared" si="3"/>
        <v>0</v>
      </c>
      <c r="M77" s="899"/>
      <c r="N77" s="899"/>
      <c r="O77" s="899"/>
      <c r="P77" s="899"/>
      <c r="Q77" s="899"/>
    </row>
    <row r="78" spans="1:17" s="400" customFormat="1" ht="15.75">
      <c r="A78" s="399"/>
      <c r="B78" s="628"/>
      <c r="C78" s="146"/>
      <c r="D78" s="146"/>
      <c r="E78" s="147" t="s">
        <v>718</v>
      </c>
      <c r="F78" s="148"/>
      <c r="G78" s="149"/>
      <c r="H78" s="150"/>
      <c r="I78" s="151">
        <f>ROUND(H78*$I$42,2)</f>
        <v>0</v>
      </c>
      <c r="J78" s="150">
        <f>ROUND(SUM(J69:J77),2)</f>
        <v>408249.57</v>
      </c>
      <c r="K78" s="629">
        <f>SUM(K69:K77)</f>
        <v>3.6122823746890624E-2</v>
      </c>
      <c r="M78" s="899"/>
      <c r="N78" s="899"/>
      <c r="O78" s="899"/>
      <c r="P78" s="899"/>
      <c r="Q78" s="412"/>
    </row>
    <row r="79" spans="1:17" s="398" customFormat="1">
      <c r="A79" s="399"/>
      <c r="B79" s="630"/>
      <c r="C79" s="162"/>
      <c r="D79" s="163"/>
      <c r="E79" s="144"/>
      <c r="F79" s="132"/>
      <c r="G79" s="154"/>
      <c r="H79" s="154"/>
      <c r="I79" s="135">
        <f>ROUND(H79*$I$42,2)</f>
        <v>0</v>
      </c>
      <c r="J79" s="29">
        <f t="shared" ref="J79:J87" si="10">ROUND(G79*I79,2)</f>
        <v>0</v>
      </c>
      <c r="K79" s="621">
        <f t="shared" si="3"/>
        <v>0</v>
      </c>
      <c r="M79" s="899"/>
      <c r="N79" s="899"/>
      <c r="O79" s="899"/>
      <c r="P79" s="899"/>
      <c r="Q79" s="902"/>
    </row>
    <row r="80" spans="1:17" s="398" customFormat="1" ht="15.75">
      <c r="A80" s="397"/>
      <c r="B80" s="632" t="s">
        <v>313</v>
      </c>
      <c r="C80" s="168"/>
      <c r="D80" s="169"/>
      <c r="E80" s="170" t="s">
        <v>454</v>
      </c>
      <c r="F80" s="171"/>
      <c r="G80" s="172"/>
      <c r="H80" s="173"/>
      <c r="I80" s="28">
        <f t="shared" ref="I80:I87" si="11">ROUND(H80*$I$11,2)</f>
        <v>0</v>
      </c>
      <c r="J80" s="29">
        <f t="shared" si="10"/>
        <v>0</v>
      </c>
      <c r="K80" s="621">
        <f t="shared" si="3"/>
        <v>0</v>
      </c>
      <c r="M80" s="899"/>
      <c r="N80" s="899"/>
      <c r="O80" s="899"/>
      <c r="P80" s="899"/>
      <c r="Q80" s="902"/>
    </row>
    <row r="81" spans="1:17" s="400" customFormat="1" ht="15.75">
      <c r="A81" s="408"/>
      <c r="B81" s="632" t="s">
        <v>522</v>
      </c>
      <c r="C81" s="168"/>
      <c r="D81" s="169"/>
      <c r="E81" s="170" t="s">
        <v>15</v>
      </c>
      <c r="F81" s="171"/>
      <c r="G81" s="174"/>
      <c r="H81" s="173"/>
      <c r="I81" s="28">
        <f t="shared" si="11"/>
        <v>0</v>
      </c>
      <c r="J81" s="29">
        <f t="shared" si="10"/>
        <v>0</v>
      </c>
      <c r="K81" s="621">
        <f t="shared" ref="K81:K87" si="12">J81/$J$730</f>
        <v>0</v>
      </c>
      <c r="M81" s="899"/>
      <c r="N81" s="899"/>
      <c r="O81" s="899"/>
      <c r="P81" s="899"/>
      <c r="Q81" s="412"/>
    </row>
    <row r="82" spans="1:17" s="403" customFormat="1" ht="30">
      <c r="A82" s="399"/>
      <c r="B82" s="633" t="s">
        <v>719</v>
      </c>
      <c r="C82" s="143" t="s">
        <v>322</v>
      </c>
      <c r="D82" s="132" t="str">
        <f>B82</f>
        <v>01.05.01.01</v>
      </c>
      <c r="E82" s="175" t="s">
        <v>385</v>
      </c>
      <c r="F82" s="171" t="s">
        <v>8</v>
      </c>
      <c r="G82" s="176">
        <f>'01.00 MEMORIA BECO FAGUNDES'!K141</f>
        <v>4048.18</v>
      </c>
      <c r="H82" s="177">
        <f>'CPU 4 BECOS'!I810</f>
        <v>0.55000000000000004</v>
      </c>
      <c r="I82" s="28">
        <f t="shared" si="11"/>
        <v>0.66</v>
      </c>
      <c r="J82" s="29">
        <f t="shared" si="10"/>
        <v>2671.8</v>
      </c>
      <c r="K82" s="621">
        <f t="shared" si="12"/>
        <v>2.3640676580980203E-4</v>
      </c>
      <c r="M82" s="899"/>
      <c r="N82" s="899"/>
      <c r="O82" s="899"/>
      <c r="P82" s="899"/>
      <c r="Q82" s="904"/>
    </row>
    <row r="83" spans="1:17" s="400" customFormat="1" ht="15.75">
      <c r="A83" s="408"/>
      <c r="B83" s="632" t="s">
        <v>541</v>
      </c>
      <c r="C83" s="168"/>
      <c r="D83" s="169"/>
      <c r="E83" s="170" t="s">
        <v>455</v>
      </c>
      <c r="F83" s="171"/>
      <c r="G83" s="174"/>
      <c r="H83" s="178"/>
      <c r="I83" s="28">
        <f t="shared" si="11"/>
        <v>0</v>
      </c>
      <c r="J83" s="29">
        <f t="shared" si="10"/>
        <v>0</v>
      </c>
      <c r="K83" s="621">
        <f t="shared" si="12"/>
        <v>0</v>
      </c>
      <c r="M83" s="899"/>
      <c r="N83" s="899"/>
      <c r="O83" s="899"/>
      <c r="P83" s="899"/>
      <c r="Q83" s="412"/>
    </row>
    <row r="84" spans="1:17" s="406" customFormat="1" ht="45">
      <c r="A84" s="405"/>
      <c r="B84" s="633" t="s">
        <v>720</v>
      </c>
      <c r="C84" s="137" t="s">
        <v>386</v>
      </c>
      <c r="D84" s="138" t="s">
        <v>201</v>
      </c>
      <c r="E84" s="139" t="s">
        <v>200</v>
      </c>
      <c r="F84" s="138" t="s">
        <v>16</v>
      </c>
      <c r="G84" s="140">
        <f>'01.00 MEMORIA BECO FAGUNDES'!K149</f>
        <v>1177.58</v>
      </c>
      <c r="H84" s="141">
        <v>44.91</v>
      </c>
      <c r="I84" s="28">
        <f>ROUND(H84*$I$11,2)</f>
        <v>54.21</v>
      </c>
      <c r="J84" s="29">
        <f>ROUND(G84*I84,2)</f>
        <v>63836.61</v>
      </c>
      <c r="K84" s="621">
        <f t="shared" si="12"/>
        <v>5.6484042631790047E-3</v>
      </c>
      <c r="M84" s="899"/>
      <c r="N84" s="899"/>
      <c r="O84" s="899"/>
      <c r="P84" s="899"/>
      <c r="Q84" s="905"/>
    </row>
    <row r="85" spans="1:17" s="403" customFormat="1" ht="45">
      <c r="A85" s="408"/>
      <c r="B85" s="633" t="s">
        <v>721</v>
      </c>
      <c r="C85" s="179" t="s">
        <v>17</v>
      </c>
      <c r="D85" s="171">
        <v>100978</v>
      </c>
      <c r="E85" s="175" t="s">
        <v>161</v>
      </c>
      <c r="F85" s="171" t="s">
        <v>16</v>
      </c>
      <c r="G85" s="180">
        <f>'01.00 MEMORIA BECO FAGUNDES'!K157</f>
        <v>1177.58</v>
      </c>
      <c r="H85" s="177">
        <v>7.18</v>
      </c>
      <c r="I85" s="28">
        <f t="shared" si="11"/>
        <v>8.67</v>
      </c>
      <c r="J85" s="29">
        <f t="shared" si="10"/>
        <v>10209.620000000001</v>
      </c>
      <c r="K85" s="621">
        <f t="shared" si="12"/>
        <v>9.0336972990009393E-4</v>
      </c>
      <c r="M85" s="899"/>
      <c r="N85" s="899"/>
      <c r="O85" s="899"/>
      <c r="P85" s="899"/>
      <c r="Q85" s="904"/>
    </row>
    <row r="86" spans="1:17" s="403" customFormat="1" ht="30">
      <c r="A86" s="408"/>
      <c r="B86" s="633" t="s">
        <v>722</v>
      </c>
      <c r="C86" s="179" t="s">
        <v>17</v>
      </c>
      <c r="D86" s="171">
        <v>95875</v>
      </c>
      <c r="E86" s="175" t="s">
        <v>163</v>
      </c>
      <c r="F86" s="171" t="s">
        <v>162</v>
      </c>
      <c r="G86" s="180">
        <f>'01.00 MEMORIA BECO FAGUNDES'!K165</f>
        <v>27790.89</v>
      </c>
      <c r="H86" s="177">
        <v>2.5299999999999998</v>
      </c>
      <c r="I86" s="28">
        <f t="shared" si="11"/>
        <v>3.05</v>
      </c>
      <c r="J86" s="29">
        <f t="shared" si="10"/>
        <v>84762.21</v>
      </c>
      <c r="K86" s="621">
        <f t="shared" si="12"/>
        <v>7.4999475742912117E-3</v>
      </c>
      <c r="M86" s="899"/>
      <c r="N86" s="899"/>
      <c r="O86" s="899"/>
      <c r="P86" s="899"/>
      <c r="Q86" s="904"/>
    </row>
    <row r="87" spans="1:17" s="400" customFormat="1" ht="15.75">
      <c r="A87" s="408"/>
      <c r="B87" s="633"/>
      <c r="C87" s="179"/>
      <c r="D87" s="179"/>
      <c r="E87" s="181"/>
      <c r="F87" s="171"/>
      <c r="G87" s="172"/>
      <c r="H87" s="173"/>
      <c r="I87" s="28">
        <f t="shared" si="11"/>
        <v>0</v>
      </c>
      <c r="J87" s="29">
        <f t="shared" si="10"/>
        <v>0</v>
      </c>
      <c r="K87" s="621">
        <f t="shared" si="12"/>
        <v>0</v>
      </c>
      <c r="M87" s="899"/>
      <c r="N87" s="899"/>
      <c r="O87" s="899"/>
      <c r="P87" s="899"/>
      <c r="Q87" s="412"/>
    </row>
    <row r="88" spans="1:17" s="400" customFormat="1" ht="15.75">
      <c r="A88" s="408"/>
      <c r="B88" s="634"/>
      <c r="C88" s="182"/>
      <c r="D88" s="182"/>
      <c r="E88" s="183" t="s">
        <v>723</v>
      </c>
      <c r="F88" s="184"/>
      <c r="G88" s="185"/>
      <c r="H88" s="186"/>
      <c r="I88" s="187"/>
      <c r="J88" s="186">
        <f>ROUND(SUM(J79:J87),2)</f>
        <v>161480.24</v>
      </c>
      <c r="K88" s="635">
        <f>SUM(K79:K87)</f>
        <v>1.4288128333180113E-2</v>
      </c>
      <c r="M88" s="899"/>
      <c r="N88" s="899"/>
      <c r="O88" s="899"/>
      <c r="P88" s="899"/>
      <c r="Q88" s="412"/>
    </row>
    <row r="89" spans="1:17" s="398" customFormat="1">
      <c r="A89" s="409"/>
      <c r="B89" s="636"/>
      <c r="C89" s="179"/>
      <c r="D89" s="171"/>
      <c r="E89" s="175"/>
      <c r="F89" s="171"/>
      <c r="G89" s="188"/>
      <c r="H89" s="188"/>
      <c r="I89" s="189"/>
      <c r="J89" s="173"/>
      <c r="K89" s="621">
        <f t="shared" ref="K89:K122" si="13">J89/$J$730</f>
        <v>0</v>
      </c>
      <c r="M89" s="899"/>
      <c r="N89" s="899"/>
      <c r="O89" s="899"/>
      <c r="P89" s="899"/>
      <c r="Q89" s="902"/>
    </row>
    <row r="90" spans="1:17" s="398" customFormat="1" ht="15.75">
      <c r="A90" s="397"/>
      <c r="B90" s="632" t="s">
        <v>312</v>
      </c>
      <c r="C90" s="168"/>
      <c r="D90" s="169"/>
      <c r="E90" s="170" t="s">
        <v>99</v>
      </c>
      <c r="F90" s="171"/>
      <c r="G90" s="172"/>
      <c r="H90" s="173"/>
      <c r="I90" s="189"/>
      <c r="J90" s="173"/>
      <c r="K90" s="621">
        <f t="shared" si="13"/>
        <v>0</v>
      </c>
      <c r="M90" s="899"/>
      <c r="N90" s="899"/>
      <c r="O90" s="899"/>
      <c r="P90" s="899"/>
      <c r="Q90" s="902"/>
    </row>
    <row r="91" spans="1:17" s="400" customFormat="1" ht="15.75">
      <c r="A91" s="408"/>
      <c r="B91" s="632" t="s">
        <v>10</v>
      </c>
      <c r="C91" s="168"/>
      <c r="D91" s="169"/>
      <c r="E91" s="170" t="s">
        <v>132</v>
      </c>
      <c r="F91" s="171"/>
      <c r="G91" s="190"/>
      <c r="H91" s="173"/>
      <c r="I91" s="189"/>
      <c r="J91" s="191"/>
      <c r="K91" s="621">
        <f t="shared" si="13"/>
        <v>0</v>
      </c>
      <c r="M91" s="899"/>
      <c r="N91" s="899"/>
      <c r="O91" s="899"/>
      <c r="P91" s="899"/>
      <c r="Q91" s="412"/>
    </row>
    <row r="92" spans="1:17" s="403" customFormat="1" ht="60">
      <c r="A92" s="399"/>
      <c r="B92" s="633" t="s">
        <v>724</v>
      </c>
      <c r="C92" s="179" t="s">
        <v>17</v>
      </c>
      <c r="D92" s="171">
        <v>90082</v>
      </c>
      <c r="E92" s="175" t="s">
        <v>486</v>
      </c>
      <c r="F92" s="171" t="s">
        <v>16</v>
      </c>
      <c r="G92" s="362">
        <f>'01.00 MEMORIA BECO FAGUNDES'!K176</f>
        <v>262.04000000000002</v>
      </c>
      <c r="H92" s="177">
        <v>9.9</v>
      </c>
      <c r="I92" s="28">
        <f t="shared" ref="I92:I99" si="14">ROUND(H92*$I$11,2)</f>
        <v>11.95</v>
      </c>
      <c r="J92" s="29">
        <f t="shared" ref="J92:J99" si="15">ROUND(G92*I92,2)</f>
        <v>3131.38</v>
      </c>
      <c r="K92" s="621">
        <f t="shared" si="13"/>
        <v>2.7707141938823935E-4</v>
      </c>
      <c r="M92" s="899"/>
      <c r="N92" s="899"/>
      <c r="O92" s="899"/>
      <c r="P92" s="899"/>
      <c r="Q92" s="904"/>
    </row>
    <row r="93" spans="1:17" s="398" customFormat="1" ht="15.75">
      <c r="A93" s="397"/>
      <c r="B93" s="632" t="s">
        <v>725</v>
      </c>
      <c r="C93" s="168"/>
      <c r="D93" s="169"/>
      <c r="E93" s="170" t="s">
        <v>540</v>
      </c>
      <c r="F93" s="171"/>
      <c r="G93" s="363"/>
      <c r="H93" s="173"/>
      <c r="I93" s="28">
        <f t="shared" si="14"/>
        <v>0</v>
      </c>
      <c r="J93" s="29">
        <f t="shared" si="15"/>
        <v>0</v>
      </c>
      <c r="K93" s="621">
        <f t="shared" si="13"/>
        <v>0</v>
      </c>
      <c r="M93" s="899"/>
      <c r="N93" s="899"/>
      <c r="O93" s="899"/>
      <c r="P93" s="899"/>
      <c r="Q93" s="902"/>
    </row>
    <row r="94" spans="1:17" s="403" customFormat="1" ht="45">
      <c r="A94" s="399"/>
      <c r="B94" s="633" t="s">
        <v>726</v>
      </c>
      <c r="C94" s="179" t="s">
        <v>17</v>
      </c>
      <c r="D94" s="171">
        <v>94871</v>
      </c>
      <c r="E94" s="175" t="s">
        <v>198</v>
      </c>
      <c r="F94" s="171" t="s">
        <v>14</v>
      </c>
      <c r="G94" s="362">
        <f>'01.00 MEMORIA BECO FAGUNDES'!K185</f>
        <v>135</v>
      </c>
      <c r="H94" s="177">
        <v>152.88999999999999</v>
      </c>
      <c r="I94" s="28">
        <f t="shared" ref="I94:I95" si="16">ROUND(H94*$I$11,2)</f>
        <v>184.54</v>
      </c>
      <c r="J94" s="29">
        <f t="shared" ref="J94:J95" si="17">ROUND(G94*I94,2)</f>
        <v>24912.9</v>
      </c>
      <c r="K94" s="621">
        <f t="shared" si="13"/>
        <v>2.2043484227648089E-3</v>
      </c>
      <c r="M94" s="899"/>
      <c r="N94" s="899"/>
      <c r="O94" s="899"/>
      <c r="P94" s="899"/>
      <c r="Q94" s="904"/>
    </row>
    <row r="95" spans="1:17" s="403" customFormat="1" ht="45">
      <c r="A95" s="399"/>
      <c r="B95" s="633" t="s">
        <v>727</v>
      </c>
      <c r="C95" s="179" t="s">
        <v>322</v>
      </c>
      <c r="D95" s="171" t="str">
        <f>B95</f>
        <v>01.06.02.02</v>
      </c>
      <c r="E95" s="175" t="s">
        <v>481</v>
      </c>
      <c r="F95" s="171" t="s">
        <v>14</v>
      </c>
      <c r="G95" s="362">
        <f>'01.00 MEMORIA BECO FAGUNDES'!K194</f>
        <v>72</v>
      </c>
      <c r="H95" s="177">
        <f>'CPU 4 BECOS'!I850</f>
        <v>290.95</v>
      </c>
      <c r="I95" s="28">
        <f t="shared" si="16"/>
        <v>351.18</v>
      </c>
      <c r="J95" s="29">
        <f t="shared" si="17"/>
        <v>25284.959999999999</v>
      </c>
      <c r="K95" s="621">
        <f t="shared" si="13"/>
        <v>2.2372691134179994E-3</v>
      </c>
      <c r="M95" s="899"/>
      <c r="N95" s="899"/>
      <c r="O95" s="899"/>
      <c r="P95" s="899"/>
      <c r="Q95" s="904"/>
    </row>
    <row r="96" spans="1:17" s="400" customFormat="1" ht="15.75">
      <c r="A96" s="408"/>
      <c r="B96" s="632" t="s">
        <v>728</v>
      </c>
      <c r="C96" s="168"/>
      <c r="D96" s="169"/>
      <c r="E96" s="170" t="s">
        <v>100</v>
      </c>
      <c r="F96" s="171"/>
      <c r="G96" s="363"/>
      <c r="H96" s="173"/>
      <c r="I96" s="28">
        <f t="shared" si="14"/>
        <v>0</v>
      </c>
      <c r="J96" s="29">
        <f t="shared" si="15"/>
        <v>0</v>
      </c>
      <c r="K96" s="621">
        <f t="shared" si="13"/>
        <v>0</v>
      </c>
      <c r="M96" s="899"/>
      <c r="N96" s="899"/>
      <c r="O96" s="899"/>
      <c r="P96" s="899"/>
      <c r="Q96" s="412"/>
    </row>
    <row r="97" spans="1:17" s="403" customFormat="1">
      <c r="A97" s="399"/>
      <c r="B97" s="633" t="s">
        <v>729</v>
      </c>
      <c r="C97" s="179" t="s">
        <v>17</v>
      </c>
      <c r="D97" s="171">
        <v>104737</v>
      </c>
      <c r="E97" s="175" t="s">
        <v>490</v>
      </c>
      <c r="F97" s="171" t="s">
        <v>16</v>
      </c>
      <c r="G97" s="362">
        <f>'01.00 MEMORIA BECO FAGUNDES'!K201</f>
        <v>162</v>
      </c>
      <c r="H97" s="177">
        <v>24.03</v>
      </c>
      <c r="I97" s="28">
        <f t="shared" ref="I97" si="18">ROUND(H97*$I$11,2)</f>
        <v>29</v>
      </c>
      <c r="J97" s="29">
        <f t="shared" ref="J97" si="19">ROUND(G97*I97,2)</f>
        <v>4698</v>
      </c>
      <c r="K97" s="621">
        <f t="shared" si="13"/>
        <v>4.1568941753666064E-4</v>
      </c>
      <c r="M97" s="899"/>
      <c r="N97" s="899"/>
      <c r="O97" s="899"/>
      <c r="P97" s="899"/>
      <c r="Q97" s="904"/>
    </row>
    <row r="98" spans="1:17" s="403" customFormat="1" ht="30">
      <c r="A98" s="399"/>
      <c r="B98" s="633" t="s">
        <v>730</v>
      </c>
      <c r="C98" s="179" t="s">
        <v>17</v>
      </c>
      <c r="D98" s="171">
        <v>100323</v>
      </c>
      <c r="E98" s="175" t="s">
        <v>548</v>
      </c>
      <c r="F98" s="171" t="s">
        <v>16</v>
      </c>
      <c r="G98" s="362">
        <f>'01.00 MEMORIA BECO FAGUNDES'!K209</f>
        <v>119.86</v>
      </c>
      <c r="H98" s="177">
        <v>271.94</v>
      </c>
      <c r="I98" s="28">
        <f t="shared" ref="I98" si="20">ROUND(H98*$I$11,2)</f>
        <v>328.23</v>
      </c>
      <c r="J98" s="29">
        <f t="shared" ref="J98" si="21">ROUND(G98*I98,2)</f>
        <v>39341.65</v>
      </c>
      <c r="K98" s="621">
        <f t="shared" si="13"/>
        <v>3.4810360948129343E-3</v>
      </c>
      <c r="M98" s="899"/>
      <c r="N98" s="899"/>
      <c r="O98" s="899"/>
      <c r="P98" s="899"/>
      <c r="Q98" s="904"/>
    </row>
    <row r="99" spans="1:17" s="398" customFormat="1" ht="15.75">
      <c r="A99" s="397"/>
      <c r="B99" s="632" t="s">
        <v>731</v>
      </c>
      <c r="C99" s="168"/>
      <c r="D99" s="169"/>
      <c r="E99" s="170" t="s">
        <v>456</v>
      </c>
      <c r="F99" s="171"/>
      <c r="G99" s="363"/>
      <c r="H99" s="173"/>
      <c r="I99" s="28">
        <f t="shared" si="14"/>
        <v>0</v>
      </c>
      <c r="J99" s="29">
        <f t="shared" si="15"/>
        <v>0</v>
      </c>
      <c r="K99" s="621">
        <f t="shared" si="13"/>
        <v>0</v>
      </c>
      <c r="M99" s="899"/>
      <c r="N99" s="899"/>
      <c r="O99" s="899"/>
      <c r="P99" s="899"/>
      <c r="Q99" s="902"/>
    </row>
    <row r="100" spans="1:17" s="403" customFormat="1">
      <c r="A100" s="399"/>
      <c r="B100" s="633" t="s">
        <v>732</v>
      </c>
      <c r="C100" s="179" t="s">
        <v>322</v>
      </c>
      <c r="D100" s="171" t="str">
        <f>B100</f>
        <v>01.06.04.01</v>
      </c>
      <c r="E100" s="175" t="s">
        <v>483</v>
      </c>
      <c r="F100" s="171" t="s">
        <v>4</v>
      </c>
      <c r="G100" s="362">
        <f>'01.00 MEMORIA BECO FAGUNDES'!K215</f>
        <v>4</v>
      </c>
      <c r="H100" s="177">
        <f>'CPU 4 BECOS'!I888</f>
        <v>2057.56</v>
      </c>
      <c r="I100" s="28">
        <f t="shared" ref="I100:I121" si="22">ROUND(H100*$I$11,2)</f>
        <v>2483.4699999999998</v>
      </c>
      <c r="J100" s="29">
        <f t="shared" ref="J100:J121" si="23">ROUND(G100*I100,2)</f>
        <v>9933.8799999999992</v>
      </c>
      <c r="K100" s="621">
        <f t="shared" si="13"/>
        <v>8.7897164561070279E-4</v>
      </c>
      <c r="M100" s="899"/>
      <c r="N100" s="899"/>
      <c r="O100" s="899"/>
      <c r="P100" s="899"/>
      <c r="Q100" s="904"/>
    </row>
    <row r="101" spans="1:17" s="398" customFormat="1" ht="15.75">
      <c r="A101" s="397"/>
      <c r="B101" s="632" t="s">
        <v>12</v>
      </c>
      <c r="C101" s="168"/>
      <c r="D101" s="169"/>
      <c r="E101" s="170" t="s">
        <v>102</v>
      </c>
      <c r="F101" s="171"/>
      <c r="G101" s="363"/>
      <c r="H101" s="173"/>
      <c r="I101" s="28">
        <f t="shared" si="22"/>
        <v>0</v>
      </c>
      <c r="J101" s="29">
        <f t="shared" si="23"/>
        <v>0</v>
      </c>
      <c r="K101" s="621">
        <f t="shared" si="13"/>
        <v>0</v>
      </c>
      <c r="M101" s="899"/>
      <c r="N101" s="899"/>
      <c r="O101" s="899"/>
      <c r="P101" s="899"/>
      <c r="Q101" s="902"/>
    </row>
    <row r="102" spans="1:17" s="403" customFormat="1">
      <c r="A102" s="399"/>
      <c r="B102" s="633" t="s">
        <v>733</v>
      </c>
      <c r="C102" s="179" t="s">
        <v>6</v>
      </c>
      <c r="D102" s="171" t="s">
        <v>103</v>
      </c>
      <c r="E102" s="175" t="s">
        <v>457</v>
      </c>
      <c r="F102" s="171" t="s">
        <v>4</v>
      </c>
      <c r="G102" s="362">
        <f>'01.00 MEMORIA BECO FAGUNDES'!K221</f>
        <v>4</v>
      </c>
      <c r="H102" s="177">
        <v>1204.3900000000001</v>
      </c>
      <c r="I102" s="28">
        <f t="shared" si="22"/>
        <v>1453.7</v>
      </c>
      <c r="J102" s="29">
        <f t="shared" si="23"/>
        <v>5814.8</v>
      </c>
      <c r="K102" s="621">
        <f t="shared" si="13"/>
        <v>5.1450634846576717E-4</v>
      </c>
      <c r="M102" s="899"/>
      <c r="N102" s="899"/>
      <c r="O102" s="899"/>
      <c r="P102" s="899"/>
      <c r="Q102" s="904"/>
    </row>
    <row r="103" spans="1:17" s="398" customFormat="1" ht="15.75">
      <c r="A103" s="397"/>
      <c r="B103" s="632" t="s">
        <v>734</v>
      </c>
      <c r="C103" s="168"/>
      <c r="D103" s="169"/>
      <c r="E103" s="170" t="s">
        <v>104</v>
      </c>
      <c r="F103" s="171"/>
      <c r="G103" s="363"/>
      <c r="H103" s="173"/>
      <c r="I103" s="28">
        <f t="shared" si="22"/>
        <v>0</v>
      </c>
      <c r="J103" s="29">
        <f t="shared" si="23"/>
        <v>0</v>
      </c>
      <c r="K103" s="621">
        <f t="shared" si="13"/>
        <v>0</v>
      </c>
      <c r="M103" s="899"/>
      <c r="N103" s="899"/>
      <c r="O103" s="899"/>
      <c r="P103" s="899"/>
      <c r="Q103" s="902"/>
    </row>
    <row r="104" spans="1:17" s="400" customFormat="1" ht="15.75">
      <c r="A104" s="399"/>
      <c r="B104" s="633" t="s">
        <v>735</v>
      </c>
      <c r="C104" s="179" t="s">
        <v>6</v>
      </c>
      <c r="D104" s="171" t="s">
        <v>121</v>
      </c>
      <c r="E104" s="175" t="s">
        <v>122</v>
      </c>
      <c r="F104" s="171" t="s">
        <v>4</v>
      </c>
      <c r="G104" s="362">
        <f>'01.00 MEMORIA BECO FAGUNDES'!K227</f>
        <v>6</v>
      </c>
      <c r="H104" s="177">
        <v>1865.71</v>
      </c>
      <c r="I104" s="28">
        <f t="shared" si="22"/>
        <v>2251.91</v>
      </c>
      <c r="J104" s="29">
        <f t="shared" si="23"/>
        <v>13511.46</v>
      </c>
      <c r="K104" s="621">
        <f t="shared" si="13"/>
        <v>1.195523826621943E-3</v>
      </c>
      <c r="M104" s="899"/>
      <c r="N104" s="899"/>
      <c r="O104" s="899"/>
      <c r="P104" s="899"/>
      <c r="Q104" s="412"/>
    </row>
    <row r="105" spans="1:17" s="398" customFormat="1" ht="15.75">
      <c r="A105" s="397"/>
      <c r="B105" s="632" t="s">
        <v>736</v>
      </c>
      <c r="C105" s="168"/>
      <c r="D105" s="169"/>
      <c r="E105" s="170" t="s">
        <v>105</v>
      </c>
      <c r="F105" s="171"/>
      <c r="G105" s="363"/>
      <c r="H105" s="173"/>
      <c r="I105" s="28">
        <f t="shared" si="22"/>
        <v>0</v>
      </c>
      <c r="J105" s="29">
        <f t="shared" si="23"/>
        <v>0</v>
      </c>
      <c r="K105" s="621">
        <f t="shared" si="13"/>
        <v>0</v>
      </c>
      <c r="M105" s="899"/>
      <c r="N105" s="899"/>
      <c r="O105" s="899"/>
      <c r="P105" s="899"/>
      <c r="Q105" s="902"/>
    </row>
    <row r="106" spans="1:17" s="400" customFormat="1" ht="30">
      <c r="A106" s="399"/>
      <c r="B106" s="633" t="s">
        <v>737</v>
      </c>
      <c r="C106" s="179" t="s">
        <v>6</v>
      </c>
      <c r="D106" s="171" t="s">
        <v>106</v>
      </c>
      <c r="E106" s="175" t="s">
        <v>458</v>
      </c>
      <c r="F106" s="171" t="s">
        <v>4</v>
      </c>
      <c r="G106" s="362">
        <f>'01.00 MEMORIA BECO FAGUNDES'!K233</f>
        <v>14</v>
      </c>
      <c r="H106" s="177">
        <v>454.72</v>
      </c>
      <c r="I106" s="28">
        <f t="shared" si="22"/>
        <v>548.85</v>
      </c>
      <c r="J106" s="29">
        <f t="shared" si="23"/>
        <v>7683.9</v>
      </c>
      <c r="K106" s="621">
        <f t="shared" si="13"/>
        <v>6.7988844517027382E-4</v>
      </c>
      <c r="M106" s="899"/>
      <c r="N106" s="899"/>
      <c r="O106" s="899"/>
      <c r="P106" s="899"/>
      <c r="Q106" s="412"/>
    </row>
    <row r="107" spans="1:17" s="398" customFormat="1" ht="15.75">
      <c r="A107" s="397"/>
      <c r="B107" s="632" t="s">
        <v>738</v>
      </c>
      <c r="C107" s="168"/>
      <c r="D107" s="169"/>
      <c r="E107" s="170" t="s">
        <v>491</v>
      </c>
      <c r="F107" s="171"/>
      <c r="G107" s="363"/>
      <c r="H107" s="173"/>
      <c r="I107" s="28">
        <f t="shared" si="22"/>
        <v>0</v>
      </c>
      <c r="J107" s="29">
        <f t="shared" si="23"/>
        <v>0</v>
      </c>
      <c r="K107" s="621">
        <f t="shared" si="13"/>
        <v>0</v>
      </c>
      <c r="M107" s="899"/>
      <c r="N107" s="899"/>
      <c r="O107" s="899"/>
      <c r="P107" s="899"/>
      <c r="Q107" s="902"/>
    </row>
    <row r="108" spans="1:17" s="400" customFormat="1" ht="30">
      <c r="A108" s="399"/>
      <c r="B108" s="633" t="s">
        <v>739</v>
      </c>
      <c r="C108" s="179" t="s">
        <v>98</v>
      </c>
      <c r="D108" s="171">
        <v>2003517</v>
      </c>
      <c r="E108" s="175" t="s">
        <v>492</v>
      </c>
      <c r="F108" s="171" t="s">
        <v>4</v>
      </c>
      <c r="G108" s="362">
        <f>'01.00 MEMORIA BECO FAGUNDES'!K242</f>
        <v>2</v>
      </c>
      <c r="H108" s="177">
        <v>4870.8100000000004</v>
      </c>
      <c r="I108" s="28">
        <f t="shared" si="22"/>
        <v>5879.07</v>
      </c>
      <c r="J108" s="29">
        <f t="shared" si="23"/>
        <v>11758.14</v>
      </c>
      <c r="K108" s="621">
        <f t="shared" si="13"/>
        <v>1.0403862000669456E-3</v>
      </c>
      <c r="M108" s="899"/>
      <c r="N108" s="899"/>
      <c r="O108" s="899"/>
      <c r="P108" s="899"/>
      <c r="Q108" s="412"/>
    </row>
    <row r="109" spans="1:17" s="400" customFormat="1" ht="30">
      <c r="A109" s="399"/>
      <c r="B109" s="633" t="s">
        <v>740</v>
      </c>
      <c r="C109" s="179" t="s">
        <v>98</v>
      </c>
      <c r="D109" s="171">
        <v>2003477</v>
      </c>
      <c r="E109" s="175" t="s">
        <v>507</v>
      </c>
      <c r="F109" s="171" t="s">
        <v>4</v>
      </c>
      <c r="G109" s="362">
        <f>'01.00 MEMORIA BECO FAGUNDES'!K247</f>
        <v>2</v>
      </c>
      <c r="H109" s="177">
        <v>4657.3599999999997</v>
      </c>
      <c r="I109" s="28">
        <f t="shared" ref="I109" si="24">ROUND(H109*$I$11,2)</f>
        <v>5621.43</v>
      </c>
      <c r="J109" s="29">
        <f t="shared" ref="J109" si="25">ROUND(G109*I109,2)</f>
        <v>11242.86</v>
      </c>
      <c r="K109" s="621">
        <f t="shared" si="13"/>
        <v>9.9479308745130282E-4</v>
      </c>
      <c r="M109" s="899"/>
      <c r="N109" s="899"/>
      <c r="O109" s="899"/>
      <c r="P109" s="899"/>
      <c r="Q109" s="412"/>
    </row>
    <row r="110" spans="1:17" s="398" customFormat="1" ht="15.75">
      <c r="A110" s="397"/>
      <c r="B110" s="632" t="s">
        <v>741</v>
      </c>
      <c r="C110" s="168"/>
      <c r="D110" s="169"/>
      <c r="E110" s="170" t="s">
        <v>107</v>
      </c>
      <c r="F110" s="171"/>
      <c r="G110" s="363"/>
      <c r="H110" s="173"/>
      <c r="I110" s="28">
        <f t="shared" si="22"/>
        <v>0</v>
      </c>
      <c r="J110" s="29">
        <f t="shared" si="23"/>
        <v>0</v>
      </c>
      <c r="K110" s="621">
        <f t="shared" si="13"/>
        <v>0</v>
      </c>
      <c r="M110" s="899"/>
      <c r="N110" s="899"/>
      <c r="O110" s="899"/>
      <c r="P110" s="899"/>
      <c r="Q110" s="902"/>
    </row>
    <row r="111" spans="1:17" s="400" customFormat="1" ht="15.75">
      <c r="A111" s="399"/>
      <c r="B111" s="633" t="s">
        <v>742</v>
      </c>
      <c r="C111" s="179" t="s">
        <v>6</v>
      </c>
      <c r="D111" s="171" t="s">
        <v>108</v>
      </c>
      <c r="E111" s="175" t="s">
        <v>459</v>
      </c>
      <c r="F111" s="171" t="s">
        <v>4</v>
      </c>
      <c r="G111" s="362">
        <f>'01.00 MEMORIA BECO FAGUNDES'!K253</f>
        <v>12</v>
      </c>
      <c r="H111" s="177">
        <v>170.75</v>
      </c>
      <c r="I111" s="28">
        <f t="shared" si="22"/>
        <v>206.1</v>
      </c>
      <c r="J111" s="29">
        <f t="shared" si="23"/>
        <v>2473.1999999999998</v>
      </c>
      <c r="K111" s="621">
        <f t="shared" si="13"/>
        <v>2.1883419911700064E-4</v>
      </c>
      <c r="M111" s="899"/>
      <c r="N111" s="899"/>
      <c r="O111" s="899"/>
      <c r="P111" s="899"/>
      <c r="Q111" s="412"/>
    </row>
    <row r="112" spans="1:17" s="398" customFormat="1" ht="15.75">
      <c r="A112" s="397"/>
      <c r="B112" s="632" t="s">
        <v>743</v>
      </c>
      <c r="C112" s="168"/>
      <c r="D112" s="169"/>
      <c r="E112" s="170" t="s">
        <v>460</v>
      </c>
      <c r="F112" s="171"/>
      <c r="G112" s="363"/>
      <c r="H112" s="177"/>
      <c r="I112" s="28">
        <f t="shared" si="22"/>
        <v>0</v>
      </c>
      <c r="J112" s="29">
        <f t="shared" si="23"/>
        <v>0</v>
      </c>
      <c r="K112" s="621">
        <f t="shared" si="13"/>
        <v>0</v>
      </c>
      <c r="M112" s="899"/>
      <c r="N112" s="899"/>
      <c r="O112" s="899"/>
      <c r="P112" s="899"/>
      <c r="Q112" s="902"/>
    </row>
    <row r="113" spans="1:17" s="400" customFormat="1" ht="15.75">
      <c r="A113" s="399"/>
      <c r="B113" s="633" t="s">
        <v>744</v>
      </c>
      <c r="C113" s="143" t="s">
        <v>322</v>
      </c>
      <c r="D113" s="132" t="str">
        <f>B113</f>
        <v>01.06.10.01</v>
      </c>
      <c r="E113" s="144" t="s">
        <v>429</v>
      </c>
      <c r="F113" s="132" t="s">
        <v>14</v>
      </c>
      <c r="G113" s="140">
        <f>'01.00 MEMORIA BECO FAGUNDES'!K259</f>
        <v>293.22000000000003</v>
      </c>
      <c r="H113" s="141">
        <f>'CPU 4 BECOS'!I928</f>
        <v>223.35</v>
      </c>
      <c r="I113" s="28">
        <f t="shared" si="22"/>
        <v>269.58</v>
      </c>
      <c r="J113" s="29">
        <f t="shared" si="23"/>
        <v>79046.25</v>
      </c>
      <c r="K113" s="621">
        <f t="shared" si="13"/>
        <v>6.9941868073557381E-3</v>
      </c>
      <c r="M113" s="899"/>
      <c r="N113" s="899"/>
      <c r="O113" s="899"/>
      <c r="P113" s="899"/>
      <c r="Q113" s="412"/>
    </row>
    <row r="114" spans="1:17" s="398" customFormat="1" ht="15.75">
      <c r="A114" s="397"/>
      <c r="B114" s="632" t="s">
        <v>745</v>
      </c>
      <c r="C114" s="129"/>
      <c r="D114" s="130"/>
      <c r="E114" s="131" t="s">
        <v>328</v>
      </c>
      <c r="F114" s="132"/>
      <c r="G114" s="364"/>
      <c r="H114" s="134"/>
      <c r="I114" s="28">
        <f t="shared" si="22"/>
        <v>0</v>
      </c>
      <c r="J114" s="29">
        <f t="shared" si="23"/>
        <v>0</v>
      </c>
      <c r="K114" s="621">
        <f t="shared" si="13"/>
        <v>0</v>
      </c>
      <c r="M114" s="899"/>
      <c r="N114" s="899"/>
      <c r="O114" s="899"/>
      <c r="P114" s="899"/>
      <c r="Q114" s="902"/>
    </row>
    <row r="115" spans="1:17" s="400" customFormat="1" ht="30">
      <c r="A115" s="399"/>
      <c r="B115" s="633" t="s">
        <v>746</v>
      </c>
      <c r="C115" s="143" t="s">
        <v>98</v>
      </c>
      <c r="D115" s="132">
        <v>2003399</v>
      </c>
      <c r="E115" s="144" t="s">
        <v>427</v>
      </c>
      <c r="F115" s="132" t="s">
        <v>14</v>
      </c>
      <c r="G115" s="140">
        <f>'01.00 MEMORIA BECO FAGUNDES'!K268</f>
        <v>68.930000000000007</v>
      </c>
      <c r="H115" s="141">
        <v>601.04</v>
      </c>
      <c r="I115" s="28">
        <f t="shared" si="22"/>
        <v>725.46</v>
      </c>
      <c r="J115" s="29">
        <f t="shared" si="23"/>
        <v>50005.96</v>
      </c>
      <c r="K115" s="621">
        <f t="shared" si="13"/>
        <v>4.4246378002898148E-3</v>
      </c>
      <c r="M115" s="899"/>
      <c r="N115" s="899"/>
      <c r="O115" s="899"/>
      <c r="P115" s="899"/>
      <c r="Q115" s="412"/>
    </row>
    <row r="116" spans="1:17" s="400" customFormat="1" ht="30">
      <c r="A116" s="399"/>
      <c r="B116" s="633" t="s">
        <v>747</v>
      </c>
      <c r="C116" s="143" t="s">
        <v>98</v>
      </c>
      <c r="D116" s="132">
        <v>2003393</v>
      </c>
      <c r="E116" s="144" t="s">
        <v>428</v>
      </c>
      <c r="F116" s="132" t="s">
        <v>14</v>
      </c>
      <c r="G116" s="140">
        <f>'01.00 MEMORIA BECO FAGUNDES'!K283</f>
        <v>25.58</v>
      </c>
      <c r="H116" s="141">
        <v>356.7</v>
      </c>
      <c r="I116" s="28">
        <f t="shared" si="22"/>
        <v>430.54</v>
      </c>
      <c r="J116" s="29">
        <f t="shared" si="23"/>
        <v>11013.21</v>
      </c>
      <c r="K116" s="621">
        <f t="shared" si="13"/>
        <v>9.7447314817133372E-4</v>
      </c>
      <c r="M116" s="899"/>
      <c r="N116" s="899"/>
      <c r="O116" s="899"/>
      <c r="P116" s="899"/>
      <c r="Q116" s="412"/>
    </row>
    <row r="117" spans="1:17" s="398" customFormat="1" ht="15.75">
      <c r="A117" s="397"/>
      <c r="B117" s="632" t="s">
        <v>748</v>
      </c>
      <c r="C117" s="168"/>
      <c r="D117" s="169"/>
      <c r="E117" s="170" t="s">
        <v>461</v>
      </c>
      <c r="F117" s="171"/>
      <c r="G117" s="363"/>
      <c r="H117" s="173"/>
      <c r="I117" s="28">
        <f t="shared" si="22"/>
        <v>0</v>
      </c>
      <c r="J117" s="29">
        <f t="shared" si="23"/>
        <v>0</v>
      </c>
      <c r="K117" s="621">
        <f t="shared" si="13"/>
        <v>0</v>
      </c>
      <c r="M117" s="899"/>
      <c r="N117" s="899"/>
      <c r="O117" s="899"/>
      <c r="P117" s="899"/>
      <c r="Q117" s="902"/>
    </row>
    <row r="118" spans="1:17" s="400" customFormat="1" ht="15.75">
      <c r="A118" s="399"/>
      <c r="B118" s="633" t="s">
        <v>749</v>
      </c>
      <c r="C118" s="137" t="s">
        <v>98</v>
      </c>
      <c r="D118" s="138">
        <v>2003201</v>
      </c>
      <c r="E118" s="139" t="s">
        <v>416</v>
      </c>
      <c r="F118" s="138" t="s">
        <v>4</v>
      </c>
      <c r="G118" s="140">
        <f>'01.00 MEMORIA BECO FAGUNDES'!K297</f>
        <v>3</v>
      </c>
      <c r="H118" s="141">
        <v>648.54</v>
      </c>
      <c r="I118" s="28">
        <f t="shared" si="22"/>
        <v>782.79</v>
      </c>
      <c r="J118" s="29">
        <f t="shared" si="23"/>
        <v>2348.37</v>
      </c>
      <c r="K118" s="621">
        <f t="shared" si="13"/>
        <v>2.077889649767066E-4</v>
      </c>
      <c r="M118" s="899"/>
      <c r="N118" s="899"/>
      <c r="O118" s="899"/>
      <c r="P118" s="899"/>
      <c r="Q118" s="412"/>
    </row>
    <row r="119" spans="1:17" s="398" customFormat="1" ht="15.75">
      <c r="A119" s="397"/>
      <c r="B119" s="632" t="s">
        <v>750</v>
      </c>
      <c r="C119" s="129"/>
      <c r="D119" s="130"/>
      <c r="E119" s="131" t="s">
        <v>330</v>
      </c>
      <c r="F119" s="132"/>
      <c r="G119" s="364"/>
      <c r="H119" s="134"/>
      <c r="I119" s="28">
        <f t="shared" si="22"/>
        <v>0</v>
      </c>
      <c r="J119" s="29">
        <f t="shared" si="23"/>
        <v>0</v>
      </c>
      <c r="K119" s="621">
        <f t="shared" si="13"/>
        <v>0</v>
      </c>
      <c r="M119" s="899"/>
      <c r="N119" s="899"/>
      <c r="O119" s="899"/>
      <c r="P119" s="899"/>
      <c r="Q119" s="902"/>
    </row>
    <row r="120" spans="1:17" s="400" customFormat="1" ht="15.75">
      <c r="A120" s="399"/>
      <c r="B120" s="633" t="s">
        <v>751</v>
      </c>
      <c r="C120" s="137" t="s">
        <v>17</v>
      </c>
      <c r="D120" s="138">
        <v>102725</v>
      </c>
      <c r="E120" s="139" t="s">
        <v>176</v>
      </c>
      <c r="F120" s="138" t="s">
        <v>4</v>
      </c>
      <c r="G120" s="140">
        <f>'01.00 MEMORIA BECO FAGUNDES'!K306</f>
        <v>1012</v>
      </c>
      <c r="H120" s="141">
        <v>30.58</v>
      </c>
      <c r="I120" s="28">
        <f t="shared" si="22"/>
        <v>36.909999999999997</v>
      </c>
      <c r="J120" s="29">
        <f t="shared" si="23"/>
        <v>37352.92</v>
      </c>
      <c r="K120" s="621">
        <f t="shared" si="13"/>
        <v>3.3050688714545509E-3</v>
      </c>
      <c r="M120" s="899"/>
      <c r="N120" s="899"/>
      <c r="O120" s="899"/>
      <c r="P120" s="899"/>
      <c r="Q120" s="412"/>
    </row>
    <row r="121" spans="1:17" s="400" customFormat="1" ht="45">
      <c r="A121" s="399"/>
      <c r="B121" s="633" t="s">
        <v>752</v>
      </c>
      <c r="C121" s="143" t="s">
        <v>17</v>
      </c>
      <c r="D121" s="132">
        <v>102685</v>
      </c>
      <c r="E121" s="144" t="s">
        <v>179</v>
      </c>
      <c r="F121" s="132" t="s">
        <v>14</v>
      </c>
      <c r="G121" s="140">
        <f>'01.00 MEMORIA BECO FAGUNDES'!K312</f>
        <v>361.9</v>
      </c>
      <c r="H121" s="141">
        <v>244.42</v>
      </c>
      <c r="I121" s="28">
        <f t="shared" si="22"/>
        <v>295.01</v>
      </c>
      <c r="J121" s="29">
        <f t="shared" si="23"/>
        <v>106764.12</v>
      </c>
      <c r="K121" s="621">
        <f t="shared" si="13"/>
        <v>9.4467251716930899E-3</v>
      </c>
      <c r="M121" s="899"/>
      <c r="N121" s="899"/>
      <c r="O121" s="899"/>
      <c r="P121" s="899"/>
      <c r="Q121" s="412"/>
    </row>
    <row r="122" spans="1:17" s="400" customFormat="1" ht="15.75">
      <c r="A122" s="399"/>
      <c r="B122" s="633"/>
      <c r="C122" s="179"/>
      <c r="D122" s="179"/>
      <c r="E122" s="181"/>
      <c r="F122" s="171"/>
      <c r="G122" s="172"/>
      <c r="H122" s="173"/>
      <c r="I122" s="189"/>
      <c r="J122" s="173"/>
      <c r="K122" s="621">
        <f t="shared" si="13"/>
        <v>0</v>
      </c>
      <c r="M122" s="899"/>
      <c r="N122" s="899"/>
      <c r="O122" s="899"/>
      <c r="P122" s="899"/>
      <c r="Q122" s="412"/>
    </row>
    <row r="123" spans="1:17" s="400" customFormat="1" ht="15.75">
      <c r="A123" s="408"/>
      <c r="B123" s="634"/>
      <c r="C123" s="182"/>
      <c r="D123" s="182"/>
      <c r="E123" s="183" t="s">
        <v>753</v>
      </c>
      <c r="F123" s="184"/>
      <c r="G123" s="185"/>
      <c r="H123" s="186"/>
      <c r="I123" s="187"/>
      <c r="J123" s="186">
        <f>ROUND(SUM(J91:J122),2)</f>
        <v>446317.96</v>
      </c>
      <c r="K123" s="635">
        <f>SUM(K89:K122)</f>
        <v>3.9491198984365816E-2</v>
      </c>
      <c r="M123" s="899"/>
      <c r="N123" s="899"/>
      <c r="O123" s="899"/>
      <c r="P123" s="899"/>
      <c r="Q123" s="412"/>
    </row>
    <row r="124" spans="1:17" s="398" customFormat="1">
      <c r="A124" s="409"/>
      <c r="B124" s="636"/>
      <c r="C124" s="179"/>
      <c r="D124" s="171"/>
      <c r="E124" s="175"/>
      <c r="F124" s="171"/>
      <c r="G124" s="188"/>
      <c r="H124" s="188"/>
      <c r="I124" s="189"/>
      <c r="J124" s="173"/>
      <c r="K124" s="621">
        <f t="shared" ref="K124:K132" si="26">J124/$J$730</f>
        <v>0</v>
      </c>
      <c r="M124" s="899"/>
      <c r="N124" s="899"/>
      <c r="O124" s="899"/>
      <c r="P124" s="899"/>
      <c r="Q124" s="902"/>
    </row>
    <row r="125" spans="1:17" s="406" customFormat="1" ht="15.75">
      <c r="A125" s="405"/>
      <c r="B125" s="631" t="s">
        <v>311</v>
      </c>
      <c r="C125" s="155"/>
      <c r="D125" s="156"/>
      <c r="E125" s="157" t="s">
        <v>325</v>
      </c>
      <c r="F125" s="138"/>
      <c r="G125" s="158"/>
      <c r="H125" s="159"/>
      <c r="I125" s="160"/>
      <c r="J125" s="159"/>
      <c r="K125" s="621">
        <f t="shared" si="26"/>
        <v>0</v>
      </c>
      <c r="M125" s="899"/>
      <c r="N125" s="899"/>
      <c r="O125" s="899"/>
      <c r="P125" s="899"/>
      <c r="Q125" s="905"/>
    </row>
    <row r="126" spans="1:17" s="400" customFormat="1" ht="15.75">
      <c r="A126" s="399"/>
      <c r="B126" s="624" t="s">
        <v>754</v>
      </c>
      <c r="C126" s="129"/>
      <c r="D126" s="130"/>
      <c r="E126" s="131" t="s">
        <v>326</v>
      </c>
      <c r="F126" s="132"/>
      <c r="G126" s="152"/>
      <c r="H126" s="134"/>
      <c r="I126" s="135"/>
      <c r="J126" s="136"/>
      <c r="K126" s="621">
        <f t="shared" si="26"/>
        <v>0</v>
      </c>
      <c r="M126" s="899"/>
      <c r="N126" s="899"/>
      <c r="O126" s="899"/>
      <c r="P126" s="899"/>
      <c r="Q126" s="412"/>
    </row>
    <row r="127" spans="1:17" s="403" customFormat="1" ht="45">
      <c r="A127" s="399"/>
      <c r="B127" s="627" t="s">
        <v>755</v>
      </c>
      <c r="C127" s="143" t="s">
        <v>322</v>
      </c>
      <c r="D127" s="132" t="str">
        <f>B127</f>
        <v>01.07.01.01</v>
      </c>
      <c r="E127" s="144" t="s">
        <v>331</v>
      </c>
      <c r="F127" s="132" t="s">
        <v>14</v>
      </c>
      <c r="G127" s="140">
        <f>'01.00 MEMORIA BECO FAGUNDES'!K329</f>
        <v>13951.33</v>
      </c>
      <c r="H127" s="141">
        <f>'CPU 4 BECOS'!I981</f>
        <v>255.67</v>
      </c>
      <c r="I127" s="28">
        <f>ROUND(H127*$I$11,2)</f>
        <v>308.58999999999997</v>
      </c>
      <c r="J127" s="29">
        <f>ROUND(G127*I127,2)</f>
        <v>4305240.92</v>
      </c>
      <c r="K127" s="621">
        <f t="shared" si="26"/>
        <v>0.38093722656232371</v>
      </c>
      <c r="M127" s="899"/>
      <c r="N127" s="899"/>
      <c r="O127" s="899"/>
      <c r="P127" s="899"/>
      <c r="Q127" s="904"/>
    </row>
    <row r="128" spans="1:17" s="403" customFormat="1" ht="30">
      <c r="A128" s="399"/>
      <c r="B128" s="627" t="s">
        <v>756</v>
      </c>
      <c r="C128" s="143" t="s">
        <v>17</v>
      </c>
      <c r="D128" s="132">
        <v>95108</v>
      </c>
      <c r="E128" s="144" t="s">
        <v>381</v>
      </c>
      <c r="F128" s="132" t="s">
        <v>4</v>
      </c>
      <c r="G128" s="140">
        <f>'01.00 MEMORIA BECO FAGUNDES'!K352</f>
        <v>1105</v>
      </c>
      <c r="H128" s="141">
        <v>42.86</v>
      </c>
      <c r="I128" s="28">
        <f>ROUND(H128*$I$11,2)</f>
        <v>51.73</v>
      </c>
      <c r="J128" s="29">
        <f>ROUND(G128*I128,2)</f>
        <v>57161.65</v>
      </c>
      <c r="K128" s="621">
        <f t="shared" si="26"/>
        <v>5.0577890578830265E-3</v>
      </c>
      <c r="M128" s="899"/>
      <c r="N128" s="899"/>
      <c r="O128" s="899"/>
      <c r="P128" s="899"/>
      <c r="Q128" s="904"/>
    </row>
    <row r="129" spans="1:17" s="400" customFormat="1" ht="15.75">
      <c r="A129" s="399"/>
      <c r="B129" s="624" t="s">
        <v>310</v>
      </c>
      <c r="C129" s="129"/>
      <c r="D129" s="130"/>
      <c r="E129" s="131" t="s">
        <v>327</v>
      </c>
      <c r="F129" s="132"/>
      <c r="G129" s="152"/>
      <c r="H129" s="134"/>
      <c r="I129" s="135"/>
      <c r="J129" s="136"/>
      <c r="K129" s="621">
        <f t="shared" si="26"/>
        <v>0</v>
      </c>
      <c r="M129" s="899"/>
      <c r="N129" s="899"/>
      <c r="O129" s="899"/>
      <c r="P129" s="899"/>
      <c r="Q129" s="412"/>
    </row>
    <row r="130" spans="1:17" s="402" customFormat="1" ht="30">
      <c r="A130" s="401"/>
      <c r="B130" s="620" t="s">
        <v>757</v>
      </c>
      <c r="C130" s="137" t="s">
        <v>98</v>
      </c>
      <c r="D130" s="138">
        <v>1207711</v>
      </c>
      <c r="E130" s="139" t="s">
        <v>329</v>
      </c>
      <c r="F130" s="138" t="s">
        <v>16</v>
      </c>
      <c r="G130" s="140">
        <f>'01.00 MEMORIA BECO FAGUNDES'!K376</f>
        <v>404.82</v>
      </c>
      <c r="H130" s="141">
        <v>1164.02</v>
      </c>
      <c r="I130" s="28">
        <f>ROUND(H130*$I$11,2)</f>
        <v>1404.97</v>
      </c>
      <c r="J130" s="29">
        <f>ROUND(G130*I130,2)</f>
        <v>568759.96</v>
      </c>
      <c r="K130" s="621">
        <f t="shared" si="26"/>
        <v>5.0325137609743373E-2</v>
      </c>
      <c r="M130" s="899"/>
      <c r="N130" s="899"/>
      <c r="O130" s="899"/>
      <c r="P130" s="899"/>
      <c r="Q130" s="899"/>
    </row>
    <row r="131" spans="1:17" s="403" customFormat="1">
      <c r="A131" s="399"/>
      <c r="B131" s="620" t="s">
        <v>758</v>
      </c>
      <c r="C131" s="143" t="s">
        <v>322</v>
      </c>
      <c r="D131" s="132" t="str">
        <f>B131</f>
        <v>01.07.02.02</v>
      </c>
      <c r="E131" s="144" t="s">
        <v>384</v>
      </c>
      <c r="F131" s="132" t="s">
        <v>120</v>
      </c>
      <c r="G131" s="140">
        <f>'01.00 MEMORIA BECO FAGUNDES'!K381</f>
        <v>12589.84</v>
      </c>
      <c r="H131" s="141">
        <f>'CPU 4 BECOS'!I1021</f>
        <v>11.41</v>
      </c>
      <c r="I131" s="28">
        <f>ROUND(H131*$I$11,2)</f>
        <v>13.77</v>
      </c>
      <c r="J131" s="29">
        <f>ROUND(G131*I131,2)</f>
        <v>173362.1</v>
      </c>
      <c r="K131" s="621">
        <f t="shared" si="26"/>
        <v>1.5339461552135444E-2</v>
      </c>
      <c r="M131" s="899"/>
      <c r="N131" s="899"/>
      <c r="O131" s="899"/>
      <c r="P131" s="899"/>
      <c r="Q131" s="904"/>
    </row>
    <row r="132" spans="1:17" s="400" customFormat="1" ht="15.75">
      <c r="A132" s="399"/>
      <c r="B132" s="627"/>
      <c r="C132" s="143"/>
      <c r="D132" s="143"/>
      <c r="E132" s="153"/>
      <c r="F132" s="132"/>
      <c r="G132" s="133"/>
      <c r="H132" s="134"/>
      <c r="I132" s="135">
        <f>ROUND(H132*$I$42,2)</f>
        <v>0</v>
      </c>
      <c r="J132" s="134"/>
      <c r="K132" s="621">
        <f t="shared" si="26"/>
        <v>0</v>
      </c>
      <c r="M132" s="899"/>
      <c r="N132" s="899"/>
      <c r="O132" s="899"/>
      <c r="P132" s="899"/>
      <c r="Q132" s="412"/>
    </row>
    <row r="133" spans="1:17" s="400" customFormat="1" ht="15.75">
      <c r="A133" s="399"/>
      <c r="B133" s="628"/>
      <c r="C133" s="146"/>
      <c r="D133" s="146"/>
      <c r="E133" s="147" t="s">
        <v>759</v>
      </c>
      <c r="F133" s="148"/>
      <c r="G133" s="149"/>
      <c r="H133" s="150"/>
      <c r="I133" s="151">
        <f>ROUND(H133*$I$42,2)</f>
        <v>0</v>
      </c>
      <c r="J133" s="150">
        <f>ROUND(SUM(J124:J132),2)</f>
        <v>5104524.63</v>
      </c>
      <c r="K133" s="629">
        <f>SUM(K124:K132)</f>
        <v>0.45165961478208555</v>
      </c>
      <c r="M133" s="899"/>
      <c r="N133" s="899"/>
      <c r="O133" s="899"/>
      <c r="P133" s="899"/>
      <c r="Q133" s="412"/>
    </row>
    <row r="134" spans="1:17" s="398" customFormat="1">
      <c r="A134" s="399"/>
      <c r="B134" s="630"/>
      <c r="C134" s="162"/>
      <c r="D134" s="163"/>
      <c r="E134" s="144"/>
      <c r="F134" s="132"/>
      <c r="G134" s="154"/>
      <c r="H134" s="154"/>
      <c r="I134" s="135">
        <f>ROUND(H134*$I$42,2)</f>
        <v>0</v>
      </c>
      <c r="J134" s="134"/>
      <c r="K134" s="621">
        <f t="shared" ref="K134:K168" si="27">J134/$J$730</f>
        <v>0</v>
      </c>
      <c r="M134" s="899"/>
      <c r="N134" s="899"/>
      <c r="O134" s="899"/>
      <c r="P134" s="899"/>
      <c r="Q134" s="902"/>
    </row>
    <row r="135" spans="1:17" s="406" customFormat="1" ht="15.75">
      <c r="A135" s="405"/>
      <c r="B135" s="631" t="s">
        <v>760</v>
      </c>
      <c r="C135" s="155"/>
      <c r="D135" s="156"/>
      <c r="E135" s="157" t="s">
        <v>212</v>
      </c>
      <c r="F135" s="138"/>
      <c r="G135" s="158"/>
      <c r="H135" s="159"/>
      <c r="I135" s="160"/>
      <c r="J135" s="159"/>
      <c r="K135" s="621">
        <f t="shared" si="27"/>
        <v>0</v>
      </c>
      <c r="M135" s="899"/>
      <c r="N135" s="899"/>
      <c r="O135" s="899"/>
      <c r="P135" s="899"/>
      <c r="Q135" s="905"/>
    </row>
    <row r="136" spans="1:17" s="400" customFormat="1" ht="15.75">
      <c r="A136" s="399"/>
      <c r="B136" s="624" t="s">
        <v>309</v>
      </c>
      <c r="C136" s="129"/>
      <c r="D136" s="130"/>
      <c r="E136" s="131" t="s">
        <v>484</v>
      </c>
      <c r="F136" s="132"/>
      <c r="G136" s="152"/>
      <c r="H136" s="134"/>
      <c r="I136" s="135"/>
      <c r="J136" s="136"/>
      <c r="K136" s="621">
        <f t="shared" si="27"/>
        <v>0</v>
      </c>
      <c r="M136" s="899"/>
      <c r="N136" s="899"/>
      <c r="O136" s="899"/>
      <c r="P136" s="899"/>
      <c r="Q136" s="412"/>
    </row>
    <row r="137" spans="1:17" s="403" customFormat="1" ht="30">
      <c r="A137" s="399"/>
      <c r="B137" s="627" t="s">
        <v>761</v>
      </c>
      <c r="C137" s="143" t="s">
        <v>17</v>
      </c>
      <c r="D137" s="132">
        <v>89402</v>
      </c>
      <c r="E137" s="144" t="s">
        <v>495</v>
      </c>
      <c r="F137" s="132" t="s">
        <v>14</v>
      </c>
      <c r="G137" s="140">
        <f>'01.00 MEMORIA BECO FAGUNDES'!K388</f>
        <v>140</v>
      </c>
      <c r="H137" s="141">
        <v>13.98</v>
      </c>
      <c r="I137" s="28">
        <f>ROUND(H137*$I$11,2)</f>
        <v>16.87</v>
      </c>
      <c r="J137" s="29">
        <f>ROUND(G137*I137,2)</f>
        <v>2361.8000000000002</v>
      </c>
      <c r="K137" s="621">
        <f t="shared" si="27"/>
        <v>2.0897728104258943E-4</v>
      </c>
      <c r="M137" s="899"/>
      <c r="N137" s="899"/>
      <c r="O137" s="899"/>
      <c r="P137" s="899"/>
      <c r="Q137" s="904"/>
    </row>
    <row r="138" spans="1:17" s="403" customFormat="1" ht="30">
      <c r="A138" s="399"/>
      <c r="B138" s="627" t="s">
        <v>762</v>
      </c>
      <c r="C138" s="143" t="s">
        <v>17</v>
      </c>
      <c r="D138" s="132">
        <v>89425</v>
      </c>
      <c r="E138" s="144" t="s">
        <v>171</v>
      </c>
      <c r="F138" s="132" t="s">
        <v>4</v>
      </c>
      <c r="G138" s="140">
        <f>'01.00 MEMORIA BECO FAGUNDES'!K393</f>
        <v>40</v>
      </c>
      <c r="H138" s="141">
        <v>19.600000000000001</v>
      </c>
      <c r="I138" s="28">
        <f>ROUND(H138*$I$11,2)</f>
        <v>23.66</v>
      </c>
      <c r="J138" s="29">
        <f>ROUND(G138*I138,2)</f>
        <v>946.4</v>
      </c>
      <c r="K138" s="621">
        <f t="shared" si="27"/>
        <v>8.3739562528032272E-5</v>
      </c>
      <c r="M138" s="899"/>
      <c r="N138" s="899"/>
      <c r="O138" s="899"/>
      <c r="P138" s="899"/>
      <c r="Q138" s="904"/>
    </row>
    <row r="139" spans="1:17" s="400" customFormat="1" ht="15.75">
      <c r="A139" s="399"/>
      <c r="B139" s="624" t="s">
        <v>308</v>
      </c>
      <c r="C139" s="129"/>
      <c r="D139" s="130"/>
      <c r="E139" s="131" t="s">
        <v>485</v>
      </c>
      <c r="F139" s="132"/>
      <c r="G139" s="152"/>
      <c r="H139" s="134"/>
      <c r="I139" s="135"/>
      <c r="J139" s="136"/>
      <c r="K139" s="621">
        <f t="shared" si="27"/>
        <v>0</v>
      </c>
      <c r="M139" s="899"/>
      <c r="N139" s="899"/>
      <c r="O139" s="899"/>
      <c r="P139" s="899"/>
      <c r="Q139" s="412"/>
    </row>
    <row r="140" spans="1:17" s="403" customFormat="1" ht="30">
      <c r="A140" s="399"/>
      <c r="B140" s="627" t="s">
        <v>763</v>
      </c>
      <c r="C140" s="143" t="s">
        <v>17</v>
      </c>
      <c r="D140" s="132">
        <v>89714</v>
      </c>
      <c r="E140" s="144" t="s">
        <v>172</v>
      </c>
      <c r="F140" s="132" t="s">
        <v>14</v>
      </c>
      <c r="G140" s="140">
        <f>'01.00 MEMORIA BECO FAGUNDES'!K399</f>
        <v>140</v>
      </c>
      <c r="H140" s="141">
        <v>43.15</v>
      </c>
      <c r="I140" s="28">
        <f>ROUND(H140*$I$11,2)</f>
        <v>52.08</v>
      </c>
      <c r="J140" s="29">
        <f>ROUND(G140*I140,2)</f>
        <v>7291.2</v>
      </c>
      <c r="K140" s="621">
        <f t="shared" si="27"/>
        <v>6.4514148172484036E-4</v>
      </c>
      <c r="M140" s="899"/>
      <c r="N140" s="899"/>
      <c r="O140" s="899"/>
      <c r="P140" s="899"/>
      <c r="Q140" s="904"/>
    </row>
    <row r="141" spans="1:17" s="403" customFormat="1" ht="45">
      <c r="A141" s="399"/>
      <c r="B141" s="627" t="s">
        <v>764</v>
      </c>
      <c r="C141" s="143" t="s">
        <v>17</v>
      </c>
      <c r="D141" s="132">
        <v>89779</v>
      </c>
      <c r="E141" s="144" t="s">
        <v>170</v>
      </c>
      <c r="F141" s="132" t="s">
        <v>4</v>
      </c>
      <c r="G141" s="140">
        <f>'01.00 MEMORIA BECO FAGUNDES'!K404</f>
        <v>40</v>
      </c>
      <c r="H141" s="141">
        <v>37.06</v>
      </c>
      <c r="I141" s="28">
        <f>ROUND(H141*$I$11,2)</f>
        <v>44.73</v>
      </c>
      <c r="J141" s="29">
        <f>ROUND(G141*I141,2)</f>
        <v>1789.2</v>
      </c>
      <c r="K141" s="621">
        <f t="shared" si="27"/>
        <v>1.5831236821127996E-4</v>
      </c>
      <c r="M141" s="899"/>
      <c r="N141" s="899"/>
      <c r="O141" s="899"/>
      <c r="P141" s="899"/>
      <c r="Q141" s="904"/>
    </row>
    <row r="142" spans="1:17" s="400" customFormat="1" ht="15.75">
      <c r="A142" s="399"/>
      <c r="B142" s="624" t="s">
        <v>307</v>
      </c>
      <c r="C142" s="129"/>
      <c r="D142" s="130"/>
      <c r="E142" s="131" t="s">
        <v>439</v>
      </c>
      <c r="F142" s="132"/>
      <c r="G142" s="152"/>
      <c r="H142" s="134"/>
      <c r="I142" s="135"/>
      <c r="J142" s="136"/>
      <c r="K142" s="621">
        <f t="shared" si="27"/>
        <v>0</v>
      </c>
      <c r="M142" s="899"/>
      <c r="N142" s="899"/>
      <c r="O142" s="899"/>
      <c r="P142" s="899"/>
      <c r="Q142" s="412"/>
    </row>
    <row r="143" spans="1:17" s="403" customFormat="1">
      <c r="A143" s="399"/>
      <c r="B143" s="627" t="s">
        <v>765</v>
      </c>
      <c r="C143" s="143" t="s">
        <v>6</v>
      </c>
      <c r="D143" s="132" t="s">
        <v>109</v>
      </c>
      <c r="E143" s="144" t="s">
        <v>493</v>
      </c>
      <c r="F143" s="132" t="s">
        <v>8</v>
      </c>
      <c r="G143" s="140">
        <f>'01.00 MEMORIA BECO FAGUNDES'!K410</f>
        <v>947.8</v>
      </c>
      <c r="H143" s="141">
        <v>5.43</v>
      </c>
      <c r="I143" s="28">
        <f>ROUND(H143*$I$11,2)</f>
        <v>6.55</v>
      </c>
      <c r="J143" s="895">
        <f>ROUND(G143*I143,2)</f>
        <v>6208.09</v>
      </c>
      <c r="K143" s="621">
        <f t="shared" si="27"/>
        <v>5.4930551641446733E-4</v>
      </c>
      <c r="M143" s="899"/>
      <c r="N143" s="899"/>
      <c r="O143" s="899"/>
      <c r="P143" s="899"/>
      <c r="Q143" s="904"/>
    </row>
    <row r="144" spans="1:17" s="400" customFormat="1" ht="15.75">
      <c r="A144" s="399"/>
      <c r="B144" s="624" t="s">
        <v>306</v>
      </c>
      <c r="C144" s="129"/>
      <c r="D144" s="130"/>
      <c r="E144" s="131" t="s">
        <v>442</v>
      </c>
      <c r="F144" s="132"/>
      <c r="G144" s="152"/>
      <c r="H144" s="134"/>
      <c r="I144" s="135"/>
      <c r="J144" s="136"/>
      <c r="K144" s="621">
        <f t="shared" si="27"/>
        <v>0</v>
      </c>
      <c r="M144" s="899"/>
      <c r="N144" s="899"/>
      <c r="O144" s="899"/>
      <c r="P144" s="899"/>
      <c r="Q144" s="412"/>
    </row>
    <row r="145" spans="1:17" s="403" customFormat="1" ht="45">
      <c r="A145" s="399"/>
      <c r="B145" s="627" t="s">
        <v>766</v>
      </c>
      <c r="C145" s="143" t="s">
        <v>17</v>
      </c>
      <c r="D145" s="132">
        <v>94990</v>
      </c>
      <c r="E145" s="144" t="s">
        <v>166</v>
      </c>
      <c r="F145" s="132" t="s">
        <v>16</v>
      </c>
      <c r="G145" s="140">
        <f>'01.00 MEMORIA BECO FAGUNDES'!K416</f>
        <v>34.119999999999997</v>
      </c>
      <c r="H145" s="141">
        <v>886.33</v>
      </c>
      <c r="I145" s="28">
        <f>ROUND(H145*$I$11,2)</f>
        <v>1069.8</v>
      </c>
      <c r="J145" s="29">
        <f>ROUND(G145*I145,2)</f>
        <v>36501.58</v>
      </c>
      <c r="K145" s="621">
        <f t="shared" si="27"/>
        <v>3.2297404277070712E-3</v>
      </c>
      <c r="M145" s="899"/>
      <c r="N145" s="899"/>
      <c r="O145" s="899"/>
      <c r="P145" s="899"/>
      <c r="Q145" s="904"/>
    </row>
    <row r="146" spans="1:17" s="400" customFormat="1" ht="15.75">
      <c r="A146" s="399"/>
      <c r="B146" s="624" t="s">
        <v>767</v>
      </c>
      <c r="C146" s="129"/>
      <c r="D146" s="130"/>
      <c r="E146" s="131" t="s">
        <v>444</v>
      </c>
      <c r="F146" s="132"/>
      <c r="G146" s="152"/>
      <c r="H146" s="134"/>
      <c r="I146" s="135"/>
      <c r="J146" s="136"/>
      <c r="K146" s="621">
        <f t="shared" si="27"/>
        <v>0</v>
      </c>
      <c r="M146" s="899"/>
      <c r="N146" s="899"/>
      <c r="O146" s="899"/>
      <c r="P146" s="899"/>
      <c r="Q146" s="412"/>
    </row>
    <row r="147" spans="1:17" s="402" customFormat="1">
      <c r="A147" s="401"/>
      <c r="B147" s="620" t="s">
        <v>768</v>
      </c>
      <c r="C147" s="137" t="s">
        <v>6</v>
      </c>
      <c r="D147" s="138" t="s">
        <v>254</v>
      </c>
      <c r="E147" s="139" t="s">
        <v>494</v>
      </c>
      <c r="F147" s="138" t="s">
        <v>4</v>
      </c>
      <c r="G147" s="140">
        <f>'01.00 MEMORIA BECO FAGUNDES'!K422</f>
        <v>10</v>
      </c>
      <c r="H147" s="141">
        <v>429.96</v>
      </c>
      <c r="I147" s="28">
        <f>ROUND(H147*$I$11,2)</f>
        <v>518.96</v>
      </c>
      <c r="J147" s="29">
        <f>ROUND(G147*I147,2)</f>
        <v>5189.6000000000004</v>
      </c>
      <c r="K147" s="621">
        <f t="shared" si="27"/>
        <v>4.5918727144492422E-4</v>
      </c>
      <c r="M147" s="899"/>
      <c r="N147" s="899"/>
      <c r="O147" s="899"/>
      <c r="P147" s="899"/>
      <c r="Q147" s="899"/>
    </row>
    <row r="148" spans="1:17" s="403" customFormat="1">
      <c r="A148" s="399"/>
      <c r="B148" s="620" t="s">
        <v>769</v>
      </c>
      <c r="C148" s="143" t="s">
        <v>6</v>
      </c>
      <c r="D148" s="132" t="s">
        <v>253</v>
      </c>
      <c r="E148" s="144" t="s">
        <v>252</v>
      </c>
      <c r="F148" s="132" t="s">
        <v>247</v>
      </c>
      <c r="G148" s="140">
        <f>'01.00 MEMORIA BECO FAGUNDES'!K427</f>
        <v>5</v>
      </c>
      <c r="H148" s="141">
        <v>1150.83</v>
      </c>
      <c r="I148" s="28">
        <f>ROUND(H148*$I$11,2)</f>
        <v>1389.05</v>
      </c>
      <c r="J148" s="29">
        <f>ROUND(G148*I148,2)</f>
        <v>6945.25</v>
      </c>
      <c r="K148" s="621">
        <f t="shared" si="27"/>
        <v>6.1453106154672028E-4</v>
      </c>
      <c r="M148" s="899"/>
      <c r="N148" s="899"/>
      <c r="O148" s="899"/>
      <c r="P148" s="899"/>
      <c r="Q148" s="904"/>
    </row>
    <row r="149" spans="1:17" s="403" customFormat="1" ht="45">
      <c r="A149" s="410"/>
      <c r="B149" s="620" t="s">
        <v>770</v>
      </c>
      <c r="C149" s="143" t="s">
        <v>17</v>
      </c>
      <c r="D149" s="132">
        <v>103310</v>
      </c>
      <c r="E149" s="144" t="s">
        <v>155</v>
      </c>
      <c r="F149" s="132" t="s">
        <v>4</v>
      </c>
      <c r="G149" s="140">
        <f>'01.00 MEMORIA BECO FAGUNDES'!K432</f>
        <v>4</v>
      </c>
      <c r="H149" s="141">
        <v>1295.5899999999999</v>
      </c>
      <c r="I149" s="28">
        <f>ROUND(H149*$I$11,2)</f>
        <v>1563.78</v>
      </c>
      <c r="J149" s="29">
        <f>ROUND(G149*I149,2)</f>
        <v>6255.12</v>
      </c>
      <c r="K149" s="621">
        <f t="shared" si="27"/>
        <v>5.5346683470028021E-4</v>
      </c>
      <c r="M149" s="899"/>
      <c r="N149" s="899"/>
      <c r="O149" s="899"/>
      <c r="P149" s="899"/>
      <c r="Q149" s="904"/>
    </row>
    <row r="150" spans="1:17" s="400" customFormat="1" ht="15.75">
      <c r="A150" s="399"/>
      <c r="B150" s="624" t="s">
        <v>771</v>
      </c>
      <c r="C150" s="129"/>
      <c r="D150" s="130"/>
      <c r="E150" s="131" t="s">
        <v>445</v>
      </c>
      <c r="F150" s="132"/>
      <c r="G150" s="152"/>
      <c r="H150" s="134"/>
      <c r="I150" s="135"/>
      <c r="J150" s="136"/>
      <c r="K150" s="621">
        <f t="shared" si="27"/>
        <v>0</v>
      </c>
      <c r="M150" s="899"/>
      <c r="N150" s="899"/>
      <c r="O150" s="899"/>
      <c r="P150" s="899"/>
      <c r="Q150" s="412"/>
    </row>
    <row r="151" spans="1:17" s="402" customFormat="1" ht="45">
      <c r="A151" s="401"/>
      <c r="B151" s="620" t="s">
        <v>772</v>
      </c>
      <c r="C151" s="137" t="s">
        <v>17</v>
      </c>
      <c r="D151" s="138">
        <v>103314</v>
      </c>
      <c r="E151" s="139" t="s">
        <v>154</v>
      </c>
      <c r="F151" s="138" t="s">
        <v>8</v>
      </c>
      <c r="G151" s="140">
        <f>'01.00 MEMORIA BECO FAGUNDES'!K438</f>
        <v>20</v>
      </c>
      <c r="H151" s="141">
        <v>352.95</v>
      </c>
      <c r="I151" s="28">
        <f>ROUND(H151*$I$11,2)</f>
        <v>426.01</v>
      </c>
      <c r="J151" s="29">
        <f>ROUND(G151*I151,2)</f>
        <v>8520.2000000000007</v>
      </c>
      <c r="K151" s="621">
        <f t="shared" si="27"/>
        <v>7.5388611649549939E-4</v>
      </c>
      <c r="M151" s="899"/>
      <c r="N151" s="899"/>
      <c r="O151" s="899"/>
      <c r="P151" s="899"/>
      <c r="Q151" s="899"/>
    </row>
    <row r="152" spans="1:17" s="403" customFormat="1" ht="30">
      <c r="A152" s="399"/>
      <c r="B152" s="620" t="s">
        <v>773</v>
      </c>
      <c r="C152" s="143" t="s">
        <v>17</v>
      </c>
      <c r="D152" s="132">
        <v>103315</v>
      </c>
      <c r="E152" s="144" t="s">
        <v>153</v>
      </c>
      <c r="F152" s="132" t="s">
        <v>8</v>
      </c>
      <c r="G152" s="140">
        <f>'01.00 MEMORIA BECO FAGUNDES'!K443</f>
        <v>20</v>
      </c>
      <c r="H152" s="141">
        <v>343.11</v>
      </c>
      <c r="I152" s="28">
        <f>ROUND(H152*$I$11,2)</f>
        <v>414.13</v>
      </c>
      <c r="J152" s="29">
        <f>ROUND(G152*I152,2)</f>
        <v>8282.6</v>
      </c>
      <c r="K152" s="621">
        <f t="shared" si="27"/>
        <v>7.3286274365456483E-4</v>
      </c>
      <c r="M152" s="899"/>
      <c r="N152" s="899"/>
      <c r="O152" s="899"/>
      <c r="P152" s="899"/>
      <c r="Q152" s="904"/>
    </row>
    <row r="153" spans="1:17" s="400" customFormat="1" ht="15.75">
      <c r="A153" s="399"/>
      <c r="B153" s="624" t="s">
        <v>774</v>
      </c>
      <c r="C153" s="129"/>
      <c r="D153" s="130"/>
      <c r="E153" s="131" t="s">
        <v>447</v>
      </c>
      <c r="F153" s="132"/>
      <c r="G153" s="152"/>
      <c r="H153" s="134"/>
      <c r="I153" s="135"/>
      <c r="J153" s="136"/>
      <c r="K153" s="621">
        <f t="shared" si="27"/>
        <v>0</v>
      </c>
      <c r="M153" s="899"/>
      <c r="N153" s="899"/>
      <c r="O153" s="899"/>
      <c r="P153" s="899"/>
      <c r="Q153" s="412"/>
    </row>
    <row r="154" spans="1:17" s="402" customFormat="1" ht="60">
      <c r="A154" s="411"/>
      <c r="B154" s="620" t="s">
        <v>775</v>
      </c>
      <c r="C154" s="137" t="s">
        <v>17</v>
      </c>
      <c r="D154" s="138">
        <v>103206</v>
      </c>
      <c r="E154" s="139" t="s">
        <v>158</v>
      </c>
      <c r="F154" s="138" t="s">
        <v>4</v>
      </c>
      <c r="G154" s="140">
        <f>'01.00 MEMORIA BECO FAGUNDES'!K449</f>
        <v>2</v>
      </c>
      <c r="H154" s="141">
        <v>2415.92</v>
      </c>
      <c r="I154" s="28">
        <f>ROUND(H154*$I$11,2)</f>
        <v>2916.02</v>
      </c>
      <c r="J154" s="29">
        <f>ROUND(G154*I154,2)</f>
        <v>5832.04</v>
      </c>
      <c r="K154" s="621">
        <f t="shared" si="27"/>
        <v>5.160317817476599E-4</v>
      </c>
      <c r="M154" s="899"/>
      <c r="N154" s="899"/>
      <c r="O154" s="899"/>
      <c r="P154" s="899"/>
      <c r="Q154" s="899"/>
    </row>
    <row r="155" spans="1:17" s="402" customFormat="1" ht="60">
      <c r="A155" s="411"/>
      <c r="B155" s="620" t="s">
        <v>776</v>
      </c>
      <c r="C155" s="137" t="s">
        <v>17</v>
      </c>
      <c r="D155" s="138">
        <v>103207</v>
      </c>
      <c r="E155" s="139" t="s">
        <v>157</v>
      </c>
      <c r="F155" s="138" t="s">
        <v>4</v>
      </c>
      <c r="G155" s="140">
        <f>'01.00 MEMORIA BECO FAGUNDES'!K454</f>
        <v>2</v>
      </c>
      <c r="H155" s="141">
        <v>2569.56</v>
      </c>
      <c r="I155" s="28">
        <f>ROUND(H155*$I$11,2)</f>
        <v>3101.46</v>
      </c>
      <c r="J155" s="29">
        <f>ROUND(G155*I155,2)</f>
        <v>6202.92</v>
      </c>
      <c r="K155" s="621">
        <f t="shared" si="27"/>
        <v>5.4884806339431736E-4</v>
      </c>
      <c r="M155" s="899"/>
      <c r="N155" s="899"/>
      <c r="O155" s="899"/>
      <c r="P155" s="899"/>
      <c r="Q155" s="899"/>
    </row>
    <row r="156" spans="1:17" s="403" customFormat="1" ht="60">
      <c r="A156" s="410"/>
      <c r="B156" s="620" t="s">
        <v>777</v>
      </c>
      <c r="C156" s="143" t="s">
        <v>17</v>
      </c>
      <c r="D156" s="132">
        <v>103187</v>
      </c>
      <c r="E156" s="144" t="s">
        <v>160</v>
      </c>
      <c r="F156" s="132" t="s">
        <v>4</v>
      </c>
      <c r="G156" s="140">
        <f>'01.00 MEMORIA BECO FAGUNDES'!K459</f>
        <v>2</v>
      </c>
      <c r="H156" s="141">
        <v>4892.75</v>
      </c>
      <c r="I156" s="28">
        <f>ROUND(H156*$I$11,2)</f>
        <v>5905.55</v>
      </c>
      <c r="J156" s="29">
        <f>ROUND(G156*I156,2)</f>
        <v>11811.1</v>
      </c>
      <c r="K156" s="621">
        <f t="shared" si="27"/>
        <v>1.0450722178516926E-3</v>
      </c>
      <c r="M156" s="899"/>
      <c r="N156" s="899"/>
      <c r="O156" s="899"/>
      <c r="P156" s="899"/>
      <c r="Q156" s="904"/>
    </row>
    <row r="157" spans="1:17" s="402" customFormat="1" ht="60">
      <c r="A157" s="411"/>
      <c r="B157" s="620" t="s">
        <v>778</v>
      </c>
      <c r="C157" s="137" t="s">
        <v>17</v>
      </c>
      <c r="D157" s="138">
        <v>103188</v>
      </c>
      <c r="E157" s="139" t="s">
        <v>159</v>
      </c>
      <c r="F157" s="138" t="s">
        <v>4</v>
      </c>
      <c r="G157" s="140">
        <f>'01.00 MEMORIA BECO FAGUNDES'!K464</f>
        <v>2</v>
      </c>
      <c r="H157" s="141">
        <v>5255.05</v>
      </c>
      <c r="I157" s="28">
        <f>ROUND(H157*$I$11,2)</f>
        <v>6342.85</v>
      </c>
      <c r="J157" s="29">
        <f>ROUND(G157*I157,2)</f>
        <v>12685.7</v>
      </c>
      <c r="K157" s="621">
        <f t="shared" si="27"/>
        <v>1.1224587577788028E-3</v>
      </c>
      <c r="M157" s="899"/>
      <c r="N157" s="899"/>
      <c r="O157" s="899"/>
      <c r="P157" s="899"/>
      <c r="Q157" s="899"/>
    </row>
    <row r="158" spans="1:17" s="403" customFormat="1" ht="45">
      <c r="A158" s="410"/>
      <c r="B158" s="620" t="s">
        <v>779</v>
      </c>
      <c r="C158" s="143" t="s">
        <v>17</v>
      </c>
      <c r="D158" s="132">
        <v>103209</v>
      </c>
      <c r="E158" s="144" t="s">
        <v>156</v>
      </c>
      <c r="F158" s="132" t="s">
        <v>4</v>
      </c>
      <c r="G158" s="140">
        <f>'01.00 MEMORIA BECO FAGUNDES'!K469</f>
        <v>2</v>
      </c>
      <c r="H158" s="141">
        <v>2846.26</v>
      </c>
      <c r="I158" s="28">
        <f>ROUND(H158*$I$11,2)</f>
        <v>3435.44</v>
      </c>
      <c r="J158" s="29">
        <f>ROUND(G158*I158,2)</f>
        <v>6870.88</v>
      </c>
      <c r="K158" s="621">
        <f t="shared" si="27"/>
        <v>6.0795063966885706E-4</v>
      </c>
      <c r="M158" s="899"/>
      <c r="N158" s="899"/>
      <c r="O158" s="899"/>
      <c r="P158" s="899"/>
      <c r="Q158" s="904"/>
    </row>
    <row r="159" spans="1:17" s="400" customFormat="1" ht="15.75">
      <c r="A159" s="399"/>
      <c r="B159" s="624" t="s">
        <v>780</v>
      </c>
      <c r="C159" s="129"/>
      <c r="D159" s="130"/>
      <c r="E159" s="131" t="s">
        <v>448</v>
      </c>
      <c r="F159" s="132"/>
      <c r="G159" s="152"/>
      <c r="H159" s="134"/>
      <c r="I159" s="135"/>
      <c r="J159" s="136"/>
      <c r="K159" s="621">
        <f t="shared" si="27"/>
        <v>0</v>
      </c>
      <c r="M159" s="899"/>
      <c r="N159" s="899"/>
      <c r="O159" s="899"/>
      <c r="P159" s="899"/>
      <c r="Q159" s="412"/>
    </row>
    <row r="160" spans="1:17" s="402" customFormat="1" ht="60">
      <c r="A160" s="401"/>
      <c r="B160" s="620" t="s">
        <v>781</v>
      </c>
      <c r="C160" s="137" t="s">
        <v>386</v>
      </c>
      <c r="D160" s="138" t="s">
        <v>209</v>
      </c>
      <c r="E160" s="139" t="s">
        <v>208</v>
      </c>
      <c r="F160" s="138" t="s">
        <v>4</v>
      </c>
      <c r="G160" s="140">
        <f>'01.00 MEMORIA BECO FAGUNDES'!K475</f>
        <v>1</v>
      </c>
      <c r="H160" s="141">
        <v>3084.68</v>
      </c>
      <c r="I160" s="28">
        <f>ROUND(H160*$I$11,2)</f>
        <v>3723.21</v>
      </c>
      <c r="J160" s="29">
        <f>ROUND(G160*I160,2)</f>
        <v>3723.21</v>
      </c>
      <c r="K160" s="621">
        <f t="shared" si="27"/>
        <v>3.2943784509720524E-4</v>
      </c>
      <c r="M160" s="899"/>
      <c r="N160" s="899"/>
      <c r="O160" s="899"/>
      <c r="P160" s="899"/>
      <c r="Q160" s="899"/>
    </row>
    <row r="161" spans="1:17" s="403" customFormat="1" ht="60">
      <c r="A161" s="399"/>
      <c r="B161" s="620" t="s">
        <v>782</v>
      </c>
      <c r="C161" s="143" t="s">
        <v>386</v>
      </c>
      <c r="D161" s="132" t="s">
        <v>207</v>
      </c>
      <c r="E161" s="144" t="s">
        <v>206</v>
      </c>
      <c r="F161" s="132" t="s">
        <v>4</v>
      </c>
      <c r="G161" s="140">
        <f>'01.00 MEMORIA BECO FAGUNDES'!K480</f>
        <v>2</v>
      </c>
      <c r="H161" s="141">
        <v>1619.67</v>
      </c>
      <c r="I161" s="28">
        <f>ROUND(H161*$I$11,2)</f>
        <v>1954.94</v>
      </c>
      <c r="J161" s="29">
        <f>ROUND(G161*I161,2)</f>
        <v>3909.88</v>
      </c>
      <c r="K161" s="621">
        <f t="shared" si="27"/>
        <v>3.4595481903751353E-4</v>
      </c>
      <c r="M161" s="899"/>
      <c r="N161" s="899"/>
      <c r="O161" s="899"/>
      <c r="P161" s="899"/>
      <c r="Q161" s="904"/>
    </row>
    <row r="162" spans="1:17" s="402" customFormat="1" ht="60">
      <c r="A162" s="401"/>
      <c r="B162" s="620" t="s">
        <v>783</v>
      </c>
      <c r="C162" s="137" t="s">
        <v>386</v>
      </c>
      <c r="D162" s="138" t="s">
        <v>205</v>
      </c>
      <c r="E162" s="139" t="s">
        <v>204</v>
      </c>
      <c r="F162" s="138" t="s">
        <v>4</v>
      </c>
      <c r="G162" s="140">
        <f>'01.00 MEMORIA BECO FAGUNDES'!K485</f>
        <v>1</v>
      </c>
      <c r="H162" s="141">
        <v>1730.1</v>
      </c>
      <c r="I162" s="28">
        <f>ROUND(H162*$I$11,2)</f>
        <v>2088.23</v>
      </c>
      <c r="J162" s="29">
        <f>ROUND(G162*I162,2)</f>
        <v>2088.23</v>
      </c>
      <c r="K162" s="621">
        <f t="shared" si="27"/>
        <v>1.8477120314656893E-4</v>
      </c>
      <c r="M162" s="899"/>
      <c r="N162" s="899"/>
      <c r="O162" s="899"/>
      <c r="P162" s="899"/>
      <c r="Q162" s="899"/>
    </row>
    <row r="163" spans="1:17" s="403" customFormat="1" ht="60">
      <c r="A163" s="399"/>
      <c r="B163" s="620" t="s">
        <v>784</v>
      </c>
      <c r="C163" s="143" t="s">
        <v>386</v>
      </c>
      <c r="D163" s="132" t="s">
        <v>203</v>
      </c>
      <c r="E163" s="144" t="s">
        <v>202</v>
      </c>
      <c r="F163" s="132" t="s">
        <v>4</v>
      </c>
      <c r="G163" s="140">
        <f>'01.00 MEMORIA BECO FAGUNDES'!K490</f>
        <v>2</v>
      </c>
      <c r="H163" s="141">
        <v>1386.25</v>
      </c>
      <c r="I163" s="28">
        <f>ROUND(H163*$I$11,2)</f>
        <v>1673.2</v>
      </c>
      <c r="J163" s="29">
        <f>ROUND(G163*I163,2)</f>
        <v>3346.4</v>
      </c>
      <c r="K163" s="621">
        <f t="shared" si="27"/>
        <v>2.9609686395161368E-4</v>
      </c>
      <c r="M163" s="899"/>
      <c r="N163" s="899"/>
      <c r="O163" s="899"/>
      <c r="P163" s="899"/>
      <c r="Q163" s="904"/>
    </row>
    <row r="164" spans="1:17" s="400" customFormat="1" ht="15.75">
      <c r="A164" s="399"/>
      <c r="B164" s="624" t="s">
        <v>785</v>
      </c>
      <c r="C164" s="129"/>
      <c r="D164" s="130"/>
      <c r="E164" s="131" t="s">
        <v>449</v>
      </c>
      <c r="F164" s="132"/>
      <c r="G164" s="152"/>
      <c r="H164" s="134"/>
      <c r="I164" s="135"/>
      <c r="J164" s="136"/>
      <c r="K164" s="621">
        <f t="shared" si="27"/>
        <v>0</v>
      </c>
      <c r="M164" s="899"/>
      <c r="N164" s="899"/>
      <c r="O164" s="899"/>
      <c r="P164" s="899"/>
      <c r="Q164" s="412"/>
    </row>
    <row r="165" spans="1:17" s="402" customFormat="1" ht="30">
      <c r="A165" s="401"/>
      <c r="B165" s="620" t="s">
        <v>786</v>
      </c>
      <c r="C165" s="137" t="s">
        <v>17</v>
      </c>
      <c r="D165" s="138">
        <v>103946</v>
      </c>
      <c r="E165" s="139" t="s">
        <v>451</v>
      </c>
      <c r="F165" s="138" t="s">
        <v>8</v>
      </c>
      <c r="G165" s="140">
        <f>'01.00 MEMORIA BECO FAGUNDES'!K496</f>
        <v>379.12</v>
      </c>
      <c r="H165" s="141">
        <v>17.239999999999998</v>
      </c>
      <c r="I165" s="28">
        <f>ROUND(H165*$I$11,2)</f>
        <v>20.81</v>
      </c>
      <c r="J165" s="29">
        <f>ROUND(G165*I165,2)</f>
        <v>7889.49</v>
      </c>
      <c r="K165" s="621">
        <f t="shared" si="27"/>
        <v>6.9807950250347134E-4</v>
      </c>
      <c r="M165" s="899"/>
      <c r="N165" s="899"/>
      <c r="O165" s="899"/>
      <c r="P165" s="899"/>
      <c r="Q165" s="899"/>
    </row>
    <row r="166" spans="1:17" s="402" customFormat="1" ht="30">
      <c r="A166" s="411"/>
      <c r="B166" s="620" t="s">
        <v>787</v>
      </c>
      <c r="C166" s="137" t="s">
        <v>17</v>
      </c>
      <c r="D166" s="138">
        <v>98516</v>
      </c>
      <c r="E166" s="139" t="s">
        <v>452</v>
      </c>
      <c r="F166" s="138" t="s">
        <v>4</v>
      </c>
      <c r="G166" s="140">
        <f>'01.00 MEMORIA BECO FAGUNDES'!K501</f>
        <v>5</v>
      </c>
      <c r="H166" s="141">
        <v>362.52</v>
      </c>
      <c r="I166" s="28">
        <f>ROUND(H166*$I$11,2)</f>
        <v>437.56</v>
      </c>
      <c r="J166" s="29">
        <f>ROUND(G166*I166,2)</f>
        <v>2187.8000000000002</v>
      </c>
      <c r="K166" s="621">
        <f t="shared" si="27"/>
        <v>1.9358137668937976E-4</v>
      </c>
      <c r="M166" s="899"/>
      <c r="N166" s="899"/>
      <c r="O166" s="899"/>
      <c r="P166" s="899"/>
      <c r="Q166" s="899"/>
    </row>
    <row r="167" spans="1:17" s="402" customFormat="1" ht="30">
      <c r="A167" s="401"/>
      <c r="B167" s="620" t="s">
        <v>788</v>
      </c>
      <c r="C167" s="137" t="s">
        <v>17</v>
      </c>
      <c r="D167" s="138">
        <v>98511</v>
      </c>
      <c r="E167" s="139" t="s">
        <v>453</v>
      </c>
      <c r="F167" s="138" t="s">
        <v>4</v>
      </c>
      <c r="G167" s="140">
        <f>'01.00 MEMORIA BECO FAGUNDES'!K506</f>
        <v>5</v>
      </c>
      <c r="H167" s="141">
        <v>189.09</v>
      </c>
      <c r="I167" s="28">
        <f>ROUND(H167*$I$11,2)</f>
        <v>228.23</v>
      </c>
      <c r="J167" s="29">
        <f>ROUND(G167*I167,2)</f>
        <v>1141.1500000000001</v>
      </c>
      <c r="K167" s="621">
        <f t="shared" si="27"/>
        <v>1.0097147271646664E-4</v>
      </c>
      <c r="M167" s="899"/>
      <c r="N167" s="899"/>
      <c r="O167" s="899"/>
      <c r="P167" s="899"/>
      <c r="Q167" s="899"/>
    </row>
    <row r="168" spans="1:17" s="400" customFormat="1" ht="15.75">
      <c r="A168" s="399"/>
      <c r="B168" s="627"/>
      <c r="C168" s="143"/>
      <c r="D168" s="143"/>
      <c r="E168" s="153"/>
      <c r="F168" s="132"/>
      <c r="G168" s="133"/>
      <c r="H168" s="134"/>
      <c r="I168" s="135">
        <f>ROUND(H168*$I$42,2)</f>
        <v>0</v>
      </c>
      <c r="J168" s="134"/>
      <c r="K168" s="621">
        <f t="shared" si="27"/>
        <v>0</v>
      </c>
      <c r="M168" s="899"/>
      <c r="N168" s="899"/>
      <c r="O168" s="899"/>
      <c r="P168" s="899"/>
      <c r="Q168" s="412"/>
    </row>
    <row r="169" spans="1:17" s="400" customFormat="1" ht="15.75">
      <c r="A169" s="399"/>
      <c r="B169" s="628"/>
      <c r="C169" s="146"/>
      <c r="D169" s="146"/>
      <c r="E169" s="147" t="s">
        <v>789</v>
      </c>
      <c r="F169" s="148"/>
      <c r="G169" s="149"/>
      <c r="H169" s="150"/>
      <c r="I169" s="151">
        <f>ROUND(H169*$I$42,2)</f>
        <v>0</v>
      </c>
      <c r="J169" s="150">
        <f>ROUND(SUM(J134:J168),2)</f>
        <v>157979.84</v>
      </c>
      <c r="K169" s="629">
        <f>SUM(K134:K168)</f>
        <v>1.397840520905382E-2</v>
      </c>
      <c r="M169" s="899"/>
      <c r="N169" s="899"/>
      <c r="O169" s="899"/>
      <c r="P169" s="899"/>
      <c r="Q169" s="412"/>
    </row>
    <row r="170" spans="1:17" ht="15.75" thickBot="1">
      <c r="A170" s="399"/>
      <c r="B170" s="34"/>
      <c r="C170" s="164"/>
      <c r="D170" s="35"/>
      <c r="E170" s="165"/>
      <c r="F170" s="35"/>
      <c r="G170" s="166"/>
      <c r="H170" s="166"/>
      <c r="I170" s="32"/>
      <c r="J170" s="616"/>
      <c r="K170" s="618"/>
      <c r="M170" s="899"/>
      <c r="N170" s="899"/>
      <c r="O170" s="899"/>
      <c r="P170" s="899"/>
    </row>
    <row r="171" spans="1:17" s="415" customFormat="1" ht="36.75" customHeight="1" thickBot="1">
      <c r="A171" s="414"/>
      <c r="B171" s="913"/>
      <c r="C171" s="914"/>
      <c r="D171" s="914"/>
      <c r="E171" s="920" t="s">
        <v>790</v>
      </c>
      <c r="F171" s="914"/>
      <c r="G171" s="914"/>
      <c r="H171" s="914"/>
      <c r="I171" s="917"/>
      <c r="J171" s="896">
        <f>ROUND(SUM(J39,J63,J68,J78,J88,J123,J133,J169),2)</f>
        <v>7013900.8200000003</v>
      </c>
      <c r="K171" s="619">
        <f>(K39+K63+K68+K78+K88+K123+K133+K169)</f>
        <v>0.62060543774493526</v>
      </c>
      <c r="M171" s="899"/>
      <c r="N171" s="899"/>
      <c r="O171" s="899"/>
      <c r="P171" s="899"/>
      <c r="Q171" s="907"/>
    </row>
    <row r="172" spans="1:17" s="402" customFormat="1">
      <c r="A172" s="401"/>
      <c r="B172" s="620"/>
      <c r="C172" s="137"/>
      <c r="D172" s="138"/>
      <c r="E172" s="139"/>
      <c r="F172" s="138"/>
      <c r="G172" s="140"/>
      <c r="H172" s="141"/>
      <c r="I172" s="28"/>
      <c r="J172" s="617"/>
      <c r="K172" s="637"/>
      <c r="M172" s="899"/>
      <c r="N172" s="899"/>
      <c r="O172" s="899"/>
      <c r="P172" s="899"/>
      <c r="Q172" s="899"/>
    </row>
    <row r="173" spans="1:17" s="402" customFormat="1">
      <c r="A173" s="401"/>
      <c r="B173" s="620"/>
      <c r="C173" s="137"/>
      <c r="D173" s="138"/>
      <c r="E173" s="139"/>
      <c r="F173" s="138"/>
      <c r="G173" s="140"/>
      <c r="H173" s="141"/>
      <c r="I173" s="28"/>
      <c r="J173" s="617"/>
      <c r="K173" s="637"/>
      <c r="M173" s="899"/>
      <c r="N173" s="899"/>
      <c r="O173" s="899"/>
      <c r="P173" s="899"/>
      <c r="Q173" s="899"/>
    </row>
    <row r="174" spans="1:17" s="547" customFormat="1" ht="18">
      <c r="A174" s="539"/>
      <c r="B174" s="622" t="s">
        <v>523</v>
      </c>
      <c r="C174" s="540"/>
      <c r="D174" s="541"/>
      <c r="E174" s="542" t="s">
        <v>1934</v>
      </c>
      <c r="F174" s="543"/>
      <c r="G174" s="544"/>
      <c r="H174" s="545"/>
      <c r="I174" s="546"/>
      <c r="J174" s="546"/>
      <c r="K174" s="638"/>
      <c r="M174" s="899"/>
      <c r="N174" s="899"/>
      <c r="O174" s="899"/>
      <c r="P174" s="899"/>
      <c r="Q174" s="901"/>
    </row>
    <row r="175" spans="1:17" ht="15.75">
      <c r="A175" s="528"/>
      <c r="B175" s="639" t="s">
        <v>298</v>
      </c>
      <c r="C175" s="470"/>
      <c r="D175" s="471"/>
      <c r="E175" s="472" t="s">
        <v>791</v>
      </c>
      <c r="F175" s="35"/>
      <c r="G175" s="473"/>
      <c r="H175" s="474"/>
      <c r="I175" s="32"/>
      <c r="J175" s="475"/>
      <c r="K175" s="637">
        <f t="shared" ref="K175:K198" si="28">J175/$J$730</f>
        <v>0</v>
      </c>
      <c r="M175" s="899"/>
      <c r="N175" s="899"/>
      <c r="O175" s="899"/>
      <c r="P175" s="899"/>
    </row>
    <row r="176" spans="1:17" s="529" customFormat="1" ht="15.75">
      <c r="A176" s="528"/>
      <c r="B176" s="640" t="s">
        <v>297</v>
      </c>
      <c r="C176" s="470"/>
      <c r="D176" s="471"/>
      <c r="E176" s="472" t="s">
        <v>792</v>
      </c>
      <c r="F176" s="470"/>
      <c r="G176" s="473"/>
      <c r="H176" s="568"/>
      <c r="I176" s="569"/>
      <c r="J176" s="570"/>
      <c r="K176" s="637">
        <f t="shared" si="28"/>
        <v>0</v>
      </c>
      <c r="M176" s="899"/>
      <c r="N176" s="899"/>
      <c r="O176" s="899"/>
      <c r="P176" s="899"/>
      <c r="Q176" s="908"/>
    </row>
    <row r="177" spans="1:17" s="530" customFormat="1" ht="15.75">
      <c r="A177" s="528"/>
      <c r="B177" s="641" t="s">
        <v>1246</v>
      </c>
      <c r="C177" s="476" t="s">
        <v>322</v>
      </c>
      <c r="D177" s="477" t="str">
        <f>B177</f>
        <v>02.01.01.01</v>
      </c>
      <c r="E177" s="478" t="s">
        <v>412</v>
      </c>
      <c r="F177" s="476" t="s">
        <v>394</v>
      </c>
      <c r="G177" s="479">
        <v>2</v>
      </c>
      <c r="H177" s="480">
        <f>'CPU 4 BECOS'!I1062</f>
        <v>1541.6</v>
      </c>
      <c r="I177" s="481">
        <f>ROUND(H177,2)</f>
        <v>1541.6</v>
      </c>
      <c r="J177" s="481">
        <f>ROUND(I177*G177,2)</f>
        <v>3083.2</v>
      </c>
      <c r="K177" s="637">
        <f t="shared" si="28"/>
        <v>2.7280834656216089E-4</v>
      </c>
      <c r="M177" s="899"/>
      <c r="N177" s="899"/>
      <c r="O177" s="899"/>
      <c r="P177" s="899"/>
      <c r="Q177" s="579"/>
    </row>
    <row r="178" spans="1:17" ht="15.75">
      <c r="A178" s="528"/>
      <c r="B178" s="641" t="s">
        <v>1247</v>
      </c>
      <c r="C178" s="476" t="s">
        <v>322</v>
      </c>
      <c r="D178" s="477" t="str">
        <f t="shared" ref="D178:D195" si="29">B178</f>
        <v>02.01.01.02</v>
      </c>
      <c r="E178" s="165" t="s">
        <v>413</v>
      </c>
      <c r="F178" s="476" t="s">
        <v>394</v>
      </c>
      <c r="G178" s="479">
        <v>2</v>
      </c>
      <c r="H178" s="480">
        <f>'CPU 4 BECOS'!I1104</f>
        <v>978.2</v>
      </c>
      <c r="I178" s="481">
        <f t="shared" ref="I178:I196" si="30">ROUND(H178,2)</f>
        <v>978.2</v>
      </c>
      <c r="J178" s="481">
        <f t="shared" ref="J178:J197" si="31">ROUND(I178*G178,2)</f>
        <v>1956.4</v>
      </c>
      <c r="K178" s="637">
        <f t="shared" si="28"/>
        <v>1.7310659354378947E-4</v>
      </c>
      <c r="M178" s="899"/>
      <c r="N178" s="899"/>
      <c r="O178" s="899"/>
      <c r="P178" s="899"/>
    </row>
    <row r="179" spans="1:17" ht="15.75">
      <c r="A179" s="528"/>
      <c r="B179" s="641" t="s">
        <v>1248</v>
      </c>
      <c r="C179" s="476" t="s">
        <v>322</v>
      </c>
      <c r="D179" s="477" t="str">
        <f t="shared" si="29"/>
        <v>02.01.01.03</v>
      </c>
      <c r="E179" s="165" t="s">
        <v>396</v>
      </c>
      <c r="F179" s="35" t="s">
        <v>398</v>
      </c>
      <c r="G179" s="479">
        <v>0.06</v>
      </c>
      <c r="H179" s="480">
        <f>'CPU 4 BECOS'!I1152</f>
        <v>11497.4</v>
      </c>
      <c r="I179" s="481">
        <f t="shared" si="30"/>
        <v>11497.4</v>
      </c>
      <c r="J179" s="481">
        <f t="shared" si="31"/>
        <v>689.84</v>
      </c>
      <c r="K179" s="637">
        <f t="shared" si="28"/>
        <v>6.1038567005851417E-5</v>
      </c>
      <c r="M179" s="899"/>
      <c r="N179" s="899"/>
      <c r="O179" s="899"/>
      <c r="P179" s="899"/>
    </row>
    <row r="180" spans="1:17" ht="15.75">
      <c r="A180" s="528"/>
      <c r="B180" s="641" t="s">
        <v>1249</v>
      </c>
      <c r="C180" s="476" t="s">
        <v>322</v>
      </c>
      <c r="D180" s="477" t="str">
        <f t="shared" si="29"/>
        <v>02.01.01.04</v>
      </c>
      <c r="E180" s="165" t="s">
        <v>793</v>
      </c>
      <c r="F180" s="476" t="s">
        <v>394</v>
      </c>
      <c r="G180" s="479">
        <v>2</v>
      </c>
      <c r="H180" s="480">
        <f>'CPU 4 BECOS'!I1201</f>
        <v>1983.04</v>
      </c>
      <c r="I180" s="481">
        <f t="shared" si="30"/>
        <v>1983.04</v>
      </c>
      <c r="J180" s="481">
        <f t="shared" si="31"/>
        <v>3966.08</v>
      </c>
      <c r="K180" s="637">
        <f t="shared" si="28"/>
        <v>3.509275191791824E-4</v>
      </c>
      <c r="M180" s="899"/>
      <c r="N180" s="899"/>
      <c r="O180" s="899"/>
      <c r="P180" s="899"/>
    </row>
    <row r="181" spans="1:17" ht="15.75">
      <c r="A181" s="528"/>
      <c r="B181" s="641" t="s">
        <v>1250</v>
      </c>
      <c r="C181" s="476" t="s">
        <v>322</v>
      </c>
      <c r="D181" s="477" t="str">
        <f t="shared" si="29"/>
        <v>02.01.01.05</v>
      </c>
      <c r="E181" s="165" t="s">
        <v>397</v>
      </c>
      <c r="F181" s="476" t="s">
        <v>394</v>
      </c>
      <c r="G181" s="479">
        <v>2</v>
      </c>
      <c r="H181" s="480">
        <f>'CPU 4 BECOS'!I1250</f>
        <v>2181.11</v>
      </c>
      <c r="I181" s="481">
        <f t="shared" si="30"/>
        <v>2181.11</v>
      </c>
      <c r="J181" s="481">
        <f t="shared" si="31"/>
        <v>4362.22</v>
      </c>
      <c r="K181" s="637">
        <f t="shared" si="28"/>
        <v>3.8597886142332306E-4</v>
      </c>
      <c r="M181" s="899"/>
      <c r="N181" s="899"/>
      <c r="O181" s="899"/>
      <c r="P181" s="899"/>
    </row>
    <row r="182" spans="1:17" ht="15.75">
      <c r="A182" s="528"/>
      <c r="B182" s="641" t="s">
        <v>1251</v>
      </c>
      <c r="C182" s="476" t="s">
        <v>322</v>
      </c>
      <c r="D182" s="477" t="str">
        <f t="shared" si="29"/>
        <v>02.01.01.06</v>
      </c>
      <c r="E182" s="165" t="s">
        <v>414</v>
      </c>
      <c r="F182" s="35" t="s">
        <v>398</v>
      </c>
      <c r="G182" s="479">
        <v>0.1</v>
      </c>
      <c r="H182" s="480">
        <f>'CPU 4 BECOS'!I1299</f>
        <v>17772.32</v>
      </c>
      <c r="I182" s="481">
        <f t="shared" si="30"/>
        <v>17772.32</v>
      </c>
      <c r="J182" s="481">
        <f t="shared" si="31"/>
        <v>1777.23</v>
      </c>
      <c r="K182" s="637">
        <f t="shared" si="28"/>
        <v>1.5725323617042983E-4</v>
      </c>
      <c r="M182" s="899"/>
      <c r="N182" s="899"/>
      <c r="O182" s="899"/>
      <c r="P182" s="899"/>
    </row>
    <row r="183" spans="1:17" ht="30">
      <c r="A183" s="528"/>
      <c r="B183" s="641" t="s">
        <v>1252</v>
      </c>
      <c r="C183" s="476" t="s">
        <v>322</v>
      </c>
      <c r="D183" s="477" t="str">
        <f t="shared" si="29"/>
        <v>02.01.01.07</v>
      </c>
      <c r="E183" s="165" t="s">
        <v>417</v>
      </c>
      <c r="F183" s="476" t="s">
        <v>394</v>
      </c>
      <c r="G183" s="479">
        <v>2</v>
      </c>
      <c r="H183" s="480">
        <f>'CPU 4 BECOS'!I1349</f>
        <v>5626.73</v>
      </c>
      <c r="I183" s="481">
        <f t="shared" si="30"/>
        <v>5626.73</v>
      </c>
      <c r="J183" s="481">
        <f t="shared" si="31"/>
        <v>11253.46</v>
      </c>
      <c r="K183" s="637">
        <f t="shared" si="28"/>
        <v>9.9573099886592336E-4</v>
      </c>
      <c r="M183" s="899"/>
      <c r="N183" s="899"/>
      <c r="O183" s="899"/>
      <c r="P183" s="899"/>
    </row>
    <row r="184" spans="1:17" ht="15.75">
      <c r="A184" s="528"/>
      <c r="B184" s="641" t="s">
        <v>1253</v>
      </c>
      <c r="C184" s="476" t="s">
        <v>322</v>
      </c>
      <c r="D184" s="477" t="str">
        <f t="shared" si="29"/>
        <v>02.01.01.08</v>
      </c>
      <c r="E184" s="165" t="s">
        <v>415</v>
      </c>
      <c r="F184" s="35" t="s">
        <v>398</v>
      </c>
      <c r="G184" s="479">
        <v>0.2</v>
      </c>
      <c r="H184" s="480">
        <f>'CPU 4 BECOS'!I1400</f>
        <v>9780</v>
      </c>
      <c r="I184" s="481">
        <f t="shared" si="30"/>
        <v>9780</v>
      </c>
      <c r="J184" s="481">
        <f t="shared" si="31"/>
        <v>1956</v>
      </c>
      <c r="K184" s="637">
        <f t="shared" si="28"/>
        <v>1.7307120066021884E-4</v>
      </c>
      <c r="M184" s="899"/>
      <c r="N184" s="899"/>
      <c r="O184" s="899"/>
      <c r="P184" s="899"/>
    </row>
    <row r="185" spans="1:17" s="529" customFormat="1" ht="15.75">
      <c r="A185" s="528"/>
      <c r="B185" s="640" t="s">
        <v>524</v>
      </c>
      <c r="C185" s="470"/>
      <c r="D185" s="471"/>
      <c r="E185" s="472" t="s">
        <v>794</v>
      </c>
      <c r="F185" s="470"/>
      <c r="G185" s="473"/>
      <c r="H185" s="505"/>
      <c r="I185" s="481">
        <f t="shared" si="30"/>
        <v>0</v>
      </c>
      <c r="J185" s="506">
        <f t="shared" si="31"/>
        <v>0</v>
      </c>
      <c r="K185" s="637">
        <f t="shared" si="28"/>
        <v>0</v>
      </c>
      <c r="M185" s="899"/>
      <c r="N185" s="899"/>
      <c r="O185" s="899"/>
      <c r="P185" s="899"/>
      <c r="Q185" s="908"/>
    </row>
    <row r="186" spans="1:17" ht="15.75">
      <c r="A186" s="528"/>
      <c r="B186" s="34" t="s">
        <v>1254</v>
      </c>
      <c r="C186" s="476" t="s">
        <v>322</v>
      </c>
      <c r="D186" s="477" t="str">
        <f t="shared" si="29"/>
        <v>02.01.02.01</v>
      </c>
      <c r="E186" s="165" t="s">
        <v>400</v>
      </c>
      <c r="F186" s="35" t="s">
        <v>4</v>
      </c>
      <c r="G186" s="483">
        <v>1</v>
      </c>
      <c r="H186" s="480">
        <f>'CPU 4 BECOS'!I1446</f>
        <v>8069.75</v>
      </c>
      <c r="I186" s="481">
        <f t="shared" si="30"/>
        <v>8069.75</v>
      </c>
      <c r="J186" s="481">
        <f t="shared" si="31"/>
        <v>8069.75</v>
      </c>
      <c r="K186" s="637">
        <f t="shared" si="28"/>
        <v>7.1402930548456086E-4</v>
      </c>
      <c r="M186" s="899"/>
      <c r="N186" s="899"/>
      <c r="O186" s="899"/>
      <c r="P186" s="899"/>
    </row>
    <row r="187" spans="1:17" ht="15.75">
      <c r="A187" s="528"/>
      <c r="B187" s="34" t="s">
        <v>1255</v>
      </c>
      <c r="C187" s="476" t="s">
        <v>322</v>
      </c>
      <c r="D187" s="477" t="str">
        <f t="shared" si="29"/>
        <v>02.01.02.02</v>
      </c>
      <c r="E187" s="165" t="s">
        <v>401</v>
      </c>
      <c r="F187" s="35" t="s">
        <v>4</v>
      </c>
      <c r="G187" s="483">
        <v>2</v>
      </c>
      <c r="H187" s="480">
        <f>'CPU 4 BECOS'!I1488</f>
        <v>968.37</v>
      </c>
      <c r="I187" s="481">
        <f t="shared" si="30"/>
        <v>968.37</v>
      </c>
      <c r="J187" s="481">
        <f t="shared" si="31"/>
        <v>1936.74</v>
      </c>
      <c r="K187" s="637">
        <f t="shared" si="28"/>
        <v>1.7136703331629462E-4</v>
      </c>
      <c r="M187" s="899"/>
      <c r="N187" s="899"/>
      <c r="O187" s="899"/>
      <c r="P187" s="899"/>
    </row>
    <row r="188" spans="1:17" ht="15.75">
      <c r="A188" s="528"/>
      <c r="B188" s="34" t="s">
        <v>1256</v>
      </c>
      <c r="C188" s="476" t="s">
        <v>322</v>
      </c>
      <c r="D188" s="477" t="str">
        <f t="shared" si="29"/>
        <v>02.01.02.03</v>
      </c>
      <c r="E188" s="165" t="s">
        <v>402</v>
      </c>
      <c r="F188" s="35" t="s">
        <v>14</v>
      </c>
      <c r="G188" s="483">
        <v>60</v>
      </c>
      <c r="H188" s="480">
        <f>'CPU 4 BECOS'!I1530</f>
        <v>484.19</v>
      </c>
      <c r="I188" s="481">
        <f t="shared" si="30"/>
        <v>484.19</v>
      </c>
      <c r="J188" s="481">
        <f t="shared" si="31"/>
        <v>29051.4</v>
      </c>
      <c r="K188" s="637">
        <f t="shared" si="28"/>
        <v>2.5705320444070973E-3</v>
      </c>
      <c r="M188" s="899"/>
      <c r="N188" s="899"/>
      <c r="O188" s="899"/>
      <c r="P188" s="899"/>
    </row>
    <row r="189" spans="1:17" ht="15.75">
      <c r="A189" s="528"/>
      <c r="B189" s="34" t="s">
        <v>1257</v>
      </c>
      <c r="C189" s="476" t="s">
        <v>322</v>
      </c>
      <c r="D189" s="477" t="str">
        <f t="shared" si="29"/>
        <v>02.01.02.04</v>
      </c>
      <c r="E189" s="165" t="s">
        <v>403</v>
      </c>
      <c r="F189" s="35" t="s">
        <v>14</v>
      </c>
      <c r="G189" s="483">
        <v>20</v>
      </c>
      <c r="H189" s="480">
        <f>'CPU 4 BECOS'!I1572</f>
        <v>682.83</v>
      </c>
      <c r="I189" s="481">
        <f t="shared" si="30"/>
        <v>682.83</v>
      </c>
      <c r="J189" s="481">
        <f t="shared" si="31"/>
        <v>13656.6</v>
      </c>
      <c r="K189" s="637">
        <f t="shared" si="28"/>
        <v>1.2083661344255341E-3</v>
      </c>
      <c r="M189" s="899"/>
      <c r="N189" s="899"/>
      <c r="O189" s="899"/>
      <c r="P189" s="899"/>
    </row>
    <row r="190" spans="1:17" s="529" customFormat="1" ht="15.75">
      <c r="A190" s="528"/>
      <c r="B190" s="640" t="s">
        <v>296</v>
      </c>
      <c r="C190" s="470"/>
      <c r="D190" s="471"/>
      <c r="E190" s="472" t="s">
        <v>795</v>
      </c>
      <c r="F190" s="470"/>
      <c r="G190" s="473"/>
      <c r="H190" s="505"/>
      <c r="I190" s="481">
        <f t="shared" si="30"/>
        <v>0</v>
      </c>
      <c r="J190" s="506">
        <f t="shared" si="31"/>
        <v>0</v>
      </c>
      <c r="K190" s="637">
        <f t="shared" si="28"/>
        <v>0</v>
      </c>
      <c r="M190" s="899"/>
      <c r="N190" s="899"/>
      <c r="O190" s="899"/>
      <c r="P190" s="899"/>
      <c r="Q190" s="908"/>
    </row>
    <row r="191" spans="1:17" ht="30">
      <c r="A191" s="528"/>
      <c r="B191" s="34" t="s">
        <v>1258</v>
      </c>
      <c r="C191" s="476" t="s">
        <v>322</v>
      </c>
      <c r="D191" s="477" t="str">
        <f t="shared" si="29"/>
        <v>02.01.03.01</v>
      </c>
      <c r="E191" s="165" t="s">
        <v>405</v>
      </c>
      <c r="F191" s="35" t="s">
        <v>4</v>
      </c>
      <c r="G191" s="483">
        <v>1</v>
      </c>
      <c r="H191" s="480">
        <f>'CPU 4 BECOS'!I1614</f>
        <v>1489.8</v>
      </c>
      <c r="I191" s="481">
        <f t="shared" si="30"/>
        <v>1489.8</v>
      </c>
      <c r="J191" s="481">
        <f t="shared" si="31"/>
        <v>1489.8</v>
      </c>
      <c r="K191" s="637">
        <f t="shared" si="28"/>
        <v>1.3182079485868817E-4</v>
      </c>
      <c r="M191" s="899"/>
      <c r="N191" s="899"/>
      <c r="O191" s="899"/>
      <c r="P191" s="899"/>
    </row>
    <row r="192" spans="1:17" s="535" customFormat="1" ht="15.75">
      <c r="A192" s="534"/>
      <c r="B192" s="34" t="s">
        <v>1259</v>
      </c>
      <c r="C192" s="476" t="s">
        <v>322</v>
      </c>
      <c r="D192" s="477" t="str">
        <f t="shared" si="29"/>
        <v>02.01.03.02</v>
      </c>
      <c r="E192" s="478" t="s">
        <v>406</v>
      </c>
      <c r="F192" s="476" t="s">
        <v>14</v>
      </c>
      <c r="G192" s="479">
        <v>45</v>
      </c>
      <c r="H192" s="480">
        <f>'CPU 4 BECOS'!I1656</f>
        <v>117.94</v>
      </c>
      <c r="I192" s="481">
        <f t="shared" si="30"/>
        <v>117.94</v>
      </c>
      <c r="J192" s="481">
        <f t="shared" si="31"/>
        <v>5307.3</v>
      </c>
      <c r="K192" s="637">
        <f t="shared" si="28"/>
        <v>4.6960162743557235E-4</v>
      </c>
      <c r="M192" s="899"/>
      <c r="N192" s="899"/>
      <c r="O192" s="899"/>
      <c r="P192" s="899"/>
      <c r="Q192" s="909"/>
    </row>
    <row r="193" spans="1:17" s="530" customFormat="1" ht="30">
      <c r="A193" s="528"/>
      <c r="B193" s="34" t="s">
        <v>1260</v>
      </c>
      <c r="C193" s="476" t="s">
        <v>322</v>
      </c>
      <c r="D193" s="477" t="str">
        <f t="shared" si="29"/>
        <v>02.01.03.03</v>
      </c>
      <c r="E193" s="478" t="s">
        <v>407</v>
      </c>
      <c r="F193" s="476" t="s">
        <v>4</v>
      </c>
      <c r="G193" s="483">
        <v>1</v>
      </c>
      <c r="H193" s="480">
        <f>'CPU 4 BECOS'!I1698</f>
        <v>496.6</v>
      </c>
      <c r="I193" s="481">
        <f t="shared" si="30"/>
        <v>496.6</v>
      </c>
      <c r="J193" s="481">
        <f t="shared" si="31"/>
        <v>496.6</v>
      </c>
      <c r="K193" s="637">
        <f t="shared" si="28"/>
        <v>4.3940264952896058E-5</v>
      </c>
      <c r="M193" s="899"/>
      <c r="N193" s="899"/>
      <c r="O193" s="899"/>
      <c r="P193" s="899"/>
      <c r="Q193" s="579"/>
    </row>
    <row r="194" spans="1:17" s="529" customFormat="1" ht="15.75">
      <c r="A194" s="528"/>
      <c r="B194" s="640" t="s">
        <v>525</v>
      </c>
      <c r="C194" s="470"/>
      <c r="D194" s="471"/>
      <c r="E194" s="472" t="s">
        <v>249</v>
      </c>
      <c r="F194" s="470"/>
      <c r="G194" s="473"/>
      <c r="H194" s="505"/>
      <c r="I194" s="481">
        <f t="shared" si="30"/>
        <v>0</v>
      </c>
      <c r="J194" s="506">
        <f t="shared" si="31"/>
        <v>0</v>
      </c>
      <c r="K194" s="637">
        <f t="shared" si="28"/>
        <v>0</v>
      </c>
      <c r="M194" s="899"/>
      <c r="N194" s="899"/>
      <c r="O194" s="899"/>
      <c r="P194" s="899"/>
      <c r="Q194" s="908"/>
    </row>
    <row r="195" spans="1:17" s="530" customFormat="1" ht="15.75">
      <c r="A195" s="528"/>
      <c r="B195" s="641" t="s">
        <v>1261</v>
      </c>
      <c r="C195" s="476" t="s">
        <v>322</v>
      </c>
      <c r="D195" s="477" t="str">
        <f t="shared" si="29"/>
        <v>02.01.04.01</v>
      </c>
      <c r="E195" s="478" t="s">
        <v>411</v>
      </c>
      <c r="F195" s="476" t="s">
        <v>8</v>
      </c>
      <c r="G195" s="483">
        <v>438</v>
      </c>
      <c r="H195" s="480">
        <f>'CPU 4 BECOS'!I1743</f>
        <v>0.49</v>
      </c>
      <c r="I195" s="481">
        <f t="shared" si="30"/>
        <v>0.49</v>
      </c>
      <c r="J195" s="481">
        <f t="shared" si="31"/>
        <v>214.62</v>
      </c>
      <c r="K195" s="637">
        <f t="shared" si="28"/>
        <v>1.8990051679803767E-5</v>
      </c>
      <c r="M195" s="899"/>
      <c r="N195" s="899"/>
      <c r="O195" s="899"/>
      <c r="P195" s="899"/>
      <c r="Q195" s="579"/>
    </row>
    <row r="196" spans="1:17" s="531" customFormat="1" ht="15.75">
      <c r="A196" s="528"/>
      <c r="B196" s="640" t="s">
        <v>295</v>
      </c>
      <c r="C196" s="485"/>
      <c r="D196" s="486"/>
      <c r="E196" s="487" t="s">
        <v>796</v>
      </c>
      <c r="F196" s="488"/>
      <c r="G196" s="473"/>
      <c r="H196" s="505"/>
      <c r="I196" s="506">
        <f t="shared" si="30"/>
        <v>0</v>
      </c>
      <c r="J196" s="506">
        <f t="shared" si="31"/>
        <v>0</v>
      </c>
      <c r="K196" s="637">
        <f t="shared" si="28"/>
        <v>0</v>
      </c>
      <c r="M196" s="899"/>
      <c r="N196" s="899"/>
      <c r="O196" s="899"/>
      <c r="P196" s="899"/>
      <c r="Q196" s="580"/>
    </row>
    <row r="197" spans="1:17" s="530" customFormat="1" ht="15.75">
      <c r="A197" s="528"/>
      <c r="B197" s="641" t="s">
        <v>1262</v>
      </c>
      <c r="C197" s="484" t="s">
        <v>6</v>
      </c>
      <c r="D197" s="477" t="s">
        <v>304</v>
      </c>
      <c r="E197" s="478" t="s">
        <v>303</v>
      </c>
      <c r="F197" s="476" t="s">
        <v>4</v>
      </c>
      <c r="G197" s="483">
        <v>20</v>
      </c>
      <c r="H197" s="480">
        <v>393.26</v>
      </c>
      <c r="I197" s="481">
        <f>ROUND(H197*$I$11,2)</f>
        <v>474.66</v>
      </c>
      <c r="J197" s="481">
        <f t="shared" si="31"/>
        <v>9493.2000000000007</v>
      </c>
      <c r="K197" s="637">
        <f t="shared" si="28"/>
        <v>8.3997930578097631E-4</v>
      </c>
      <c r="M197" s="899"/>
      <c r="N197" s="899"/>
      <c r="O197" s="899"/>
      <c r="P197" s="899"/>
      <c r="Q197" s="579"/>
    </row>
    <row r="198" spans="1:17" s="530" customFormat="1" ht="15.75">
      <c r="A198" s="528"/>
      <c r="B198" s="641"/>
      <c r="C198" s="484"/>
      <c r="D198" s="477"/>
      <c r="E198" s="478"/>
      <c r="F198" s="476"/>
      <c r="G198" s="483"/>
      <c r="H198" s="480"/>
      <c r="I198" s="481"/>
      <c r="J198" s="481"/>
      <c r="K198" s="637">
        <f t="shared" si="28"/>
        <v>0</v>
      </c>
      <c r="M198" s="899"/>
      <c r="N198" s="899"/>
      <c r="O198" s="899"/>
      <c r="P198" s="899"/>
      <c r="Q198" s="579"/>
    </row>
    <row r="199" spans="1:17" s="529" customFormat="1" ht="15.75">
      <c r="A199" s="528"/>
      <c r="B199" s="642"/>
      <c r="C199" s="489"/>
      <c r="D199" s="490"/>
      <c r="E199" s="491" t="s">
        <v>1263</v>
      </c>
      <c r="F199" s="492" t="s">
        <v>797</v>
      </c>
      <c r="G199" s="493"/>
      <c r="H199" s="494"/>
      <c r="I199" s="495"/>
      <c r="J199" s="495">
        <f>ROUND(SUM(J175:J198),2)</f>
        <v>98760.44</v>
      </c>
      <c r="K199" s="643">
        <f>SUM(K175:K198)</f>
        <v>8.7385418857523038E-3</v>
      </c>
      <c r="M199" s="899"/>
      <c r="N199" s="899"/>
      <c r="O199" s="899"/>
      <c r="P199" s="899"/>
      <c r="Q199" s="908"/>
    </row>
    <row r="200" spans="1:17" s="535" customFormat="1" ht="15.75">
      <c r="A200" s="534"/>
      <c r="B200" s="644"/>
      <c r="C200" s="507"/>
      <c r="D200" s="508"/>
      <c r="E200" s="509"/>
      <c r="F200" s="510"/>
      <c r="G200" s="511"/>
      <c r="H200" s="512"/>
      <c r="I200" s="513"/>
      <c r="J200" s="513"/>
      <c r="K200" s="637">
        <f t="shared" ref="K200:K203" si="32">J200/$J$730</f>
        <v>0</v>
      </c>
      <c r="M200" s="899"/>
      <c r="N200" s="899"/>
      <c r="O200" s="899"/>
      <c r="P200" s="899"/>
      <c r="Q200" s="909"/>
    </row>
    <row r="201" spans="1:17" ht="15.75">
      <c r="A201" s="528"/>
      <c r="B201" s="640" t="s">
        <v>294</v>
      </c>
      <c r="C201" s="470"/>
      <c r="D201" s="471"/>
      <c r="E201" s="472" t="s">
        <v>798</v>
      </c>
      <c r="F201" s="35"/>
      <c r="G201" s="483"/>
      <c r="H201" s="474"/>
      <c r="I201" s="481"/>
      <c r="J201" s="481"/>
      <c r="K201" s="637">
        <f t="shared" si="32"/>
        <v>0</v>
      </c>
      <c r="M201" s="899"/>
      <c r="N201" s="899"/>
      <c r="O201" s="899"/>
      <c r="P201" s="899"/>
    </row>
    <row r="202" spans="1:17" ht="15.75">
      <c r="A202" s="528"/>
      <c r="B202" s="34" t="s">
        <v>293</v>
      </c>
      <c r="C202" s="143" t="s">
        <v>96</v>
      </c>
      <c r="D202" s="132" t="s">
        <v>86</v>
      </c>
      <c r="E202" s="165" t="s">
        <v>799</v>
      </c>
      <c r="F202" s="35" t="s">
        <v>4</v>
      </c>
      <c r="G202" s="483">
        <v>1</v>
      </c>
      <c r="H202" s="480">
        <f>'ADM LOCAL 3 BECOS'!I14</f>
        <v>79599.600000000006</v>
      </c>
      <c r="I202" s="481">
        <f>ROUND(H202*$I$11,2)</f>
        <v>96076.72</v>
      </c>
      <c r="J202" s="481">
        <f>ROUND(I202*G202,2)</f>
        <v>96076.72</v>
      </c>
      <c r="K202" s="637">
        <f t="shared" si="32"/>
        <v>8.5010804120120975E-3</v>
      </c>
      <c r="M202" s="899"/>
      <c r="N202" s="899"/>
      <c r="O202" s="899"/>
      <c r="P202" s="899"/>
    </row>
    <row r="203" spans="1:17" ht="15.75">
      <c r="A203" s="528"/>
      <c r="B203" s="34"/>
      <c r="C203" s="164"/>
      <c r="D203" s="482"/>
      <c r="E203" s="165"/>
      <c r="F203" s="35"/>
      <c r="G203" s="483"/>
      <c r="H203" s="503"/>
      <c r="I203" s="481"/>
      <c r="J203" s="481"/>
      <c r="K203" s="637">
        <f t="shared" si="32"/>
        <v>0</v>
      </c>
      <c r="M203" s="899"/>
      <c r="N203" s="899"/>
      <c r="O203" s="899"/>
      <c r="P203" s="899"/>
    </row>
    <row r="204" spans="1:17" s="529" customFormat="1" ht="15.75">
      <c r="A204" s="528"/>
      <c r="B204" s="642"/>
      <c r="C204" s="489"/>
      <c r="D204" s="490"/>
      <c r="E204" s="491" t="s">
        <v>1264</v>
      </c>
      <c r="F204" s="492" t="s">
        <v>797</v>
      </c>
      <c r="G204" s="493"/>
      <c r="H204" s="494"/>
      <c r="I204" s="495"/>
      <c r="J204" s="495">
        <f>ROUND(SUM(J200:J203),2)</f>
        <v>96076.72</v>
      </c>
      <c r="K204" s="643">
        <f>SUM(K200:K203)</f>
        <v>8.5010804120120975E-3</v>
      </c>
      <c r="M204" s="899"/>
      <c r="N204" s="899"/>
      <c r="O204" s="899"/>
      <c r="P204" s="899"/>
      <c r="Q204" s="908"/>
    </row>
    <row r="205" spans="1:17" s="535" customFormat="1" ht="15.75">
      <c r="A205" s="534"/>
      <c r="B205" s="644"/>
      <c r="C205" s="507"/>
      <c r="D205" s="508"/>
      <c r="E205" s="509"/>
      <c r="F205" s="510"/>
      <c r="G205" s="511"/>
      <c r="H205" s="512"/>
      <c r="I205" s="513"/>
      <c r="J205" s="513"/>
      <c r="K205" s="637">
        <f t="shared" ref="K205:K230" si="33">J205/$J$730</f>
        <v>0</v>
      </c>
      <c r="M205" s="899"/>
      <c r="N205" s="899"/>
      <c r="O205" s="899"/>
      <c r="P205" s="899"/>
      <c r="Q205" s="909"/>
    </row>
    <row r="206" spans="1:17" ht="15.75">
      <c r="A206" s="528"/>
      <c r="B206" s="640" t="s">
        <v>292</v>
      </c>
      <c r="C206" s="470"/>
      <c r="D206" s="471"/>
      <c r="E206" s="472" t="s">
        <v>800</v>
      </c>
      <c r="F206" s="35"/>
      <c r="G206" s="473">
        <v>0</v>
      </c>
      <c r="H206" s="474"/>
      <c r="I206" s="481"/>
      <c r="J206" s="481"/>
      <c r="K206" s="637">
        <f t="shared" si="33"/>
        <v>0</v>
      </c>
      <c r="M206" s="899"/>
      <c r="N206" s="899"/>
      <c r="O206" s="899"/>
      <c r="P206" s="899"/>
    </row>
    <row r="207" spans="1:17" ht="15.75">
      <c r="A207" s="528"/>
      <c r="B207" s="640" t="s">
        <v>291</v>
      </c>
      <c r="C207" s="470"/>
      <c r="D207" s="471"/>
      <c r="E207" s="472" t="s">
        <v>801</v>
      </c>
      <c r="F207" s="35"/>
      <c r="G207" s="483">
        <v>0</v>
      </c>
      <c r="H207" s="503">
        <v>0</v>
      </c>
      <c r="I207" s="481"/>
      <c r="J207" s="481"/>
      <c r="K207" s="637">
        <f t="shared" si="33"/>
        <v>0</v>
      </c>
      <c r="M207" s="899"/>
      <c r="N207" s="899"/>
      <c r="O207" s="899"/>
      <c r="P207" s="899"/>
    </row>
    <row r="208" spans="1:17" s="530" customFormat="1" ht="30">
      <c r="A208" s="528"/>
      <c r="B208" s="641" t="s">
        <v>1265</v>
      </c>
      <c r="C208" s="484" t="s">
        <v>17</v>
      </c>
      <c r="D208" s="477" t="s">
        <v>802</v>
      </c>
      <c r="E208" s="478" t="s">
        <v>168</v>
      </c>
      <c r="F208" s="476" t="s">
        <v>8</v>
      </c>
      <c r="G208" s="479">
        <v>8</v>
      </c>
      <c r="H208" s="480">
        <v>504.07</v>
      </c>
      <c r="I208" s="481">
        <f t="shared" ref="I208:I229" si="34">ROUND(H208*$I$11,2)</f>
        <v>608.41</v>
      </c>
      <c r="J208" s="481">
        <f t="shared" ref="J208:J229" si="35">ROUND(I208*G208,2)</f>
        <v>4867.28</v>
      </c>
      <c r="K208" s="637">
        <f t="shared" si="33"/>
        <v>4.306676858637372E-4</v>
      </c>
      <c r="M208" s="899"/>
      <c r="N208" s="899"/>
      <c r="O208" s="899"/>
      <c r="P208" s="899"/>
      <c r="Q208" s="579"/>
    </row>
    <row r="209" spans="1:17" s="531" customFormat="1" ht="15.75">
      <c r="A209" s="528"/>
      <c r="B209" s="645" t="s">
        <v>1266</v>
      </c>
      <c r="C209" s="485"/>
      <c r="D209" s="486"/>
      <c r="E209" s="487" t="s">
        <v>1014</v>
      </c>
      <c r="F209" s="488"/>
      <c r="G209" s="504">
        <v>0</v>
      </c>
      <c r="H209" s="505"/>
      <c r="I209" s="481">
        <f t="shared" si="34"/>
        <v>0</v>
      </c>
      <c r="J209" s="506">
        <f t="shared" si="35"/>
        <v>0</v>
      </c>
      <c r="K209" s="637">
        <f t="shared" si="33"/>
        <v>0</v>
      </c>
      <c r="M209" s="899"/>
      <c r="N209" s="899"/>
      <c r="O209" s="899"/>
      <c r="P209" s="899"/>
      <c r="Q209" s="580"/>
    </row>
    <row r="210" spans="1:17" s="531" customFormat="1" ht="15.75">
      <c r="A210" s="528"/>
      <c r="B210" s="645" t="s">
        <v>1267</v>
      </c>
      <c r="C210" s="485"/>
      <c r="D210" s="486"/>
      <c r="E210" s="487" t="s">
        <v>90</v>
      </c>
      <c r="F210" s="488"/>
      <c r="G210" s="504">
        <v>0</v>
      </c>
      <c r="H210" s="505"/>
      <c r="I210" s="481">
        <f t="shared" si="34"/>
        <v>0</v>
      </c>
      <c r="J210" s="506">
        <f t="shared" si="35"/>
        <v>0</v>
      </c>
      <c r="K210" s="637">
        <f t="shared" si="33"/>
        <v>0</v>
      </c>
      <c r="M210" s="899"/>
      <c r="N210" s="899"/>
      <c r="O210" s="899"/>
      <c r="P210" s="899"/>
      <c r="Q210" s="580"/>
    </row>
    <row r="211" spans="1:17" s="530" customFormat="1" ht="45">
      <c r="A211" s="528"/>
      <c r="B211" s="641" t="s">
        <v>1268</v>
      </c>
      <c r="C211" s="484" t="s">
        <v>386</v>
      </c>
      <c r="D211" s="477" t="s">
        <v>224</v>
      </c>
      <c r="E211" s="478" t="s">
        <v>223</v>
      </c>
      <c r="F211" s="476" t="s">
        <v>4</v>
      </c>
      <c r="G211" s="479">
        <v>4</v>
      </c>
      <c r="H211" s="480">
        <v>1668.96</v>
      </c>
      <c r="I211" s="481">
        <f t="shared" si="34"/>
        <v>2014.43</v>
      </c>
      <c r="J211" s="481">
        <f t="shared" si="35"/>
        <v>8057.72</v>
      </c>
      <c r="K211" s="637">
        <f t="shared" si="33"/>
        <v>7.1296486451117517E-4</v>
      </c>
      <c r="M211" s="899"/>
      <c r="N211" s="899"/>
      <c r="O211" s="899"/>
      <c r="P211" s="899"/>
      <c r="Q211" s="579"/>
    </row>
    <row r="212" spans="1:17" s="530" customFormat="1" ht="90">
      <c r="A212" s="528"/>
      <c r="B212" s="641" t="s">
        <v>1269</v>
      </c>
      <c r="C212" s="484" t="s">
        <v>386</v>
      </c>
      <c r="D212" s="477" t="s">
        <v>232</v>
      </c>
      <c r="E212" s="478" t="s">
        <v>231</v>
      </c>
      <c r="F212" s="476" t="s">
        <v>91</v>
      </c>
      <c r="G212" s="479">
        <v>5</v>
      </c>
      <c r="H212" s="480">
        <v>1633.81</v>
      </c>
      <c r="I212" s="481">
        <f t="shared" si="34"/>
        <v>1972.01</v>
      </c>
      <c r="J212" s="481">
        <f t="shared" si="35"/>
        <v>9860.0499999999993</v>
      </c>
      <c r="K212" s="637">
        <f t="shared" si="33"/>
        <v>8.7243900412565991E-4</v>
      </c>
      <c r="M212" s="899"/>
      <c r="N212" s="899"/>
      <c r="O212" s="899"/>
      <c r="P212" s="899"/>
      <c r="Q212" s="579"/>
    </row>
    <row r="213" spans="1:17" s="530" customFormat="1" ht="90">
      <c r="A213" s="528"/>
      <c r="B213" s="641" t="s">
        <v>1270</v>
      </c>
      <c r="C213" s="484" t="s">
        <v>386</v>
      </c>
      <c r="D213" s="477" t="s">
        <v>226</v>
      </c>
      <c r="E213" s="478" t="s">
        <v>225</v>
      </c>
      <c r="F213" s="476" t="s">
        <v>91</v>
      </c>
      <c r="G213" s="479">
        <v>5</v>
      </c>
      <c r="H213" s="480">
        <v>2200.12</v>
      </c>
      <c r="I213" s="481">
        <f t="shared" si="34"/>
        <v>2655.54</v>
      </c>
      <c r="J213" s="481">
        <f t="shared" si="35"/>
        <v>13277.7</v>
      </c>
      <c r="K213" s="637">
        <f t="shared" si="33"/>
        <v>1.1748402254632862E-3</v>
      </c>
      <c r="M213" s="899"/>
      <c r="N213" s="899"/>
      <c r="O213" s="899"/>
      <c r="P213" s="899"/>
      <c r="Q213" s="579"/>
    </row>
    <row r="214" spans="1:17" s="530" customFormat="1" ht="75">
      <c r="A214" s="528"/>
      <c r="B214" s="641" t="s">
        <v>1271</v>
      </c>
      <c r="C214" s="484" t="s">
        <v>386</v>
      </c>
      <c r="D214" s="477" t="s">
        <v>228</v>
      </c>
      <c r="E214" s="478" t="s">
        <v>227</v>
      </c>
      <c r="F214" s="476" t="s">
        <v>91</v>
      </c>
      <c r="G214" s="479">
        <v>5</v>
      </c>
      <c r="H214" s="480">
        <v>875.6</v>
      </c>
      <c r="I214" s="481">
        <f t="shared" si="34"/>
        <v>1056.8499999999999</v>
      </c>
      <c r="J214" s="481">
        <f t="shared" si="35"/>
        <v>5284.25</v>
      </c>
      <c r="K214" s="637">
        <f t="shared" si="33"/>
        <v>4.6756211251981669E-4</v>
      </c>
      <c r="M214" s="899"/>
      <c r="N214" s="899"/>
      <c r="O214" s="899"/>
      <c r="P214" s="899"/>
      <c r="Q214" s="579"/>
    </row>
    <row r="215" spans="1:17" s="530" customFormat="1" ht="75">
      <c r="A215" s="528"/>
      <c r="B215" s="641" t="s">
        <v>1272</v>
      </c>
      <c r="C215" s="484" t="s">
        <v>386</v>
      </c>
      <c r="D215" s="477" t="s">
        <v>230</v>
      </c>
      <c r="E215" s="478" t="s">
        <v>229</v>
      </c>
      <c r="F215" s="476" t="s">
        <v>91</v>
      </c>
      <c r="G215" s="479">
        <v>5</v>
      </c>
      <c r="H215" s="480">
        <v>858.71</v>
      </c>
      <c r="I215" s="481">
        <f t="shared" si="34"/>
        <v>1036.46</v>
      </c>
      <c r="J215" s="481">
        <f t="shared" si="35"/>
        <v>5182.3</v>
      </c>
      <c r="K215" s="637">
        <f t="shared" si="33"/>
        <v>4.5854135131976085E-4</v>
      </c>
      <c r="M215" s="899"/>
      <c r="N215" s="899"/>
      <c r="O215" s="899"/>
      <c r="P215" s="899"/>
      <c r="Q215" s="579"/>
    </row>
    <row r="216" spans="1:17" s="531" customFormat="1" ht="15.75">
      <c r="A216" s="528"/>
      <c r="B216" s="645" t="s">
        <v>1273</v>
      </c>
      <c r="C216" s="485"/>
      <c r="D216" s="486"/>
      <c r="E216" s="487" t="s">
        <v>803</v>
      </c>
      <c r="F216" s="488"/>
      <c r="G216" s="504"/>
      <c r="H216" s="505"/>
      <c r="I216" s="481">
        <f t="shared" si="34"/>
        <v>0</v>
      </c>
      <c r="J216" s="506">
        <f t="shared" si="35"/>
        <v>0</v>
      </c>
      <c r="K216" s="637">
        <f t="shared" si="33"/>
        <v>0</v>
      </c>
      <c r="M216" s="899"/>
      <c r="N216" s="899"/>
      <c r="O216" s="899"/>
      <c r="P216" s="899"/>
      <c r="Q216" s="580"/>
    </row>
    <row r="217" spans="1:17" s="530" customFormat="1" ht="15.75">
      <c r="A217" s="528"/>
      <c r="B217" s="641" t="s">
        <v>1274</v>
      </c>
      <c r="C217" s="484" t="s">
        <v>6</v>
      </c>
      <c r="D217" s="477" t="s">
        <v>93</v>
      </c>
      <c r="E217" s="478" t="s">
        <v>382</v>
      </c>
      <c r="F217" s="476" t="s">
        <v>46</v>
      </c>
      <c r="G217" s="479">
        <v>5</v>
      </c>
      <c r="H217" s="480">
        <v>1050</v>
      </c>
      <c r="I217" s="481">
        <f t="shared" si="34"/>
        <v>1267.3499999999999</v>
      </c>
      <c r="J217" s="481">
        <f t="shared" si="35"/>
        <v>6336.75</v>
      </c>
      <c r="K217" s="637">
        <f t="shared" si="33"/>
        <v>5.6068963741494977E-4</v>
      </c>
      <c r="M217" s="899"/>
      <c r="N217" s="899"/>
      <c r="O217" s="899"/>
      <c r="P217" s="899"/>
      <c r="Q217" s="579"/>
    </row>
    <row r="218" spans="1:17" s="531" customFormat="1" ht="15.75">
      <c r="A218" s="528"/>
      <c r="B218" s="645" t="s">
        <v>1275</v>
      </c>
      <c r="C218" s="485"/>
      <c r="D218" s="486"/>
      <c r="E218" s="487" t="s">
        <v>9</v>
      </c>
      <c r="F218" s="488"/>
      <c r="G218" s="504">
        <v>0</v>
      </c>
      <c r="H218" s="505"/>
      <c r="I218" s="481">
        <f t="shared" si="34"/>
        <v>0</v>
      </c>
      <c r="J218" s="506">
        <f t="shared" si="35"/>
        <v>0</v>
      </c>
      <c r="K218" s="637">
        <f t="shared" si="33"/>
        <v>0</v>
      </c>
      <c r="M218" s="899"/>
      <c r="N218" s="899"/>
      <c r="O218" s="899"/>
      <c r="P218" s="899"/>
      <c r="Q218" s="580"/>
    </row>
    <row r="219" spans="1:17" s="530" customFormat="1" ht="30">
      <c r="A219" s="528"/>
      <c r="B219" s="641" t="s">
        <v>1276</v>
      </c>
      <c r="C219" s="484" t="s">
        <v>6</v>
      </c>
      <c r="D219" s="477" t="s">
        <v>10</v>
      </c>
      <c r="E219" s="478" t="s">
        <v>11</v>
      </c>
      <c r="F219" s="476" t="s">
        <v>4</v>
      </c>
      <c r="G219" s="479">
        <v>1</v>
      </c>
      <c r="H219" s="480">
        <v>688.47</v>
      </c>
      <c r="I219" s="481">
        <f t="shared" si="34"/>
        <v>830.98</v>
      </c>
      <c r="J219" s="481">
        <f t="shared" si="35"/>
        <v>830.98</v>
      </c>
      <c r="K219" s="637">
        <f t="shared" si="33"/>
        <v>7.3526945973736532E-5</v>
      </c>
      <c r="M219" s="899"/>
      <c r="N219" s="899"/>
      <c r="O219" s="899"/>
      <c r="P219" s="899"/>
      <c r="Q219" s="579"/>
    </row>
    <row r="220" spans="1:17" s="530" customFormat="1" ht="15.75">
      <c r="A220" s="528"/>
      <c r="B220" s="641" t="s">
        <v>1277</v>
      </c>
      <c r="C220" s="484" t="s">
        <v>6</v>
      </c>
      <c r="D220" s="477" t="s">
        <v>12</v>
      </c>
      <c r="E220" s="478" t="s">
        <v>383</v>
      </c>
      <c r="F220" s="476" t="s">
        <v>4</v>
      </c>
      <c r="G220" s="479">
        <v>1</v>
      </c>
      <c r="H220" s="480">
        <v>508.94</v>
      </c>
      <c r="I220" s="481">
        <f t="shared" si="34"/>
        <v>614.29</v>
      </c>
      <c r="J220" s="481">
        <f t="shared" si="35"/>
        <v>614.29</v>
      </c>
      <c r="K220" s="637">
        <f t="shared" si="33"/>
        <v>5.4353736121454922E-5</v>
      </c>
      <c r="M220" s="899"/>
      <c r="N220" s="899"/>
      <c r="O220" s="899"/>
      <c r="P220" s="899"/>
      <c r="Q220" s="579"/>
    </row>
    <row r="221" spans="1:17" s="530" customFormat="1" ht="30">
      <c r="A221" s="528"/>
      <c r="B221" s="641" t="s">
        <v>1278</v>
      </c>
      <c r="C221" s="484" t="s">
        <v>386</v>
      </c>
      <c r="D221" s="477" t="s">
        <v>234</v>
      </c>
      <c r="E221" s="478" t="s">
        <v>233</v>
      </c>
      <c r="F221" s="476" t="s">
        <v>4</v>
      </c>
      <c r="G221" s="479">
        <v>1</v>
      </c>
      <c r="H221" s="480">
        <v>1007.36</v>
      </c>
      <c r="I221" s="481">
        <f t="shared" si="34"/>
        <v>1215.8800000000001</v>
      </c>
      <c r="J221" s="481">
        <f t="shared" si="35"/>
        <v>1215.8800000000001</v>
      </c>
      <c r="K221" s="637">
        <f t="shared" si="33"/>
        <v>1.0758374818954342E-4</v>
      </c>
      <c r="M221" s="899"/>
      <c r="N221" s="899"/>
      <c r="O221" s="899"/>
      <c r="P221" s="899"/>
      <c r="Q221" s="579"/>
    </row>
    <row r="222" spans="1:17" s="530" customFormat="1" ht="30">
      <c r="A222" s="528"/>
      <c r="B222" s="641" t="s">
        <v>1279</v>
      </c>
      <c r="C222" s="484" t="s">
        <v>386</v>
      </c>
      <c r="D222" s="477" t="s">
        <v>236</v>
      </c>
      <c r="E222" s="478" t="s">
        <v>235</v>
      </c>
      <c r="F222" s="476" t="s">
        <v>4</v>
      </c>
      <c r="G222" s="479">
        <v>1</v>
      </c>
      <c r="H222" s="480">
        <v>343.03</v>
      </c>
      <c r="I222" s="481">
        <f t="shared" si="34"/>
        <v>414.04</v>
      </c>
      <c r="J222" s="481">
        <f t="shared" si="35"/>
        <v>414.04</v>
      </c>
      <c r="K222" s="637">
        <f t="shared" si="33"/>
        <v>3.6635173783924856E-5</v>
      </c>
      <c r="M222" s="899"/>
      <c r="N222" s="899"/>
      <c r="O222" s="899"/>
      <c r="P222" s="899"/>
      <c r="Q222" s="579"/>
    </row>
    <row r="223" spans="1:17" s="530" customFormat="1" ht="30">
      <c r="A223" s="528"/>
      <c r="B223" s="641" t="s">
        <v>1280</v>
      </c>
      <c r="C223" s="484" t="s">
        <v>386</v>
      </c>
      <c r="D223" s="477" t="s">
        <v>238</v>
      </c>
      <c r="E223" s="478" t="s">
        <v>237</v>
      </c>
      <c r="F223" s="476" t="s">
        <v>4</v>
      </c>
      <c r="G223" s="479">
        <v>1</v>
      </c>
      <c r="H223" s="480">
        <v>343.03</v>
      </c>
      <c r="I223" s="481">
        <f t="shared" si="34"/>
        <v>414.04</v>
      </c>
      <c r="J223" s="481">
        <f t="shared" si="35"/>
        <v>414.04</v>
      </c>
      <c r="K223" s="637">
        <f t="shared" si="33"/>
        <v>3.6635173783924856E-5</v>
      </c>
      <c r="M223" s="899"/>
      <c r="N223" s="899"/>
      <c r="O223" s="899"/>
      <c r="P223" s="899"/>
      <c r="Q223" s="579"/>
    </row>
    <row r="224" spans="1:17" s="530" customFormat="1" ht="30">
      <c r="A224" s="528"/>
      <c r="B224" s="641" t="s">
        <v>1281</v>
      </c>
      <c r="C224" s="484" t="s">
        <v>386</v>
      </c>
      <c r="D224" s="477" t="s">
        <v>240</v>
      </c>
      <c r="E224" s="478" t="s">
        <v>239</v>
      </c>
      <c r="F224" s="476" t="s">
        <v>4</v>
      </c>
      <c r="G224" s="479">
        <v>1</v>
      </c>
      <c r="H224" s="480">
        <v>676.99</v>
      </c>
      <c r="I224" s="481">
        <f t="shared" si="34"/>
        <v>817.13</v>
      </c>
      <c r="J224" s="481">
        <f t="shared" si="35"/>
        <v>817.13</v>
      </c>
      <c r="K224" s="637">
        <f t="shared" si="33"/>
        <v>7.2301467380104614E-5</v>
      </c>
      <c r="M224" s="899"/>
      <c r="N224" s="899"/>
      <c r="O224" s="899"/>
      <c r="P224" s="899"/>
      <c r="Q224" s="579"/>
    </row>
    <row r="225" spans="1:17" s="531" customFormat="1" ht="15.75">
      <c r="A225" s="528"/>
      <c r="B225" s="645" t="s">
        <v>1282</v>
      </c>
      <c r="C225" s="485"/>
      <c r="D225" s="486"/>
      <c r="E225" s="487" t="s">
        <v>13</v>
      </c>
      <c r="F225" s="488"/>
      <c r="G225" s="504"/>
      <c r="H225" s="505"/>
      <c r="I225" s="481">
        <f t="shared" si="34"/>
        <v>0</v>
      </c>
      <c r="J225" s="506">
        <f t="shared" si="35"/>
        <v>0</v>
      </c>
      <c r="K225" s="637">
        <f t="shared" si="33"/>
        <v>0</v>
      </c>
      <c r="M225" s="899"/>
      <c r="N225" s="899"/>
      <c r="O225" s="899"/>
      <c r="P225" s="899"/>
      <c r="Q225" s="580"/>
    </row>
    <row r="226" spans="1:17" s="530" customFormat="1" ht="30">
      <c r="A226" s="528"/>
      <c r="B226" s="641" t="s">
        <v>1283</v>
      </c>
      <c r="C226" s="484" t="s">
        <v>17</v>
      </c>
      <c r="D226" s="477" t="s">
        <v>804</v>
      </c>
      <c r="E226" s="478" t="s">
        <v>172</v>
      </c>
      <c r="F226" s="476" t="s">
        <v>14</v>
      </c>
      <c r="G226" s="479">
        <v>50</v>
      </c>
      <c r="H226" s="480">
        <v>43.15</v>
      </c>
      <c r="I226" s="481">
        <f t="shared" si="34"/>
        <v>52.08</v>
      </c>
      <c r="J226" s="481">
        <f t="shared" si="35"/>
        <v>2604</v>
      </c>
      <c r="K226" s="637">
        <f t="shared" si="33"/>
        <v>2.3040767204458583E-4</v>
      </c>
      <c r="M226" s="899"/>
      <c r="N226" s="899"/>
      <c r="O226" s="899"/>
      <c r="P226" s="899"/>
      <c r="Q226" s="579"/>
    </row>
    <row r="227" spans="1:17" s="530" customFormat="1" ht="45">
      <c r="A227" s="528"/>
      <c r="B227" s="641" t="s">
        <v>1284</v>
      </c>
      <c r="C227" s="484" t="s">
        <v>17</v>
      </c>
      <c r="D227" s="477" t="s">
        <v>805</v>
      </c>
      <c r="E227" s="478" t="s">
        <v>170</v>
      </c>
      <c r="F227" s="476" t="s">
        <v>4</v>
      </c>
      <c r="G227" s="479">
        <v>9</v>
      </c>
      <c r="H227" s="480">
        <v>37.06</v>
      </c>
      <c r="I227" s="481">
        <f t="shared" si="34"/>
        <v>44.73</v>
      </c>
      <c r="J227" s="481">
        <f t="shared" si="35"/>
        <v>402.57</v>
      </c>
      <c r="K227" s="637">
        <f t="shared" si="33"/>
        <v>3.5620282847537988E-5</v>
      </c>
      <c r="M227" s="899"/>
      <c r="N227" s="899"/>
      <c r="O227" s="899"/>
      <c r="P227" s="899"/>
      <c r="Q227" s="579"/>
    </row>
    <row r="228" spans="1:17" s="530" customFormat="1" ht="30">
      <c r="A228" s="528"/>
      <c r="B228" s="641" t="s">
        <v>1285</v>
      </c>
      <c r="C228" s="484" t="s">
        <v>17</v>
      </c>
      <c r="D228" s="477" t="s">
        <v>806</v>
      </c>
      <c r="E228" s="478" t="s">
        <v>495</v>
      </c>
      <c r="F228" s="476" t="s">
        <v>14</v>
      </c>
      <c r="G228" s="479">
        <v>50</v>
      </c>
      <c r="H228" s="480">
        <v>13.98</v>
      </c>
      <c r="I228" s="481">
        <f t="shared" si="34"/>
        <v>16.87</v>
      </c>
      <c r="J228" s="481">
        <f t="shared" si="35"/>
        <v>843.5</v>
      </c>
      <c r="K228" s="637">
        <f t="shared" si="33"/>
        <v>7.4634743229496221E-5</v>
      </c>
      <c r="M228" s="899"/>
      <c r="N228" s="899"/>
      <c r="O228" s="899"/>
      <c r="P228" s="899"/>
      <c r="Q228" s="579"/>
    </row>
    <row r="229" spans="1:17" s="530" customFormat="1" ht="30">
      <c r="A229" s="528"/>
      <c r="B229" s="641" t="s">
        <v>1286</v>
      </c>
      <c r="C229" s="484" t="s">
        <v>17</v>
      </c>
      <c r="D229" s="477" t="s">
        <v>807</v>
      </c>
      <c r="E229" s="478" t="s">
        <v>171</v>
      </c>
      <c r="F229" s="476" t="s">
        <v>4</v>
      </c>
      <c r="G229" s="479">
        <v>9</v>
      </c>
      <c r="H229" s="480">
        <v>19.600000000000001</v>
      </c>
      <c r="I229" s="481">
        <f t="shared" si="34"/>
        <v>23.66</v>
      </c>
      <c r="J229" s="481">
        <f t="shared" si="35"/>
        <v>212.94</v>
      </c>
      <c r="K229" s="637">
        <f t="shared" si="33"/>
        <v>1.8841401568807261E-5</v>
      </c>
      <c r="M229" s="899"/>
      <c r="N229" s="899"/>
      <c r="O229" s="899"/>
      <c r="P229" s="899"/>
      <c r="Q229" s="579"/>
    </row>
    <row r="230" spans="1:17" s="530" customFormat="1" ht="15.75">
      <c r="A230" s="528"/>
      <c r="B230" s="641"/>
      <c r="C230" s="484"/>
      <c r="D230" s="477"/>
      <c r="E230" s="478"/>
      <c r="F230" s="476"/>
      <c r="G230" s="479"/>
      <c r="H230" s="480"/>
      <c r="I230" s="481"/>
      <c r="J230" s="481"/>
      <c r="K230" s="637">
        <f t="shared" si="33"/>
        <v>0</v>
      </c>
      <c r="M230" s="899"/>
      <c r="N230" s="899"/>
      <c r="O230" s="899"/>
      <c r="P230" s="899"/>
      <c r="Q230" s="579"/>
    </row>
    <row r="231" spans="1:17" s="529" customFormat="1" ht="15.75">
      <c r="A231" s="528"/>
      <c r="B231" s="642"/>
      <c r="C231" s="489"/>
      <c r="D231" s="490"/>
      <c r="E231" s="491" t="s">
        <v>1287</v>
      </c>
      <c r="F231" s="492" t="s">
        <v>797</v>
      </c>
      <c r="G231" s="493"/>
      <c r="H231" s="494"/>
      <c r="I231" s="495"/>
      <c r="J231" s="495">
        <f>ROUND(SUM(J205:J230),2)</f>
        <v>61235.42</v>
      </c>
      <c r="K231" s="643">
        <f>SUM(K207:K230)</f>
        <v>5.4182452261415017E-3</v>
      </c>
      <c r="M231" s="899"/>
      <c r="N231" s="899"/>
      <c r="O231" s="899"/>
      <c r="P231" s="899"/>
      <c r="Q231" s="908"/>
    </row>
    <row r="232" spans="1:17" s="533" customFormat="1" ht="15.75">
      <c r="A232" s="532"/>
      <c r="B232" s="646"/>
      <c r="C232" s="496"/>
      <c r="D232" s="497"/>
      <c r="E232" s="498"/>
      <c r="F232" s="499"/>
      <c r="G232" s="500"/>
      <c r="H232" s="501"/>
      <c r="I232" s="502"/>
      <c r="J232" s="513"/>
      <c r="K232" s="637">
        <f t="shared" ref="K232:K243" si="36">J232/$J$730</f>
        <v>0</v>
      </c>
      <c r="M232" s="899"/>
      <c r="N232" s="899"/>
      <c r="O232" s="899"/>
      <c r="P232" s="899"/>
      <c r="Q232" s="910"/>
    </row>
    <row r="233" spans="1:17" s="531" customFormat="1" ht="15.75">
      <c r="A233" s="528"/>
      <c r="B233" s="640" t="s">
        <v>290</v>
      </c>
      <c r="C233" s="485"/>
      <c r="D233" s="486"/>
      <c r="E233" s="487" t="s">
        <v>419</v>
      </c>
      <c r="F233" s="488"/>
      <c r="G233" s="504"/>
      <c r="H233" s="505"/>
      <c r="I233" s="506"/>
      <c r="J233" s="506"/>
      <c r="K233" s="637">
        <f t="shared" si="36"/>
        <v>0</v>
      </c>
      <c r="M233" s="899"/>
      <c r="N233" s="899"/>
      <c r="O233" s="899"/>
      <c r="P233" s="899"/>
      <c r="Q233" s="580"/>
    </row>
    <row r="234" spans="1:17" s="531" customFormat="1" ht="15.75">
      <c r="A234" s="528"/>
      <c r="B234" s="640" t="s">
        <v>289</v>
      </c>
      <c r="C234" s="485"/>
      <c r="D234" s="486"/>
      <c r="E234" s="487" t="s">
        <v>15</v>
      </c>
      <c r="F234" s="488"/>
      <c r="G234" s="504"/>
      <c r="H234" s="505"/>
      <c r="I234" s="506"/>
      <c r="J234" s="506"/>
      <c r="K234" s="637">
        <f t="shared" si="36"/>
        <v>0</v>
      </c>
      <c r="M234" s="899"/>
      <c r="N234" s="899"/>
      <c r="O234" s="899"/>
      <c r="P234" s="899"/>
      <c r="Q234" s="580"/>
    </row>
    <row r="235" spans="1:17" s="530" customFormat="1" ht="15.75">
      <c r="A235" s="528"/>
      <c r="B235" s="641" t="s">
        <v>1288</v>
      </c>
      <c r="C235" s="484" t="s">
        <v>17</v>
      </c>
      <c r="D235" s="477" t="s">
        <v>808</v>
      </c>
      <c r="E235" s="478" t="s">
        <v>809</v>
      </c>
      <c r="F235" s="476" t="s">
        <v>8</v>
      </c>
      <c r="G235" s="479">
        <v>252</v>
      </c>
      <c r="H235" s="480">
        <v>5.17</v>
      </c>
      <c r="I235" s="481">
        <f t="shared" ref="I235:I243" si="37">ROUND(H235*$I$11,2)</f>
        <v>6.24</v>
      </c>
      <c r="J235" s="481">
        <f t="shared" ref="J235:J242" si="38">ROUND(I235*G235,2)</f>
        <v>1572.48</v>
      </c>
      <c r="K235" s="637">
        <f t="shared" si="36"/>
        <v>1.3913650389273054E-4</v>
      </c>
      <c r="M235" s="899"/>
      <c r="N235" s="899"/>
      <c r="O235" s="899"/>
      <c r="P235" s="899"/>
      <c r="Q235" s="579"/>
    </row>
    <row r="236" spans="1:17" s="530" customFormat="1" ht="30">
      <c r="A236" s="528"/>
      <c r="B236" s="641" t="s">
        <v>1289</v>
      </c>
      <c r="C236" s="484" t="s">
        <v>17</v>
      </c>
      <c r="D236" s="477" t="s">
        <v>810</v>
      </c>
      <c r="E236" s="478" t="s">
        <v>811</v>
      </c>
      <c r="F236" s="476" t="s">
        <v>4</v>
      </c>
      <c r="G236" s="479">
        <v>48</v>
      </c>
      <c r="H236" s="480">
        <v>167.61</v>
      </c>
      <c r="I236" s="481">
        <f t="shared" si="37"/>
        <v>202.31</v>
      </c>
      <c r="J236" s="481">
        <f t="shared" si="38"/>
        <v>9710.8799999999992</v>
      </c>
      <c r="K236" s="637">
        <f t="shared" si="36"/>
        <v>8.5924011302009507E-4</v>
      </c>
      <c r="M236" s="899"/>
      <c r="N236" s="899"/>
      <c r="O236" s="899"/>
      <c r="P236" s="899"/>
      <c r="Q236" s="579"/>
    </row>
    <row r="237" spans="1:17" s="530" customFormat="1" ht="30">
      <c r="A237" s="528"/>
      <c r="B237" s="641" t="s">
        <v>1290</v>
      </c>
      <c r="C237" s="476" t="s">
        <v>322</v>
      </c>
      <c r="D237" s="477" t="str">
        <f t="shared" ref="D237" si="39">B237</f>
        <v>02.04.01.03</v>
      </c>
      <c r="E237" s="478" t="s">
        <v>812</v>
      </c>
      <c r="F237" s="476" t="s">
        <v>4</v>
      </c>
      <c r="G237" s="479">
        <v>48</v>
      </c>
      <c r="H237" s="480">
        <f>'CPU 4 BECOS'!I1800</f>
        <v>242.5</v>
      </c>
      <c r="I237" s="481">
        <f t="shared" si="37"/>
        <v>292.7</v>
      </c>
      <c r="J237" s="481">
        <f t="shared" si="38"/>
        <v>14049.6</v>
      </c>
      <c r="K237" s="637">
        <f t="shared" si="36"/>
        <v>1.2431396425336455E-3</v>
      </c>
      <c r="M237" s="899"/>
      <c r="N237" s="899"/>
      <c r="O237" s="899"/>
      <c r="P237" s="899"/>
      <c r="Q237" s="579"/>
    </row>
    <row r="238" spans="1:17" s="531" customFormat="1" ht="15.75">
      <c r="A238" s="528"/>
      <c r="B238" s="640" t="s">
        <v>288</v>
      </c>
      <c r="C238" s="485"/>
      <c r="D238" s="486"/>
      <c r="E238" s="487" t="s">
        <v>813</v>
      </c>
      <c r="F238" s="488"/>
      <c r="G238" s="504"/>
      <c r="H238" s="505"/>
      <c r="I238" s="481">
        <f t="shared" si="37"/>
        <v>0</v>
      </c>
      <c r="J238" s="506">
        <f t="shared" si="38"/>
        <v>0</v>
      </c>
      <c r="K238" s="637">
        <f t="shared" si="36"/>
        <v>0</v>
      </c>
      <c r="M238" s="899"/>
      <c r="N238" s="899"/>
      <c r="O238" s="899"/>
      <c r="P238" s="899"/>
      <c r="Q238" s="580"/>
    </row>
    <row r="239" spans="1:17" s="530" customFormat="1" ht="45">
      <c r="A239" s="528"/>
      <c r="B239" s="641" t="s">
        <v>1291</v>
      </c>
      <c r="C239" s="484" t="s">
        <v>386</v>
      </c>
      <c r="D239" s="477" t="s">
        <v>201</v>
      </c>
      <c r="E239" s="478" t="s">
        <v>200</v>
      </c>
      <c r="F239" s="476" t="s">
        <v>16</v>
      </c>
      <c r="G239" s="479">
        <v>160.68</v>
      </c>
      <c r="H239" s="480">
        <v>44.91</v>
      </c>
      <c r="I239" s="481">
        <f t="shared" si="37"/>
        <v>54.21</v>
      </c>
      <c r="J239" s="481">
        <f t="shared" si="38"/>
        <v>8710.4599999999991</v>
      </c>
      <c r="K239" s="637">
        <f t="shared" si="36"/>
        <v>7.7072074156585367E-4</v>
      </c>
      <c r="M239" s="899"/>
      <c r="N239" s="899"/>
      <c r="O239" s="899"/>
      <c r="P239" s="899"/>
      <c r="Q239" s="579"/>
    </row>
    <row r="240" spans="1:17" s="530" customFormat="1" ht="45">
      <c r="A240" s="528"/>
      <c r="B240" s="641" t="s">
        <v>1292</v>
      </c>
      <c r="C240" s="484" t="s">
        <v>17</v>
      </c>
      <c r="D240" s="477" t="s">
        <v>814</v>
      </c>
      <c r="E240" s="478" t="s">
        <v>815</v>
      </c>
      <c r="F240" s="476" t="s">
        <v>16</v>
      </c>
      <c r="G240" s="479">
        <v>160.68</v>
      </c>
      <c r="H240" s="480">
        <v>9.27</v>
      </c>
      <c r="I240" s="481">
        <f t="shared" si="37"/>
        <v>11.19</v>
      </c>
      <c r="J240" s="481">
        <f t="shared" si="38"/>
        <v>1798.01</v>
      </c>
      <c r="K240" s="637">
        <f t="shared" si="36"/>
        <v>1.5909189647192234E-4</v>
      </c>
      <c r="M240" s="899"/>
      <c r="N240" s="899"/>
      <c r="O240" s="899"/>
      <c r="P240" s="899"/>
      <c r="Q240" s="579"/>
    </row>
    <row r="241" spans="1:17" s="531" customFormat="1" ht="15.75">
      <c r="A241" s="528"/>
      <c r="B241" s="640" t="s">
        <v>1293</v>
      </c>
      <c r="C241" s="485"/>
      <c r="D241" s="486"/>
      <c r="E241" s="487" t="s">
        <v>123</v>
      </c>
      <c r="F241" s="488"/>
      <c r="G241" s="504"/>
      <c r="H241" s="505"/>
      <c r="I241" s="481">
        <f t="shared" si="37"/>
        <v>0</v>
      </c>
      <c r="J241" s="506">
        <f t="shared" si="38"/>
        <v>0</v>
      </c>
      <c r="K241" s="637">
        <f t="shared" si="36"/>
        <v>0</v>
      </c>
      <c r="M241" s="899"/>
      <c r="N241" s="899"/>
      <c r="O241" s="899"/>
      <c r="P241" s="899"/>
      <c r="Q241" s="580"/>
    </row>
    <row r="242" spans="1:17" s="530" customFormat="1" ht="30">
      <c r="A242" s="528"/>
      <c r="B242" s="641" t="s">
        <v>1294</v>
      </c>
      <c r="C242" s="484" t="s">
        <v>17</v>
      </c>
      <c r="D242" s="477" t="s">
        <v>816</v>
      </c>
      <c r="E242" s="478" t="s">
        <v>163</v>
      </c>
      <c r="F242" s="476" t="s">
        <v>162</v>
      </c>
      <c r="G242" s="479">
        <v>2747.63</v>
      </c>
      <c r="H242" s="480">
        <v>2.5299999999999998</v>
      </c>
      <c r="I242" s="481">
        <f t="shared" si="37"/>
        <v>3.05</v>
      </c>
      <c r="J242" s="481">
        <f t="shared" si="38"/>
        <v>8380.27</v>
      </c>
      <c r="K242" s="637">
        <f t="shared" si="36"/>
        <v>7.4150480100041534E-4</v>
      </c>
      <c r="M242" s="899"/>
      <c r="N242" s="899"/>
      <c r="O242" s="899"/>
      <c r="P242" s="899"/>
      <c r="Q242" s="579"/>
    </row>
    <row r="243" spans="1:17" s="530" customFormat="1" ht="15.75">
      <c r="A243" s="528"/>
      <c r="B243" s="641"/>
      <c r="C243" s="484"/>
      <c r="D243" s="477"/>
      <c r="E243" s="478"/>
      <c r="F243" s="476"/>
      <c r="G243" s="479"/>
      <c r="H243" s="480"/>
      <c r="I243" s="481">
        <f t="shared" si="37"/>
        <v>0</v>
      </c>
      <c r="J243" s="481"/>
      <c r="K243" s="637">
        <f t="shared" si="36"/>
        <v>0</v>
      </c>
      <c r="M243" s="899"/>
      <c r="N243" s="899"/>
      <c r="O243" s="899"/>
      <c r="P243" s="899"/>
      <c r="Q243" s="579"/>
    </row>
    <row r="244" spans="1:17" s="529" customFormat="1" ht="15.75">
      <c r="A244" s="528"/>
      <c r="B244" s="642"/>
      <c r="C244" s="489"/>
      <c r="D244" s="490"/>
      <c r="E244" s="491" t="s">
        <v>1295</v>
      </c>
      <c r="F244" s="492" t="s">
        <v>797</v>
      </c>
      <c r="G244" s="493"/>
      <c r="H244" s="494"/>
      <c r="I244" s="495"/>
      <c r="J244" s="495">
        <f>ROUND(SUM(J232:J243),2)</f>
        <v>44221.7</v>
      </c>
      <c r="K244" s="643">
        <f>SUM(K232:K243)</f>
        <v>3.9128336984846626E-3</v>
      </c>
      <c r="M244" s="899"/>
      <c r="N244" s="899"/>
      <c r="O244" s="899"/>
      <c r="P244" s="899"/>
      <c r="Q244" s="908"/>
    </row>
    <row r="245" spans="1:17" s="535" customFormat="1" ht="15.75">
      <c r="A245" s="534"/>
      <c r="B245" s="644"/>
      <c r="C245" s="507"/>
      <c r="D245" s="508"/>
      <c r="E245" s="509"/>
      <c r="F245" s="510"/>
      <c r="G245" s="511"/>
      <c r="H245" s="501"/>
      <c r="I245" s="513"/>
      <c r="J245" s="513"/>
      <c r="K245" s="637">
        <f t="shared" ref="K245:K250" si="40">J245/$J$730</f>
        <v>0</v>
      </c>
      <c r="M245" s="899"/>
      <c r="N245" s="899"/>
      <c r="O245" s="899"/>
      <c r="P245" s="899"/>
      <c r="Q245" s="909"/>
    </row>
    <row r="246" spans="1:17" s="531" customFormat="1" ht="15.75">
      <c r="A246" s="528"/>
      <c r="B246" s="645" t="s">
        <v>1296</v>
      </c>
      <c r="C246" s="485"/>
      <c r="D246" s="486"/>
      <c r="E246" s="487" t="s">
        <v>817</v>
      </c>
      <c r="F246" s="488"/>
      <c r="G246" s="504"/>
      <c r="H246" s="505"/>
      <c r="I246" s="506"/>
      <c r="J246" s="506"/>
      <c r="K246" s="637">
        <f t="shared" si="40"/>
        <v>0</v>
      </c>
      <c r="M246" s="899"/>
      <c r="N246" s="899"/>
      <c r="O246" s="899"/>
      <c r="P246" s="899"/>
      <c r="Q246" s="580"/>
    </row>
    <row r="247" spans="1:17" s="530" customFormat="1" ht="30">
      <c r="A247" s="528"/>
      <c r="B247" s="641" t="s">
        <v>1297</v>
      </c>
      <c r="C247" s="484" t="s">
        <v>818</v>
      </c>
      <c r="D247" s="477" t="s">
        <v>819</v>
      </c>
      <c r="E247" s="478" t="s">
        <v>820</v>
      </c>
      <c r="F247" s="476" t="s">
        <v>14</v>
      </c>
      <c r="G247" s="479">
        <v>300</v>
      </c>
      <c r="H247" s="480">
        <v>0.14000000000000001</v>
      </c>
      <c r="I247" s="481">
        <f t="shared" ref="I247:I250" si="41">ROUND(H247*$I$11,2)</f>
        <v>0.17</v>
      </c>
      <c r="J247" s="481">
        <f>ROUND(I247*G247,2)</f>
        <v>51</v>
      </c>
      <c r="K247" s="637">
        <f t="shared" si="40"/>
        <v>4.5125926552511054E-6</v>
      </c>
      <c r="M247" s="899"/>
      <c r="N247" s="899"/>
      <c r="O247" s="899"/>
      <c r="P247" s="899"/>
      <c r="Q247" s="579"/>
    </row>
    <row r="248" spans="1:17" s="530" customFormat="1" ht="45">
      <c r="A248" s="528"/>
      <c r="B248" s="641" t="s">
        <v>1298</v>
      </c>
      <c r="C248" s="484" t="s">
        <v>386</v>
      </c>
      <c r="D248" s="477" t="s">
        <v>222</v>
      </c>
      <c r="E248" s="478" t="s">
        <v>221</v>
      </c>
      <c r="F248" s="476" t="s">
        <v>14</v>
      </c>
      <c r="G248" s="479">
        <v>161.22</v>
      </c>
      <c r="H248" s="480">
        <v>14.44</v>
      </c>
      <c r="I248" s="481">
        <f t="shared" si="41"/>
        <v>17.43</v>
      </c>
      <c r="J248" s="481">
        <f>ROUND(I248*G248,2)</f>
        <v>2810.06</v>
      </c>
      <c r="K248" s="637">
        <f t="shared" si="40"/>
        <v>2.486403160159788E-4</v>
      </c>
      <c r="M248" s="899"/>
      <c r="N248" s="899"/>
      <c r="O248" s="899"/>
      <c r="P248" s="899"/>
      <c r="Q248" s="579"/>
    </row>
    <row r="249" spans="1:17" s="530" customFormat="1" ht="15.75">
      <c r="A249" s="528"/>
      <c r="B249" s="641" t="s">
        <v>1299</v>
      </c>
      <c r="C249" s="484" t="s">
        <v>6</v>
      </c>
      <c r="D249" s="477" t="s">
        <v>94</v>
      </c>
      <c r="E249" s="478" t="s">
        <v>821</v>
      </c>
      <c r="F249" s="476" t="s">
        <v>4</v>
      </c>
      <c r="G249" s="479">
        <v>24</v>
      </c>
      <c r="H249" s="480">
        <v>39.82</v>
      </c>
      <c r="I249" s="481">
        <f t="shared" si="41"/>
        <v>48.06</v>
      </c>
      <c r="J249" s="481">
        <f>ROUND(I249*G249,2)</f>
        <v>1153.44</v>
      </c>
      <c r="K249" s="637">
        <f t="shared" si="40"/>
        <v>1.0205891906417323E-4</v>
      </c>
      <c r="M249" s="899"/>
      <c r="N249" s="899"/>
      <c r="O249" s="899"/>
      <c r="P249" s="899"/>
      <c r="Q249" s="579"/>
    </row>
    <row r="250" spans="1:17" s="530" customFormat="1" ht="15.75">
      <c r="A250" s="528"/>
      <c r="B250" s="641"/>
      <c r="C250" s="484"/>
      <c r="D250" s="477"/>
      <c r="E250" s="478"/>
      <c r="F250" s="476"/>
      <c r="G250" s="479"/>
      <c r="H250" s="480"/>
      <c r="I250" s="481">
        <f t="shared" si="41"/>
        <v>0</v>
      </c>
      <c r="J250" s="481"/>
      <c r="K250" s="637">
        <f t="shared" si="40"/>
        <v>0</v>
      </c>
      <c r="M250" s="899"/>
      <c r="N250" s="899"/>
      <c r="O250" s="899"/>
      <c r="P250" s="899"/>
      <c r="Q250" s="579"/>
    </row>
    <row r="251" spans="1:17" s="529" customFormat="1" ht="15.75">
      <c r="A251" s="528"/>
      <c r="B251" s="642"/>
      <c r="C251" s="489"/>
      <c r="D251" s="490"/>
      <c r="E251" s="491" t="s">
        <v>1300</v>
      </c>
      <c r="F251" s="492" t="s">
        <v>797</v>
      </c>
      <c r="G251" s="493"/>
      <c r="H251" s="494"/>
      <c r="I251" s="495"/>
      <c r="J251" s="495">
        <f>ROUND(SUM(J245:J250),2)</f>
        <v>4014.5</v>
      </c>
      <c r="K251" s="643">
        <f>SUM(K246:K249)</f>
        <v>3.5521182773540314E-4</v>
      </c>
      <c r="M251" s="899"/>
      <c r="N251" s="899"/>
      <c r="O251" s="899"/>
      <c r="P251" s="899"/>
      <c r="Q251" s="908"/>
    </row>
    <row r="252" spans="1:17" s="533" customFormat="1" ht="15.75">
      <c r="A252" s="532"/>
      <c r="B252" s="646"/>
      <c r="C252" s="496"/>
      <c r="D252" s="497"/>
      <c r="E252" s="498"/>
      <c r="F252" s="499"/>
      <c r="G252" s="500"/>
      <c r="H252" s="501"/>
      <c r="I252" s="502"/>
      <c r="J252" s="513"/>
      <c r="K252" s="637">
        <f t="shared" ref="K252:K261" si="42">J252/$J$730</f>
        <v>0</v>
      </c>
      <c r="M252" s="899"/>
      <c r="N252" s="899"/>
      <c r="O252" s="899"/>
      <c r="P252" s="899"/>
      <c r="Q252" s="910"/>
    </row>
    <row r="253" spans="1:17" s="531" customFormat="1" ht="15.75">
      <c r="A253" s="528"/>
      <c r="B253" s="645" t="s">
        <v>287</v>
      </c>
      <c r="C253" s="485"/>
      <c r="D253" s="486"/>
      <c r="E253" s="487" t="s">
        <v>1015</v>
      </c>
      <c r="F253" s="488"/>
      <c r="G253" s="504"/>
      <c r="H253" s="505"/>
      <c r="I253" s="506"/>
      <c r="J253" s="506"/>
      <c r="K253" s="637">
        <f t="shared" si="42"/>
        <v>0</v>
      </c>
      <c r="M253" s="899"/>
      <c r="N253" s="899"/>
      <c r="O253" s="899"/>
      <c r="P253" s="899"/>
      <c r="Q253" s="580"/>
    </row>
    <row r="254" spans="1:17" s="531" customFormat="1" ht="15.75">
      <c r="A254" s="528"/>
      <c r="B254" s="645" t="s">
        <v>286</v>
      </c>
      <c r="C254" s="485"/>
      <c r="D254" s="486"/>
      <c r="E254" s="487" t="s">
        <v>1016</v>
      </c>
      <c r="F254" s="488"/>
      <c r="G254" s="504"/>
      <c r="H254" s="505"/>
      <c r="I254" s="506">
        <f t="shared" ref="I254" si="43">ROUND(H254*$I$12,2)</f>
        <v>0</v>
      </c>
      <c r="J254" s="506">
        <f t="shared" ref="J254:J260" si="44">ROUND(I254*G254,2)</f>
        <v>0</v>
      </c>
      <c r="K254" s="637">
        <f t="shared" si="42"/>
        <v>0</v>
      </c>
      <c r="M254" s="899"/>
      <c r="N254" s="899"/>
      <c r="O254" s="899"/>
      <c r="P254" s="899"/>
      <c r="Q254" s="580"/>
    </row>
    <row r="255" spans="1:17" s="530" customFormat="1" ht="30">
      <c r="A255" s="528"/>
      <c r="B255" s="641" t="s">
        <v>1301</v>
      </c>
      <c r="C255" s="484" t="s">
        <v>818</v>
      </c>
      <c r="D255" s="477" t="s">
        <v>1017</v>
      </c>
      <c r="E255" s="478" t="s">
        <v>1018</v>
      </c>
      <c r="F255" s="476" t="s">
        <v>16</v>
      </c>
      <c r="G255" s="479">
        <v>765.76</v>
      </c>
      <c r="H255" s="480">
        <v>55.86</v>
      </c>
      <c r="I255" s="481">
        <f t="shared" ref="I255:I261" si="45">ROUND(H255*$I$11,2)</f>
        <v>67.42</v>
      </c>
      <c r="J255" s="481">
        <f t="shared" si="44"/>
        <v>51627.54</v>
      </c>
      <c r="K255" s="637">
        <f t="shared" si="42"/>
        <v>4.5681187806408362E-3</v>
      </c>
      <c r="M255" s="899"/>
      <c r="N255" s="899"/>
      <c r="O255" s="899"/>
      <c r="P255" s="899"/>
      <c r="Q255" s="579"/>
    </row>
    <row r="256" spans="1:17" s="530" customFormat="1" ht="30">
      <c r="A256" s="528"/>
      <c r="B256" s="641" t="s">
        <v>1302</v>
      </c>
      <c r="C256" s="484" t="s">
        <v>386</v>
      </c>
      <c r="D256" s="477" t="s">
        <v>217</v>
      </c>
      <c r="E256" s="478" t="s">
        <v>216</v>
      </c>
      <c r="F256" s="476" t="s">
        <v>16</v>
      </c>
      <c r="G256" s="479">
        <v>2121.56</v>
      </c>
      <c r="H256" s="480">
        <v>77.290000000000006</v>
      </c>
      <c r="I256" s="481">
        <f t="shared" si="45"/>
        <v>93.29</v>
      </c>
      <c r="J256" s="481">
        <f t="shared" si="44"/>
        <v>197920.33</v>
      </c>
      <c r="K256" s="637">
        <f t="shared" si="42"/>
        <v>1.7512427989860292E-2</v>
      </c>
      <c r="M256" s="899"/>
      <c r="N256" s="899"/>
      <c r="O256" s="899"/>
      <c r="P256" s="899"/>
      <c r="Q256" s="579"/>
    </row>
    <row r="257" spans="1:17" s="531" customFormat="1" ht="15.75">
      <c r="A257" s="528"/>
      <c r="B257" s="645" t="s">
        <v>285</v>
      </c>
      <c r="C257" s="485"/>
      <c r="D257" s="486"/>
      <c r="E257" s="487" t="s">
        <v>1019</v>
      </c>
      <c r="F257" s="488"/>
      <c r="G257" s="504">
        <v>0</v>
      </c>
      <c r="H257" s="505">
        <v>0</v>
      </c>
      <c r="I257" s="481">
        <f t="shared" si="45"/>
        <v>0</v>
      </c>
      <c r="J257" s="481">
        <f t="shared" si="44"/>
        <v>0</v>
      </c>
      <c r="K257" s="637">
        <f t="shared" si="42"/>
        <v>0</v>
      </c>
      <c r="M257" s="899"/>
      <c r="N257" s="899"/>
      <c r="O257" s="899"/>
      <c r="P257" s="899"/>
      <c r="Q257" s="580"/>
    </row>
    <row r="258" spans="1:17" s="530" customFormat="1" ht="45">
      <c r="A258" s="528"/>
      <c r="B258" s="641" t="s">
        <v>1303</v>
      </c>
      <c r="C258" s="484" t="s">
        <v>386</v>
      </c>
      <c r="D258" s="477" t="s">
        <v>201</v>
      </c>
      <c r="E258" s="478" t="s">
        <v>200</v>
      </c>
      <c r="F258" s="476" t="s">
        <v>16</v>
      </c>
      <c r="G258" s="479">
        <v>2758.0299999999997</v>
      </c>
      <c r="H258" s="480">
        <v>44.91</v>
      </c>
      <c r="I258" s="481">
        <f t="shared" si="45"/>
        <v>54.21</v>
      </c>
      <c r="J258" s="481">
        <f t="shared" si="44"/>
        <v>149512.81</v>
      </c>
      <c r="K258" s="637">
        <f t="shared" si="42"/>
        <v>1.322922369160694E-2</v>
      </c>
      <c r="M258" s="899"/>
      <c r="N258" s="899"/>
      <c r="O258" s="899"/>
      <c r="P258" s="899"/>
      <c r="Q258" s="579"/>
    </row>
    <row r="259" spans="1:17" s="530" customFormat="1" ht="45">
      <c r="A259" s="528"/>
      <c r="B259" s="641" t="s">
        <v>1304</v>
      </c>
      <c r="C259" s="484" t="s">
        <v>17</v>
      </c>
      <c r="D259" s="477">
        <v>100978</v>
      </c>
      <c r="E259" s="478" t="s">
        <v>161</v>
      </c>
      <c r="F259" s="476" t="s">
        <v>16</v>
      </c>
      <c r="G259" s="479">
        <v>2758.0299999999997</v>
      </c>
      <c r="H259" s="480">
        <v>7.18</v>
      </c>
      <c r="I259" s="481">
        <f t="shared" si="45"/>
        <v>8.67</v>
      </c>
      <c r="J259" s="481">
        <f t="shared" si="44"/>
        <v>23912.12</v>
      </c>
      <c r="K259" s="637">
        <f t="shared" si="42"/>
        <v>2.1157971977153541E-3</v>
      </c>
      <c r="M259" s="899"/>
      <c r="N259" s="899"/>
      <c r="O259" s="899"/>
      <c r="P259" s="899"/>
      <c r="Q259" s="579"/>
    </row>
    <row r="260" spans="1:17" s="530" customFormat="1" ht="30">
      <c r="A260" s="528"/>
      <c r="B260" s="641" t="s">
        <v>1305</v>
      </c>
      <c r="C260" s="484" t="s">
        <v>17</v>
      </c>
      <c r="D260" s="477" t="s">
        <v>816</v>
      </c>
      <c r="E260" s="478" t="s">
        <v>163</v>
      </c>
      <c r="F260" s="476" t="s">
        <v>162</v>
      </c>
      <c r="G260" s="479">
        <v>18892.5</v>
      </c>
      <c r="H260" s="480">
        <v>2.5299999999999998</v>
      </c>
      <c r="I260" s="481">
        <f t="shared" si="45"/>
        <v>3.05</v>
      </c>
      <c r="J260" s="481">
        <f t="shared" si="44"/>
        <v>57622.13</v>
      </c>
      <c r="K260" s="637">
        <f t="shared" si="42"/>
        <v>5.0985333454494968E-3</v>
      </c>
      <c r="M260" s="899"/>
      <c r="N260" s="899"/>
      <c r="O260" s="899"/>
      <c r="P260" s="899"/>
      <c r="Q260" s="579"/>
    </row>
    <row r="261" spans="1:17" s="530" customFormat="1" ht="15.75">
      <c r="A261" s="528"/>
      <c r="B261" s="641"/>
      <c r="C261" s="484"/>
      <c r="D261" s="477"/>
      <c r="E261" s="478"/>
      <c r="F261" s="476"/>
      <c r="G261" s="479"/>
      <c r="H261" s="480"/>
      <c r="I261" s="481">
        <f t="shared" si="45"/>
        <v>0</v>
      </c>
      <c r="J261" s="481"/>
      <c r="K261" s="637">
        <f t="shared" si="42"/>
        <v>0</v>
      </c>
      <c r="M261" s="899"/>
      <c r="N261" s="899"/>
      <c r="O261" s="899"/>
      <c r="P261" s="899"/>
      <c r="Q261" s="579"/>
    </row>
    <row r="262" spans="1:17" s="529" customFormat="1" ht="15.75">
      <c r="A262" s="528"/>
      <c r="B262" s="642"/>
      <c r="C262" s="489"/>
      <c r="D262" s="490"/>
      <c r="E262" s="491" t="s">
        <v>1306</v>
      </c>
      <c r="F262" s="492" t="s">
        <v>797</v>
      </c>
      <c r="G262" s="493"/>
      <c r="H262" s="494"/>
      <c r="I262" s="495"/>
      <c r="J262" s="495">
        <f>ROUND(SUM(J252:J261),2)</f>
        <v>480594.93</v>
      </c>
      <c r="K262" s="643">
        <f>SUM(K253:K261)</f>
        <v>4.2524101005272916E-2</v>
      </c>
      <c r="M262" s="899"/>
      <c r="N262" s="899"/>
      <c r="O262" s="899"/>
      <c r="P262" s="899"/>
      <c r="Q262" s="908"/>
    </row>
    <row r="263" spans="1:17" s="535" customFormat="1" ht="15.75">
      <c r="A263" s="534"/>
      <c r="B263" s="644"/>
      <c r="C263" s="507"/>
      <c r="D263" s="508"/>
      <c r="E263" s="509"/>
      <c r="F263" s="510"/>
      <c r="G263" s="511"/>
      <c r="H263" s="512"/>
      <c r="I263" s="513"/>
      <c r="J263" s="513"/>
      <c r="K263" s="637">
        <f t="shared" ref="K263:K301" si="46">J263/$J$730</f>
        <v>0</v>
      </c>
      <c r="M263" s="899"/>
      <c r="N263" s="899"/>
      <c r="O263" s="899"/>
      <c r="P263" s="899"/>
      <c r="Q263" s="909"/>
    </row>
    <row r="264" spans="1:17" s="531" customFormat="1" ht="15.75">
      <c r="A264" s="528"/>
      <c r="B264" s="645" t="s">
        <v>284</v>
      </c>
      <c r="C264" s="485"/>
      <c r="D264" s="486"/>
      <c r="E264" s="487" t="s">
        <v>1020</v>
      </c>
      <c r="F264" s="488"/>
      <c r="G264" s="504"/>
      <c r="H264" s="505"/>
      <c r="I264" s="481">
        <f t="shared" ref="I264:I300" si="47">ROUND(H264*$I$11,2)</f>
        <v>0</v>
      </c>
      <c r="J264" s="506"/>
      <c r="K264" s="637">
        <f t="shared" si="46"/>
        <v>0</v>
      </c>
      <c r="M264" s="899"/>
      <c r="N264" s="899"/>
      <c r="O264" s="899"/>
      <c r="P264" s="899"/>
      <c r="Q264" s="580"/>
    </row>
    <row r="265" spans="1:17" s="531" customFormat="1" ht="15.75">
      <c r="A265" s="528"/>
      <c r="B265" s="645" t="s">
        <v>283</v>
      </c>
      <c r="C265" s="485"/>
      <c r="D265" s="486"/>
      <c r="E265" s="487" t="s">
        <v>1021</v>
      </c>
      <c r="F265" s="488"/>
      <c r="G265" s="504"/>
      <c r="H265" s="505"/>
      <c r="I265" s="481">
        <f t="shared" si="47"/>
        <v>0</v>
      </c>
      <c r="J265" s="506"/>
      <c r="K265" s="637">
        <f t="shared" si="46"/>
        <v>0</v>
      </c>
      <c r="M265" s="899"/>
      <c r="N265" s="899"/>
      <c r="O265" s="899"/>
      <c r="P265" s="899"/>
      <c r="Q265" s="580"/>
    </row>
    <row r="266" spans="1:17" s="530" customFormat="1" ht="15.75">
      <c r="A266" s="528"/>
      <c r="B266" s="641" t="s">
        <v>1307</v>
      </c>
      <c r="C266" s="484" t="s">
        <v>818</v>
      </c>
      <c r="D266" s="477" t="s">
        <v>1022</v>
      </c>
      <c r="E266" s="478" t="s">
        <v>1023</v>
      </c>
      <c r="F266" s="476" t="s">
        <v>16</v>
      </c>
      <c r="G266" s="479">
        <v>27.2</v>
      </c>
      <c r="H266" s="480">
        <v>7.53</v>
      </c>
      <c r="I266" s="481">
        <f t="shared" si="47"/>
        <v>9.09</v>
      </c>
      <c r="J266" s="481">
        <f t="shared" ref="J266:J300" si="48">ROUND(I266*G266,2)</f>
        <v>247.25</v>
      </c>
      <c r="K266" s="637">
        <f t="shared" si="46"/>
        <v>2.1877226157075208E-5</v>
      </c>
      <c r="M266" s="899"/>
      <c r="N266" s="899"/>
      <c r="O266" s="899"/>
      <c r="P266" s="899"/>
      <c r="Q266" s="579"/>
    </row>
    <row r="267" spans="1:17" s="531" customFormat="1" ht="15.75">
      <c r="A267" s="528"/>
      <c r="B267" s="645" t="s">
        <v>1308</v>
      </c>
      <c r="C267" s="485"/>
      <c r="D267" s="486"/>
      <c r="E267" s="487" t="s">
        <v>1024</v>
      </c>
      <c r="F267" s="488"/>
      <c r="G267" s="504"/>
      <c r="H267" s="505"/>
      <c r="I267" s="481">
        <f t="shared" si="47"/>
        <v>0</v>
      </c>
      <c r="J267" s="506">
        <f t="shared" si="48"/>
        <v>0</v>
      </c>
      <c r="K267" s="637">
        <f t="shared" si="46"/>
        <v>0</v>
      </c>
      <c r="M267" s="899"/>
      <c r="N267" s="899"/>
      <c r="O267" s="899"/>
      <c r="P267" s="899"/>
      <c r="Q267" s="580"/>
    </row>
    <row r="268" spans="1:17" s="530" customFormat="1" ht="60">
      <c r="A268" s="528"/>
      <c r="B268" s="641" t="s">
        <v>1309</v>
      </c>
      <c r="C268" s="476" t="s">
        <v>322</v>
      </c>
      <c r="D268" s="477" t="str">
        <f t="shared" ref="D268" si="49">B268</f>
        <v>02.07.02.01</v>
      </c>
      <c r="E268" s="478" t="s">
        <v>1025</v>
      </c>
      <c r="F268" s="476" t="s">
        <v>16</v>
      </c>
      <c r="G268" s="479">
        <v>309.74</v>
      </c>
      <c r="H268" s="480">
        <f>'CPU 4 BECOS'!I1847</f>
        <v>2306.5700000000002</v>
      </c>
      <c r="I268" s="481">
        <f t="shared" si="47"/>
        <v>2784.03</v>
      </c>
      <c r="J268" s="481">
        <f t="shared" si="48"/>
        <v>862325.45</v>
      </c>
      <c r="K268" s="637">
        <f t="shared" si="46"/>
        <v>7.6300460629531441E-2</v>
      </c>
      <c r="M268" s="899"/>
      <c r="N268" s="899"/>
      <c r="O268" s="899"/>
      <c r="P268" s="899"/>
      <c r="Q268" s="579"/>
    </row>
    <row r="269" spans="1:17" s="531" customFormat="1" ht="15.75">
      <c r="A269" s="528"/>
      <c r="B269" s="645" t="s">
        <v>1310</v>
      </c>
      <c r="C269" s="485"/>
      <c r="D269" s="486"/>
      <c r="E269" s="487" t="s">
        <v>99</v>
      </c>
      <c r="F269" s="488"/>
      <c r="G269" s="504"/>
      <c r="H269" s="505"/>
      <c r="I269" s="481">
        <f t="shared" si="47"/>
        <v>0</v>
      </c>
      <c r="J269" s="506">
        <f t="shared" si="48"/>
        <v>0</v>
      </c>
      <c r="K269" s="637">
        <f t="shared" si="46"/>
        <v>0</v>
      </c>
      <c r="M269" s="899"/>
      <c r="N269" s="899"/>
      <c r="O269" s="899"/>
      <c r="P269" s="899"/>
      <c r="Q269" s="580"/>
    </row>
    <row r="270" spans="1:17" s="530" customFormat="1" ht="30">
      <c r="A270" s="528"/>
      <c r="B270" s="641" t="s">
        <v>1311</v>
      </c>
      <c r="C270" s="484" t="s">
        <v>17</v>
      </c>
      <c r="D270" s="477" t="s">
        <v>1028</v>
      </c>
      <c r="E270" s="478" t="s">
        <v>1029</v>
      </c>
      <c r="F270" s="476" t="s">
        <v>14</v>
      </c>
      <c r="G270" s="479">
        <v>32</v>
      </c>
      <c r="H270" s="480">
        <v>63.14</v>
      </c>
      <c r="I270" s="481">
        <f t="shared" si="47"/>
        <v>76.209999999999994</v>
      </c>
      <c r="J270" s="481">
        <f t="shared" si="48"/>
        <v>2438.7199999999998</v>
      </c>
      <c r="K270" s="637">
        <f t="shared" si="46"/>
        <v>2.1578333255321518E-4</v>
      </c>
      <c r="M270" s="899"/>
      <c r="N270" s="899"/>
      <c r="O270" s="899"/>
      <c r="P270" s="899"/>
      <c r="Q270" s="579"/>
    </row>
    <row r="271" spans="1:17" s="531" customFormat="1" ht="15.75">
      <c r="A271" s="528"/>
      <c r="B271" s="645" t="s">
        <v>1312</v>
      </c>
      <c r="C271" s="485"/>
      <c r="D271" s="486"/>
      <c r="E271" s="487" t="s">
        <v>833</v>
      </c>
      <c r="F271" s="488"/>
      <c r="G271" s="504"/>
      <c r="H271" s="505"/>
      <c r="I271" s="481">
        <f t="shared" si="47"/>
        <v>0</v>
      </c>
      <c r="J271" s="506">
        <f t="shared" si="48"/>
        <v>0</v>
      </c>
      <c r="K271" s="637">
        <f t="shared" si="46"/>
        <v>0</v>
      </c>
      <c r="M271" s="899"/>
      <c r="N271" s="899"/>
      <c r="O271" s="899"/>
      <c r="P271" s="899"/>
      <c r="Q271" s="580"/>
    </row>
    <row r="272" spans="1:17" s="530" customFormat="1" ht="30">
      <c r="A272" s="528"/>
      <c r="B272" s="641" t="s">
        <v>1313</v>
      </c>
      <c r="C272" s="484" t="s">
        <v>17</v>
      </c>
      <c r="D272" s="477" t="s">
        <v>804</v>
      </c>
      <c r="E272" s="478" t="s">
        <v>172</v>
      </c>
      <c r="F272" s="476" t="s">
        <v>14</v>
      </c>
      <c r="G272" s="479">
        <v>50</v>
      </c>
      <c r="H272" s="480">
        <v>43.15</v>
      </c>
      <c r="I272" s="481">
        <f t="shared" si="47"/>
        <v>52.08</v>
      </c>
      <c r="J272" s="481">
        <f t="shared" si="48"/>
        <v>2604</v>
      </c>
      <c r="K272" s="637">
        <f t="shared" si="46"/>
        <v>2.3040767204458583E-4</v>
      </c>
      <c r="M272" s="899"/>
      <c r="N272" s="899"/>
      <c r="O272" s="899"/>
      <c r="P272" s="899"/>
      <c r="Q272" s="579"/>
    </row>
    <row r="273" spans="1:17" s="530" customFormat="1" ht="45">
      <c r="A273" s="528"/>
      <c r="B273" s="641" t="s">
        <v>1314</v>
      </c>
      <c r="C273" s="484" t="s">
        <v>17</v>
      </c>
      <c r="D273" s="477" t="s">
        <v>805</v>
      </c>
      <c r="E273" s="478" t="s">
        <v>170</v>
      </c>
      <c r="F273" s="476" t="s">
        <v>4</v>
      </c>
      <c r="G273" s="479">
        <v>9</v>
      </c>
      <c r="H273" s="480">
        <v>37.06</v>
      </c>
      <c r="I273" s="481">
        <f t="shared" si="47"/>
        <v>44.73</v>
      </c>
      <c r="J273" s="481">
        <f t="shared" si="48"/>
        <v>402.57</v>
      </c>
      <c r="K273" s="637">
        <f t="shared" si="46"/>
        <v>3.5620282847537988E-5</v>
      </c>
      <c r="M273" s="899"/>
      <c r="N273" s="899"/>
      <c r="O273" s="899"/>
      <c r="P273" s="899"/>
      <c r="Q273" s="579"/>
    </row>
    <row r="274" spans="1:17" s="530" customFormat="1" ht="30">
      <c r="A274" s="528"/>
      <c r="B274" s="641" t="s">
        <v>1315</v>
      </c>
      <c r="C274" s="484" t="s">
        <v>17</v>
      </c>
      <c r="D274" s="477" t="s">
        <v>806</v>
      </c>
      <c r="E274" s="478" t="s">
        <v>495</v>
      </c>
      <c r="F274" s="476" t="s">
        <v>14</v>
      </c>
      <c r="G274" s="479">
        <v>50</v>
      </c>
      <c r="H274" s="480">
        <v>13.98</v>
      </c>
      <c r="I274" s="481">
        <f t="shared" si="47"/>
        <v>16.87</v>
      </c>
      <c r="J274" s="481">
        <f t="shared" si="48"/>
        <v>843.5</v>
      </c>
      <c r="K274" s="637">
        <f t="shared" si="46"/>
        <v>7.4634743229496221E-5</v>
      </c>
      <c r="M274" s="899"/>
      <c r="N274" s="899"/>
      <c r="O274" s="899"/>
      <c r="P274" s="899"/>
      <c r="Q274" s="579"/>
    </row>
    <row r="275" spans="1:17" s="530" customFormat="1" ht="30">
      <c r="A275" s="528"/>
      <c r="B275" s="641" t="s">
        <v>1316</v>
      </c>
      <c r="C275" s="484" t="s">
        <v>17</v>
      </c>
      <c r="D275" s="477" t="s">
        <v>807</v>
      </c>
      <c r="E275" s="478" t="s">
        <v>171</v>
      </c>
      <c r="F275" s="476" t="s">
        <v>4</v>
      </c>
      <c r="G275" s="479">
        <v>9</v>
      </c>
      <c r="H275" s="480">
        <v>19.600000000000001</v>
      </c>
      <c r="I275" s="481">
        <f t="shared" si="47"/>
        <v>23.66</v>
      </c>
      <c r="J275" s="481">
        <f t="shared" si="48"/>
        <v>212.94</v>
      </c>
      <c r="K275" s="637">
        <f t="shared" si="46"/>
        <v>1.8841401568807261E-5</v>
      </c>
      <c r="M275" s="899"/>
      <c r="N275" s="899"/>
      <c r="O275" s="899"/>
      <c r="P275" s="899"/>
      <c r="Q275" s="579"/>
    </row>
    <row r="276" spans="1:17" s="531" customFormat="1" ht="15.75">
      <c r="A276" s="528"/>
      <c r="B276" s="645" t="s">
        <v>1317</v>
      </c>
      <c r="C276" s="485"/>
      <c r="D276" s="486"/>
      <c r="E276" s="487" t="s">
        <v>834</v>
      </c>
      <c r="F276" s="488"/>
      <c r="G276" s="504"/>
      <c r="H276" s="505"/>
      <c r="I276" s="481">
        <f t="shared" si="47"/>
        <v>0</v>
      </c>
      <c r="J276" s="506">
        <f t="shared" si="48"/>
        <v>0</v>
      </c>
      <c r="K276" s="637">
        <f t="shared" si="46"/>
        <v>0</v>
      </c>
      <c r="M276" s="899"/>
      <c r="N276" s="899"/>
      <c r="O276" s="899"/>
      <c r="P276" s="899"/>
      <c r="Q276" s="580"/>
    </row>
    <row r="277" spans="1:17" s="530" customFormat="1" ht="90">
      <c r="A277" s="528"/>
      <c r="B277" s="641" t="s">
        <v>1318</v>
      </c>
      <c r="C277" s="484" t="s">
        <v>386</v>
      </c>
      <c r="D277" s="477" t="s">
        <v>211</v>
      </c>
      <c r="E277" s="478" t="s">
        <v>210</v>
      </c>
      <c r="F277" s="476" t="s">
        <v>14</v>
      </c>
      <c r="G277" s="479">
        <v>50</v>
      </c>
      <c r="H277" s="480">
        <v>751.33</v>
      </c>
      <c r="I277" s="481">
        <f t="shared" si="47"/>
        <v>906.86</v>
      </c>
      <c r="J277" s="481">
        <f t="shared" si="48"/>
        <v>45343</v>
      </c>
      <c r="K277" s="637">
        <f t="shared" si="46"/>
        <v>4.0120487993539379E-3</v>
      </c>
      <c r="M277" s="899"/>
      <c r="N277" s="899"/>
      <c r="O277" s="899"/>
      <c r="P277" s="899"/>
      <c r="Q277" s="579"/>
    </row>
    <row r="278" spans="1:17" s="531" customFormat="1" ht="15.75">
      <c r="A278" s="528"/>
      <c r="B278" s="645" t="s">
        <v>1319</v>
      </c>
      <c r="C278" s="485"/>
      <c r="D278" s="486"/>
      <c r="E278" s="487" t="s">
        <v>1237</v>
      </c>
      <c r="F278" s="488"/>
      <c r="G278" s="504">
        <v>0</v>
      </c>
      <c r="H278" s="505"/>
      <c r="I278" s="481">
        <f t="shared" si="47"/>
        <v>0</v>
      </c>
      <c r="J278" s="481">
        <f t="shared" si="48"/>
        <v>0</v>
      </c>
      <c r="K278" s="637">
        <f t="shared" si="46"/>
        <v>0</v>
      </c>
      <c r="M278" s="899"/>
      <c r="N278" s="899"/>
      <c r="O278" s="899"/>
      <c r="P278" s="899"/>
      <c r="Q278" s="580"/>
    </row>
    <row r="279" spans="1:17" s="531" customFormat="1" ht="15.75">
      <c r="A279" s="528"/>
      <c r="B279" s="645" t="s">
        <v>1320</v>
      </c>
      <c r="C279" s="485"/>
      <c r="D279" s="486"/>
      <c r="E279" s="487" t="s">
        <v>1238</v>
      </c>
      <c r="F279" s="488"/>
      <c r="G279" s="504">
        <v>0</v>
      </c>
      <c r="H279" s="505"/>
      <c r="I279" s="481">
        <f t="shared" si="47"/>
        <v>0</v>
      </c>
      <c r="J279" s="481">
        <f t="shared" si="48"/>
        <v>0</v>
      </c>
      <c r="K279" s="637">
        <f t="shared" si="46"/>
        <v>0</v>
      </c>
      <c r="M279" s="899"/>
      <c r="N279" s="899"/>
      <c r="O279" s="899"/>
      <c r="P279" s="899"/>
      <c r="Q279" s="580"/>
    </row>
    <row r="280" spans="1:17" s="530" customFormat="1" ht="30">
      <c r="A280" s="528"/>
      <c r="B280" s="641" t="s">
        <v>1321</v>
      </c>
      <c r="C280" s="484" t="s">
        <v>6</v>
      </c>
      <c r="D280" s="477" t="s">
        <v>823</v>
      </c>
      <c r="E280" s="478" t="s">
        <v>824</v>
      </c>
      <c r="F280" s="476" t="s">
        <v>8</v>
      </c>
      <c r="G280" s="479">
        <v>179</v>
      </c>
      <c r="H280" s="480">
        <v>17</v>
      </c>
      <c r="I280" s="481">
        <f t="shared" si="47"/>
        <v>20.52</v>
      </c>
      <c r="J280" s="481">
        <f t="shared" si="48"/>
        <v>3673.08</v>
      </c>
      <c r="K280" s="637">
        <f t="shared" si="46"/>
        <v>3.2500223196372017E-4</v>
      </c>
      <c r="M280" s="899"/>
      <c r="N280" s="899"/>
      <c r="O280" s="899"/>
      <c r="P280" s="899"/>
      <c r="Q280" s="579"/>
    </row>
    <row r="281" spans="1:17" s="530" customFormat="1" ht="15.75">
      <c r="A281" s="528"/>
      <c r="B281" s="641" t="s">
        <v>1322</v>
      </c>
      <c r="C281" s="484" t="s">
        <v>6</v>
      </c>
      <c r="D281" s="477" t="s">
        <v>300</v>
      </c>
      <c r="E281" s="478" t="s">
        <v>826</v>
      </c>
      <c r="F281" s="476" t="s">
        <v>8</v>
      </c>
      <c r="G281" s="479">
        <v>89.6</v>
      </c>
      <c r="H281" s="480">
        <v>8.25</v>
      </c>
      <c r="I281" s="481">
        <f t="shared" si="47"/>
        <v>9.9600000000000009</v>
      </c>
      <c r="J281" s="481">
        <f t="shared" si="48"/>
        <v>892.42</v>
      </c>
      <c r="K281" s="637">
        <f t="shared" si="46"/>
        <v>7.8963292890180218E-5</v>
      </c>
      <c r="M281" s="899"/>
      <c r="N281" s="899"/>
      <c r="O281" s="899"/>
      <c r="P281" s="899"/>
      <c r="Q281" s="579"/>
    </row>
    <row r="282" spans="1:17" s="530" customFormat="1" ht="15.75">
      <c r="A282" s="528"/>
      <c r="B282" s="641" t="s">
        <v>1323</v>
      </c>
      <c r="C282" s="484" t="s">
        <v>6</v>
      </c>
      <c r="D282" s="477" t="s">
        <v>299</v>
      </c>
      <c r="E282" s="478" t="s">
        <v>827</v>
      </c>
      <c r="F282" s="476" t="s">
        <v>8</v>
      </c>
      <c r="G282" s="479">
        <v>89.6</v>
      </c>
      <c r="H282" s="480">
        <v>8.25</v>
      </c>
      <c r="I282" s="481">
        <f t="shared" si="47"/>
        <v>9.9600000000000009</v>
      </c>
      <c r="J282" s="481">
        <f t="shared" si="48"/>
        <v>892.42</v>
      </c>
      <c r="K282" s="637">
        <f t="shared" si="46"/>
        <v>7.8963292890180218E-5</v>
      </c>
      <c r="M282" s="899"/>
      <c r="N282" s="899"/>
      <c r="O282" s="899"/>
      <c r="P282" s="899"/>
      <c r="Q282" s="579"/>
    </row>
    <row r="283" spans="1:17" s="531" customFormat="1" ht="15.75">
      <c r="A283" s="528"/>
      <c r="B283" s="645" t="s">
        <v>1324</v>
      </c>
      <c r="C283" s="485"/>
      <c r="D283" s="486"/>
      <c r="E283" s="487" t="s">
        <v>822</v>
      </c>
      <c r="F283" s="488"/>
      <c r="G283" s="504">
        <v>0</v>
      </c>
      <c r="H283" s="505"/>
      <c r="I283" s="481">
        <f t="shared" si="47"/>
        <v>0</v>
      </c>
      <c r="J283" s="481">
        <f t="shared" si="48"/>
        <v>0</v>
      </c>
      <c r="K283" s="637">
        <f t="shared" si="46"/>
        <v>0</v>
      </c>
      <c r="M283" s="899"/>
      <c r="N283" s="899"/>
      <c r="O283" s="899"/>
      <c r="P283" s="899"/>
      <c r="Q283" s="580"/>
    </row>
    <row r="284" spans="1:17" s="530" customFormat="1" ht="30">
      <c r="A284" s="528"/>
      <c r="B284" s="641" t="s">
        <v>1325</v>
      </c>
      <c r="C284" s="484" t="s">
        <v>818</v>
      </c>
      <c r="D284" s="477" t="s">
        <v>1017</v>
      </c>
      <c r="E284" s="478" t="s">
        <v>1018</v>
      </c>
      <c r="F284" s="476" t="s">
        <v>16</v>
      </c>
      <c r="G284" s="479">
        <v>120.24000000000001</v>
      </c>
      <c r="H284" s="480">
        <v>55.86</v>
      </c>
      <c r="I284" s="481">
        <f t="shared" si="47"/>
        <v>67.42</v>
      </c>
      <c r="J284" s="481">
        <f t="shared" si="48"/>
        <v>8106.58</v>
      </c>
      <c r="K284" s="637">
        <f t="shared" si="46"/>
        <v>7.1728810523932361E-4</v>
      </c>
      <c r="M284" s="899"/>
      <c r="N284" s="899"/>
      <c r="O284" s="899"/>
      <c r="P284" s="899"/>
      <c r="Q284" s="579"/>
    </row>
    <row r="285" spans="1:17" s="530" customFormat="1" ht="15.75">
      <c r="A285" s="528"/>
      <c r="B285" s="641" t="s">
        <v>1326</v>
      </c>
      <c r="C285" s="484" t="s">
        <v>17</v>
      </c>
      <c r="D285" s="477" t="s">
        <v>863</v>
      </c>
      <c r="E285" s="478" t="s">
        <v>490</v>
      </c>
      <c r="F285" s="476" t="s">
        <v>16</v>
      </c>
      <c r="G285" s="479">
        <v>67.67</v>
      </c>
      <c r="H285" s="480">
        <v>24.03</v>
      </c>
      <c r="I285" s="481">
        <f t="shared" si="47"/>
        <v>29</v>
      </c>
      <c r="J285" s="481">
        <f t="shared" si="48"/>
        <v>1962.43</v>
      </c>
      <c r="K285" s="637">
        <f t="shared" si="46"/>
        <v>1.736401412636162E-4</v>
      </c>
      <c r="M285" s="899"/>
      <c r="N285" s="899"/>
      <c r="O285" s="899"/>
      <c r="P285" s="899"/>
      <c r="Q285" s="579"/>
    </row>
    <row r="286" spans="1:17" s="530" customFormat="1" ht="15.75">
      <c r="A286" s="528"/>
      <c r="B286" s="641" t="s">
        <v>1327</v>
      </c>
      <c r="C286" s="484" t="s">
        <v>818</v>
      </c>
      <c r="D286" s="477" t="s">
        <v>1022</v>
      </c>
      <c r="E286" s="478" t="s">
        <v>1023</v>
      </c>
      <c r="F286" s="476" t="s">
        <v>16</v>
      </c>
      <c r="G286" s="479">
        <v>7.25</v>
      </c>
      <c r="H286" s="480">
        <v>7.53</v>
      </c>
      <c r="I286" s="481">
        <f t="shared" si="47"/>
        <v>9.09</v>
      </c>
      <c r="J286" s="481">
        <f t="shared" si="48"/>
        <v>65.900000000000006</v>
      </c>
      <c r="K286" s="637">
        <f t="shared" si="46"/>
        <v>5.8309775682558401E-6</v>
      </c>
      <c r="M286" s="899"/>
      <c r="N286" s="899"/>
      <c r="O286" s="899"/>
      <c r="P286" s="899"/>
      <c r="Q286" s="579"/>
    </row>
    <row r="287" spans="1:17" s="530" customFormat="1" ht="30">
      <c r="A287" s="528"/>
      <c r="B287" s="641" t="s">
        <v>1328</v>
      </c>
      <c r="C287" s="484" t="s">
        <v>17</v>
      </c>
      <c r="D287" s="477" t="s">
        <v>1239</v>
      </c>
      <c r="E287" s="478" t="s">
        <v>1240</v>
      </c>
      <c r="F287" s="476" t="s">
        <v>16</v>
      </c>
      <c r="G287" s="479">
        <v>4</v>
      </c>
      <c r="H287" s="480">
        <v>936.86</v>
      </c>
      <c r="I287" s="481">
        <f t="shared" si="47"/>
        <v>1130.79</v>
      </c>
      <c r="J287" s="481">
        <f t="shared" si="48"/>
        <v>4523.16</v>
      </c>
      <c r="K287" s="637">
        <f t="shared" si="46"/>
        <v>4.0021918812795267E-4</v>
      </c>
      <c r="M287" s="899"/>
      <c r="N287" s="899"/>
      <c r="O287" s="899"/>
      <c r="P287" s="899"/>
      <c r="Q287" s="579"/>
    </row>
    <row r="288" spans="1:17" s="530" customFormat="1" ht="45">
      <c r="A288" s="528"/>
      <c r="B288" s="641" t="s">
        <v>1329</v>
      </c>
      <c r="C288" s="476" t="s">
        <v>322</v>
      </c>
      <c r="D288" s="477" t="str">
        <f t="shared" ref="D288" si="50">B288</f>
        <v>02.07.06.02.05</v>
      </c>
      <c r="E288" s="478" t="s">
        <v>1241</v>
      </c>
      <c r="F288" s="476" t="s">
        <v>8</v>
      </c>
      <c r="G288" s="479">
        <v>300</v>
      </c>
      <c r="H288" s="480">
        <f>'CPU 4 BECOS'!I1893</f>
        <v>43.19</v>
      </c>
      <c r="I288" s="481">
        <f t="shared" si="47"/>
        <v>52.13</v>
      </c>
      <c r="J288" s="481">
        <f t="shared" si="48"/>
        <v>15639</v>
      </c>
      <c r="K288" s="637">
        <f t="shared" si="46"/>
        <v>1.3837732654014125E-3</v>
      </c>
      <c r="M288" s="899"/>
      <c r="N288" s="899"/>
      <c r="O288" s="899"/>
      <c r="P288" s="899"/>
      <c r="Q288" s="579"/>
    </row>
    <row r="289" spans="1:17" s="530" customFormat="1" ht="15.75">
      <c r="A289" s="528"/>
      <c r="B289" s="641" t="s">
        <v>1330</v>
      </c>
      <c r="C289" s="484" t="s">
        <v>386</v>
      </c>
      <c r="D289" s="477" t="s">
        <v>126</v>
      </c>
      <c r="E289" s="478" t="s">
        <v>215</v>
      </c>
      <c r="F289" s="476" t="s">
        <v>120</v>
      </c>
      <c r="G289" s="479">
        <v>3974</v>
      </c>
      <c r="H289" s="480">
        <v>13.68</v>
      </c>
      <c r="I289" s="481">
        <f t="shared" si="47"/>
        <v>16.510000000000002</v>
      </c>
      <c r="J289" s="481">
        <f t="shared" si="48"/>
        <v>65610.740000000005</v>
      </c>
      <c r="K289" s="637">
        <f t="shared" si="46"/>
        <v>5.8053832045017626E-3</v>
      </c>
      <c r="M289" s="899"/>
      <c r="N289" s="899"/>
      <c r="O289" s="899"/>
      <c r="P289" s="899"/>
      <c r="Q289" s="579"/>
    </row>
    <row r="290" spans="1:17" s="530" customFormat="1" ht="30">
      <c r="A290" s="528"/>
      <c r="B290" s="641" t="s">
        <v>1331</v>
      </c>
      <c r="C290" s="484" t="s">
        <v>386</v>
      </c>
      <c r="D290" s="477" t="s">
        <v>214</v>
      </c>
      <c r="E290" s="478" t="s">
        <v>213</v>
      </c>
      <c r="F290" s="476" t="s">
        <v>16</v>
      </c>
      <c r="G290" s="479">
        <v>85</v>
      </c>
      <c r="H290" s="480">
        <v>878.82</v>
      </c>
      <c r="I290" s="481">
        <f t="shared" si="47"/>
        <v>1060.74</v>
      </c>
      <c r="J290" s="481">
        <f t="shared" si="48"/>
        <v>90162.9</v>
      </c>
      <c r="K290" s="637">
        <f t="shared" si="46"/>
        <v>7.9778125552184276E-3</v>
      </c>
      <c r="M290" s="899"/>
      <c r="N290" s="899"/>
      <c r="O290" s="899"/>
      <c r="P290" s="899"/>
      <c r="Q290" s="579"/>
    </row>
    <row r="291" spans="1:17" s="530" customFormat="1" ht="45">
      <c r="A291" s="528"/>
      <c r="B291" s="641" t="s">
        <v>1332</v>
      </c>
      <c r="C291" s="484" t="s">
        <v>17</v>
      </c>
      <c r="D291" s="477" t="s">
        <v>1027</v>
      </c>
      <c r="E291" s="478" t="s">
        <v>161</v>
      </c>
      <c r="F291" s="476" t="s">
        <v>16</v>
      </c>
      <c r="G291" s="479">
        <v>68.34</v>
      </c>
      <c r="H291" s="480">
        <v>7.18</v>
      </c>
      <c r="I291" s="481">
        <f t="shared" si="47"/>
        <v>8.67</v>
      </c>
      <c r="J291" s="481">
        <f t="shared" si="48"/>
        <v>592.51</v>
      </c>
      <c r="K291" s="637">
        <f t="shared" si="46"/>
        <v>5.2426593611035925E-5</v>
      </c>
      <c r="M291" s="899"/>
      <c r="N291" s="899"/>
      <c r="O291" s="899"/>
      <c r="P291" s="899"/>
      <c r="Q291" s="579"/>
    </row>
    <row r="292" spans="1:17" s="530" customFormat="1" ht="30">
      <c r="A292" s="528"/>
      <c r="B292" s="641" t="s">
        <v>1333</v>
      </c>
      <c r="C292" s="484" t="s">
        <v>17</v>
      </c>
      <c r="D292" s="477" t="s">
        <v>816</v>
      </c>
      <c r="E292" s="478" t="s">
        <v>163</v>
      </c>
      <c r="F292" s="476" t="s">
        <v>162</v>
      </c>
      <c r="G292" s="479">
        <v>468.13</v>
      </c>
      <c r="H292" s="480">
        <v>2.5299999999999998</v>
      </c>
      <c r="I292" s="481">
        <f t="shared" si="47"/>
        <v>3.05</v>
      </c>
      <c r="J292" s="481">
        <f t="shared" si="48"/>
        <v>1427.8</v>
      </c>
      <c r="K292" s="637">
        <f t="shared" si="46"/>
        <v>1.2633489790524563E-4</v>
      </c>
      <c r="M292" s="899"/>
      <c r="N292" s="899"/>
      <c r="O292" s="899"/>
      <c r="P292" s="899"/>
      <c r="Q292" s="579"/>
    </row>
    <row r="293" spans="1:17" s="530" customFormat="1" ht="15.75">
      <c r="A293" s="528"/>
      <c r="B293" s="641" t="s">
        <v>1334</v>
      </c>
      <c r="C293" s="484" t="s">
        <v>17</v>
      </c>
      <c r="D293" s="477" t="s">
        <v>1242</v>
      </c>
      <c r="E293" s="478" t="s">
        <v>177</v>
      </c>
      <c r="F293" s="476" t="s">
        <v>16</v>
      </c>
      <c r="G293" s="479">
        <v>16.29</v>
      </c>
      <c r="H293" s="480">
        <v>230.36</v>
      </c>
      <c r="I293" s="481">
        <f t="shared" si="47"/>
        <v>278.04000000000002</v>
      </c>
      <c r="J293" s="481">
        <f t="shared" si="48"/>
        <v>4529.2700000000004</v>
      </c>
      <c r="K293" s="637">
        <f t="shared" si="46"/>
        <v>4.007598144244936E-4</v>
      </c>
      <c r="M293" s="899"/>
      <c r="N293" s="899"/>
      <c r="O293" s="899"/>
      <c r="P293" s="899"/>
      <c r="Q293" s="579"/>
    </row>
    <row r="294" spans="1:17" s="530" customFormat="1" ht="45">
      <c r="A294" s="528"/>
      <c r="B294" s="641" t="s">
        <v>1335</v>
      </c>
      <c r="C294" s="484" t="s">
        <v>17</v>
      </c>
      <c r="D294" s="477" t="s">
        <v>1027</v>
      </c>
      <c r="E294" s="478" t="s">
        <v>161</v>
      </c>
      <c r="F294" s="476" t="s">
        <v>16</v>
      </c>
      <c r="G294" s="479">
        <v>23.22</v>
      </c>
      <c r="H294" s="480">
        <v>7.18</v>
      </c>
      <c r="I294" s="481">
        <f t="shared" si="47"/>
        <v>8.67</v>
      </c>
      <c r="J294" s="481">
        <f t="shared" si="48"/>
        <v>201.32</v>
      </c>
      <c r="K294" s="637">
        <f t="shared" si="46"/>
        <v>1.781323830108142E-5</v>
      </c>
      <c r="M294" s="899"/>
      <c r="N294" s="899"/>
      <c r="O294" s="899"/>
      <c r="P294" s="899"/>
      <c r="Q294" s="579"/>
    </row>
    <row r="295" spans="1:17" s="530" customFormat="1" ht="30">
      <c r="A295" s="528"/>
      <c r="B295" s="641" t="s">
        <v>1336</v>
      </c>
      <c r="C295" s="484" t="s">
        <v>17</v>
      </c>
      <c r="D295" s="477" t="s">
        <v>816</v>
      </c>
      <c r="E295" s="478" t="s">
        <v>163</v>
      </c>
      <c r="F295" s="476" t="s">
        <v>162</v>
      </c>
      <c r="G295" s="479">
        <v>159.05000000000001</v>
      </c>
      <c r="H295" s="480">
        <v>2.5299999999999998</v>
      </c>
      <c r="I295" s="481">
        <f t="shared" si="47"/>
        <v>3.05</v>
      </c>
      <c r="J295" s="481">
        <f t="shared" si="48"/>
        <v>485.1</v>
      </c>
      <c r="K295" s="637">
        <f t="shared" si="46"/>
        <v>4.2922719550241392E-5</v>
      </c>
      <c r="M295" s="899"/>
      <c r="N295" s="899"/>
      <c r="O295" s="899"/>
      <c r="P295" s="899"/>
      <c r="Q295" s="579"/>
    </row>
    <row r="296" spans="1:17" s="530" customFormat="1" ht="45">
      <c r="A296" s="528"/>
      <c r="B296" s="641" t="s">
        <v>1337</v>
      </c>
      <c r="C296" s="484" t="s">
        <v>386</v>
      </c>
      <c r="D296" s="477" t="s">
        <v>201</v>
      </c>
      <c r="E296" s="478" t="s">
        <v>200</v>
      </c>
      <c r="F296" s="476" t="s">
        <v>16</v>
      </c>
      <c r="G296" s="479">
        <v>91.56</v>
      </c>
      <c r="H296" s="480">
        <v>44.91</v>
      </c>
      <c r="I296" s="481">
        <f t="shared" si="47"/>
        <v>54.21</v>
      </c>
      <c r="J296" s="481">
        <f t="shared" si="48"/>
        <v>4963.47</v>
      </c>
      <c r="K296" s="637">
        <f t="shared" si="46"/>
        <v>4.3917878954037652E-4</v>
      </c>
      <c r="M296" s="899"/>
      <c r="N296" s="899"/>
      <c r="O296" s="899"/>
      <c r="P296" s="899"/>
      <c r="Q296" s="579"/>
    </row>
    <row r="297" spans="1:17" s="530" customFormat="1" ht="30">
      <c r="A297" s="528"/>
      <c r="B297" s="641" t="s">
        <v>1338</v>
      </c>
      <c r="C297" s="484" t="s">
        <v>17</v>
      </c>
      <c r="D297" s="477" t="s">
        <v>1243</v>
      </c>
      <c r="E297" s="478" t="s">
        <v>178</v>
      </c>
      <c r="F297" s="476" t="s">
        <v>8</v>
      </c>
      <c r="G297" s="479">
        <v>81.47</v>
      </c>
      <c r="H297" s="480">
        <v>10.85</v>
      </c>
      <c r="I297" s="481">
        <f t="shared" si="47"/>
        <v>13.1</v>
      </c>
      <c r="J297" s="481">
        <f t="shared" si="48"/>
        <v>1067.26</v>
      </c>
      <c r="K297" s="637">
        <f t="shared" si="46"/>
        <v>9.4433522298888122E-5</v>
      </c>
      <c r="M297" s="899"/>
      <c r="N297" s="899"/>
      <c r="O297" s="899"/>
      <c r="P297" s="899"/>
      <c r="Q297" s="579"/>
    </row>
    <row r="298" spans="1:17" s="531" customFormat="1" ht="15.75">
      <c r="A298" s="528"/>
      <c r="B298" s="645" t="s">
        <v>1339</v>
      </c>
      <c r="C298" s="485"/>
      <c r="D298" s="486"/>
      <c r="E298" s="487" t="s">
        <v>99</v>
      </c>
      <c r="F298" s="488"/>
      <c r="G298" s="504">
        <v>0</v>
      </c>
      <c r="H298" s="505"/>
      <c r="I298" s="481">
        <f t="shared" si="47"/>
        <v>0</v>
      </c>
      <c r="J298" s="481">
        <f t="shared" si="48"/>
        <v>0</v>
      </c>
      <c r="K298" s="637">
        <f t="shared" si="46"/>
        <v>0</v>
      </c>
      <c r="M298" s="899"/>
      <c r="N298" s="899"/>
      <c r="O298" s="899"/>
      <c r="P298" s="899"/>
      <c r="Q298" s="580"/>
    </row>
    <row r="299" spans="1:17" s="530" customFormat="1" ht="15.75">
      <c r="A299" s="528"/>
      <c r="B299" s="641" t="s">
        <v>1340</v>
      </c>
      <c r="C299" s="484" t="s">
        <v>17</v>
      </c>
      <c r="D299" s="477" t="s">
        <v>832</v>
      </c>
      <c r="E299" s="478" t="s">
        <v>175</v>
      </c>
      <c r="F299" s="476" t="s">
        <v>4</v>
      </c>
      <c r="G299" s="479">
        <v>59</v>
      </c>
      <c r="H299" s="480">
        <v>28.56</v>
      </c>
      <c r="I299" s="481">
        <f t="shared" si="47"/>
        <v>34.47</v>
      </c>
      <c r="J299" s="481">
        <f t="shared" si="48"/>
        <v>2033.73</v>
      </c>
      <c r="K299" s="637">
        <f t="shared" si="46"/>
        <v>1.7994892276007509E-4</v>
      </c>
      <c r="M299" s="899"/>
      <c r="N299" s="899"/>
      <c r="O299" s="899"/>
      <c r="P299" s="899"/>
      <c r="Q299" s="579"/>
    </row>
    <row r="300" spans="1:17" s="530" customFormat="1" ht="30">
      <c r="A300" s="528"/>
      <c r="B300" s="641" t="s">
        <v>1341</v>
      </c>
      <c r="C300" s="484" t="s">
        <v>17</v>
      </c>
      <c r="D300" s="477" t="s">
        <v>1244</v>
      </c>
      <c r="E300" s="478" t="s">
        <v>1245</v>
      </c>
      <c r="F300" s="476" t="s">
        <v>14</v>
      </c>
      <c r="G300" s="479">
        <v>30.21</v>
      </c>
      <c r="H300" s="480">
        <v>124.01</v>
      </c>
      <c r="I300" s="481">
        <f t="shared" si="47"/>
        <v>149.68</v>
      </c>
      <c r="J300" s="481">
        <f t="shared" si="48"/>
        <v>4521.83</v>
      </c>
      <c r="K300" s="637">
        <f t="shared" si="46"/>
        <v>4.0010150679008048E-4</v>
      </c>
      <c r="M300" s="899"/>
      <c r="N300" s="899"/>
      <c r="O300" s="899"/>
      <c r="P300" s="899"/>
      <c r="Q300" s="579"/>
    </row>
    <row r="301" spans="1:17" s="535" customFormat="1" ht="15.75">
      <c r="A301" s="534"/>
      <c r="B301" s="641"/>
      <c r="C301" s="484"/>
      <c r="D301" s="477"/>
      <c r="E301" s="478"/>
      <c r="F301" s="476"/>
      <c r="G301" s="479"/>
      <c r="H301" s="480"/>
      <c r="I301" s="481"/>
      <c r="J301" s="481"/>
      <c r="K301" s="637">
        <f t="shared" si="46"/>
        <v>0</v>
      </c>
      <c r="M301" s="899"/>
      <c r="N301" s="899"/>
      <c r="O301" s="899"/>
      <c r="P301" s="899"/>
      <c r="Q301" s="909"/>
    </row>
    <row r="302" spans="1:17" s="529" customFormat="1" ht="15.75">
      <c r="A302" s="528"/>
      <c r="B302" s="642"/>
      <c r="C302" s="489"/>
      <c r="D302" s="490"/>
      <c r="E302" s="491" t="s">
        <v>1342</v>
      </c>
      <c r="F302" s="492" t="s">
        <v>797</v>
      </c>
      <c r="G302" s="493"/>
      <c r="H302" s="494"/>
      <c r="I302" s="495"/>
      <c r="J302" s="495">
        <f>ROUND(SUM(J263:J301),2)</f>
        <v>1125768.3500000001</v>
      </c>
      <c r="K302" s="643">
        <f>SUM(K264:K300)</f>
        <v>9.961047034753244E-2</v>
      </c>
      <c r="M302" s="899"/>
      <c r="N302" s="899"/>
      <c r="O302" s="899"/>
      <c r="P302" s="899"/>
      <c r="Q302" s="908"/>
    </row>
    <row r="303" spans="1:17" s="535" customFormat="1" ht="15.75">
      <c r="A303" s="534"/>
      <c r="B303" s="644"/>
      <c r="C303" s="507"/>
      <c r="D303" s="508"/>
      <c r="E303" s="509"/>
      <c r="F303" s="510"/>
      <c r="G303" s="511"/>
      <c r="H303" s="512"/>
      <c r="I303" s="513"/>
      <c r="J303" s="513"/>
      <c r="K303" s="637">
        <f t="shared" ref="K303:K328" si="51">J303/$J$730</f>
        <v>0</v>
      </c>
      <c r="M303" s="899"/>
      <c r="N303" s="899"/>
      <c r="O303" s="899"/>
      <c r="P303" s="899"/>
      <c r="Q303" s="909"/>
    </row>
    <row r="304" spans="1:17" s="531" customFormat="1" ht="15.75">
      <c r="A304" s="528"/>
      <c r="B304" s="645" t="s">
        <v>1343</v>
      </c>
      <c r="C304" s="485"/>
      <c r="D304" s="486"/>
      <c r="E304" s="487" t="s">
        <v>835</v>
      </c>
      <c r="F304" s="488"/>
      <c r="G304" s="504"/>
      <c r="H304" s="505"/>
      <c r="I304" s="506"/>
      <c r="J304" s="506"/>
      <c r="K304" s="637">
        <f t="shared" si="51"/>
        <v>0</v>
      </c>
      <c r="M304" s="899"/>
      <c r="N304" s="899"/>
      <c r="O304" s="899"/>
      <c r="P304" s="899"/>
      <c r="Q304" s="580"/>
    </row>
    <row r="305" spans="1:17" s="531" customFormat="1" ht="15.75">
      <c r="A305" s="528"/>
      <c r="B305" s="645" t="s">
        <v>1344</v>
      </c>
      <c r="C305" s="485"/>
      <c r="D305" s="486"/>
      <c r="E305" s="487" t="s">
        <v>836</v>
      </c>
      <c r="F305" s="488"/>
      <c r="G305" s="504"/>
      <c r="H305" s="505"/>
      <c r="I305" s="506"/>
      <c r="J305" s="506"/>
      <c r="K305" s="637">
        <f t="shared" si="51"/>
        <v>0</v>
      </c>
      <c r="M305" s="899"/>
      <c r="N305" s="899"/>
      <c r="O305" s="899"/>
      <c r="P305" s="899"/>
      <c r="Q305" s="580"/>
    </row>
    <row r="306" spans="1:17" s="530" customFormat="1" ht="45">
      <c r="A306" s="528"/>
      <c r="B306" s="641" t="s">
        <v>1345</v>
      </c>
      <c r="C306" s="484" t="s">
        <v>17</v>
      </c>
      <c r="D306" s="477">
        <v>94993</v>
      </c>
      <c r="E306" s="478" t="s">
        <v>165</v>
      </c>
      <c r="F306" s="476" t="s">
        <v>8</v>
      </c>
      <c r="G306" s="479">
        <v>250</v>
      </c>
      <c r="H306" s="480">
        <v>77.069999999999993</v>
      </c>
      <c r="I306" s="481">
        <f t="shared" ref="I306:I328" si="52">ROUND(H306*$I$11,2)</f>
        <v>93.02</v>
      </c>
      <c r="J306" s="481">
        <f t="shared" ref="J306:J327" si="53">ROUND(I306*G306,2)</f>
        <v>23255</v>
      </c>
      <c r="K306" s="637">
        <f t="shared" si="51"/>
        <v>2.0576537685855776E-3</v>
      </c>
      <c r="M306" s="899"/>
      <c r="N306" s="899"/>
      <c r="O306" s="899"/>
      <c r="P306" s="899"/>
      <c r="Q306" s="579"/>
    </row>
    <row r="307" spans="1:17" s="531" customFormat="1" ht="15.75">
      <c r="A307" s="528"/>
      <c r="B307" s="645" t="s">
        <v>1346</v>
      </c>
      <c r="C307" s="485"/>
      <c r="D307" s="486"/>
      <c r="E307" s="487" t="s">
        <v>444</v>
      </c>
      <c r="F307" s="488"/>
      <c r="G307" s="504"/>
      <c r="H307" s="505"/>
      <c r="I307" s="481">
        <f t="shared" si="52"/>
        <v>0</v>
      </c>
      <c r="J307" s="506">
        <f t="shared" si="53"/>
        <v>0</v>
      </c>
      <c r="K307" s="637">
        <f t="shared" si="51"/>
        <v>0</v>
      </c>
      <c r="M307" s="899"/>
      <c r="N307" s="899"/>
      <c r="O307" s="899"/>
      <c r="P307" s="899"/>
      <c r="Q307" s="580"/>
    </row>
    <row r="308" spans="1:17" s="530" customFormat="1" ht="15.75">
      <c r="A308" s="528"/>
      <c r="B308" s="641" t="s">
        <v>1347</v>
      </c>
      <c r="C308" s="484" t="s">
        <v>6</v>
      </c>
      <c r="D308" s="477" t="s">
        <v>253</v>
      </c>
      <c r="E308" s="478" t="s">
        <v>252</v>
      </c>
      <c r="F308" s="476" t="s">
        <v>247</v>
      </c>
      <c r="G308" s="479">
        <v>4</v>
      </c>
      <c r="H308" s="480">
        <v>1150.83</v>
      </c>
      <c r="I308" s="481">
        <f t="shared" si="52"/>
        <v>1389.05</v>
      </c>
      <c r="J308" s="481">
        <f t="shared" si="53"/>
        <v>5556.2</v>
      </c>
      <c r="K308" s="637">
        <f t="shared" si="51"/>
        <v>4.9162484923737624E-4</v>
      </c>
      <c r="M308" s="899"/>
      <c r="N308" s="899"/>
      <c r="O308" s="899"/>
      <c r="P308" s="899"/>
      <c r="Q308" s="579"/>
    </row>
    <row r="309" spans="1:17" s="530" customFormat="1" ht="45">
      <c r="A309" s="528"/>
      <c r="B309" s="641" t="s">
        <v>1348</v>
      </c>
      <c r="C309" s="484" t="s">
        <v>17</v>
      </c>
      <c r="D309" s="477" t="s">
        <v>838</v>
      </c>
      <c r="E309" s="478" t="s">
        <v>155</v>
      </c>
      <c r="F309" s="476" t="s">
        <v>4</v>
      </c>
      <c r="G309" s="479">
        <v>4</v>
      </c>
      <c r="H309" s="480">
        <v>1295.5899999999999</v>
      </c>
      <c r="I309" s="481">
        <f t="shared" si="52"/>
        <v>1563.78</v>
      </c>
      <c r="J309" s="481">
        <f t="shared" si="53"/>
        <v>6255.12</v>
      </c>
      <c r="K309" s="637">
        <f t="shared" si="51"/>
        <v>5.5346683470028021E-4</v>
      </c>
      <c r="M309" s="899"/>
      <c r="N309" s="899"/>
      <c r="O309" s="899"/>
      <c r="P309" s="899"/>
      <c r="Q309" s="579"/>
    </row>
    <row r="310" spans="1:17" s="531" customFormat="1" ht="15.75">
      <c r="A310" s="528"/>
      <c r="B310" s="645" t="s">
        <v>1349</v>
      </c>
      <c r="C310" s="485"/>
      <c r="D310" s="486"/>
      <c r="E310" s="487" t="s">
        <v>839</v>
      </c>
      <c r="F310" s="488"/>
      <c r="G310" s="504"/>
      <c r="H310" s="505"/>
      <c r="I310" s="481">
        <f t="shared" si="52"/>
        <v>0</v>
      </c>
      <c r="J310" s="506">
        <f t="shared" si="53"/>
        <v>0</v>
      </c>
      <c r="K310" s="637">
        <f t="shared" si="51"/>
        <v>0</v>
      </c>
      <c r="M310" s="899"/>
      <c r="N310" s="899"/>
      <c r="O310" s="899"/>
      <c r="P310" s="899"/>
      <c r="Q310" s="580"/>
    </row>
    <row r="311" spans="1:17" s="530" customFormat="1" ht="30">
      <c r="A311" s="528"/>
      <c r="B311" s="641" t="s">
        <v>1350</v>
      </c>
      <c r="C311" s="484" t="s">
        <v>17</v>
      </c>
      <c r="D311" s="477" t="s">
        <v>840</v>
      </c>
      <c r="E311" s="478" t="s">
        <v>153</v>
      </c>
      <c r="F311" s="476" t="s">
        <v>8</v>
      </c>
      <c r="G311" s="479">
        <v>16</v>
      </c>
      <c r="H311" s="480">
        <v>343.11</v>
      </c>
      <c r="I311" s="481">
        <f t="shared" si="52"/>
        <v>414.13</v>
      </c>
      <c r="J311" s="481">
        <f t="shared" si="53"/>
        <v>6626.08</v>
      </c>
      <c r="K311" s="637">
        <f t="shared" si="51"/>
        <v>5.8629019492365182E-4</v>
      </c>
      <c r="M311" s="899"/>
      <c r="N311" s="899"/>
      <c r="O311" s="899"/>
      <c r="P311" s="899"/>
      <c r="Q311" s="579"/>
    </row>
    <row r="312" spans="1:17" s="531" customFormat="1" ht="15.75">
      <c r="A312" s="528"/>
      <c r="B312" s="645" t="s">
        <v>1351</v>
      </c>
      <c r="C312" s="485"/>
      <c r="D312" s="486"/>
      <c r="E312" s="487" t="s">
        <v>248</v>
      </c>
      <c r="F312" s="488"/>
      <c r="G312" s="504"/>
      <c r="H312" s="505"/>
      <c r="I312" s="481">
        <f t="shared" si="52"/>
        <v>0</v>
      </c>
      <c r="J312" s="506">
        <f t="shared" si="53"/>
        <v>0</v>
      </c>
      <c r="K312" s="637">
        <f t="shared" si="51"/>
        <v>0</v>
      </c>
      <c r="M312" s="899"/>
      <c r="N312" s="899"/>
      <c r="O312" s="899"/>
      <c r="P312" s="899"/>
      <c r="Q312" s="580"/>
    </row>
    <row r="313" spans="1:17" s="530" customFormat="1" ht="60">
      <c r="A313" s="528"/>
      <c r="B313" s="641" t="s">
        <v>1352</v>
      </c>
      <c r="C313" s="484" t="s">
        <v>17</v>
      </c>
      <c r="D313" s="477" t="s">
        <v>841</v>
      </c>
      <c r="E313" s="478" t="s">
        <v>158</v>
      </c>
      <c r="F313" s="476" t="s">
        <v>4</v>
      </c>
      <c r="G313" s="479">
        <v>1</v>
      </c>
      <c r="H313" s="480">
        <v>2415.92</v>
      </c>
      <c r="I313" s="481">
        <f t="shared" si="52"/>
        <v>2916.02</v>
      </c>
      <c r="J313" s="481">
        <f t="shared" si="53"/>
        <v>2916.02</v>
      </c>
      <c r="K313" s="637">
        <f t="shared" si="51"/>
        <v>2.5801589087382995E-4</v>
      </c>
      <c r="M313" s="899"/>
      <c r="N313" s="899"/>
      <c r="O313" s="899"/>
      <c r="P313" s="899"/>
      <c r="Q313" s="579"/>
    </row>
    <row r="314" spans="1:17" s="530" customFormat="1" ht="60">
      <c r="A314" s="528"/>
      <c r="B314" s="641" t="s">
        <v>1353</v>
      </c>
      <c r="C314" s="484" t="s">
        <v>17</v>
      </c>
      <c r="D314" s="477" t="s">
        <v>842</v>
      </c>
      <c r="E314" s="478" t="s">
        <v>157</v>
      </c>
      <c r="F314" s="476" t="s">
        <v>4</v>
      </c>
      <c r="G314" s="479">
        <v>1</v>
      </c>
      <c r="H314" s="480">
        <v>2569.56</v>
      </c>
      <c r="I314" s="481">
        <f t="shared" si="52"/>
        <v>3101.46</v>
      </c>
      <c r="J314" s="481">
        <f t="shared" si="53"/>
        <v>3101.46</v>
      </c>
      <c r="K314" s="637">
        <f t="shared" si="51"/>
        <v>2.7442403169715868E-4</v>
      </c>
      <c r="M314" s="899"/>
      <c r="N314" s="899"/>
      <c r="O314" s="899"/>
      <c r="P314" s="899"/>
      <c r="Q314" s="579"/>
    </row>
    <row r="315" spans="1:17" s="530" customFormat="1" ht="60">
      <c r="A315" s="528"/>
      <c r="B315" s="641" t="s">
        <v>1354</v>
      </c>
      <c r="C315" s="484" t="s">
        <v>17</v>
      </c>
      <c r="D315" s="477" t="s">
        <v>843</v>
      </c>
      <c r="E315" s="478" t="s">
        <v>160</v>
      </c>
      <c r="F315" s="476" t="s">
        <v>4</v>
      </c>
      <c r="G315" s="479">
        <v>1</v>
      </c>
      <c r="H315" s="480">
        <v>4892.75</v>
      </c>
      <c r="I315" s="481">
        <f t="shared" si="52"/>
        <v>5905.55</v>
      </c>
      <c r="J315" s="481">
        <f t="shared" si="53"/>
        <v>5905.55</v>
      </c>
      <c r="K315" s="637">
        <f t="shared" si="51"/>
        <v>5.225361089258463E-4</v>
      </c>
      <c r="M315" s="899"/>
      <c r="N315" s="899"/>
      <c r="O315" s="899"/>
      <c r="P315" s="899"/>
      <c r="Q315" s="579"/>
    </row>
    <row r="316" spans="1:17" s="530" customFormat="1" ht="60">
      <c r="A316" s="528"/>
      <c r="B316" s="641" t="s">
        <v>1355</v>
      </c>
      <c r="C316" s="484" t="s">
        <v>17</v>
      </c>
      <c r="D316" s="477" t="s">
        <v>844</v>
      </c>
      <c r="E316" s="478" t="s">
        <v>159</v>
      </c>
      <c r="F316" s="476" t="s">
        <v>4</v>
      </c>
      <c r="G316" s="479">
        <v>1</v>
      </c>
      <c r="H316" s="480">
        <v>5255.05</v>
      </c>
      <c r="I316" s="481">
        <f t="shared" si="52"/>
        <v>6342.85</v>
      </c>
      <c r="J316" s="481">
        <f t="shared" si="53"/>
        <v>6342.85</v>
      </c>
      <c r="K316" s="637">
        <f t="shared" si="51"/>
        <v>5.6122937888940141E-4</v>
      </c>
      <c r="M316" s="899"/>
      <c r="N316" s="899"/>
      <c r="O316" s="899"/>
      <c r="P316" s="899"/>
      <c r="Q316" s="579"/>
    </row>
    <row r="317" spans="1:17" s="530" customFormat="1" ht="45">
      <c r="A317" s="528"/>
      <c r="B317" s="641" t="s">
        <v>1356</v>
      </c>
      <c r="C317" s="484" t="s">
        <v>17</v>
      </c>
      <c r="D317" s="477" t="s">
        <v>845</v>
      </c>
      <c r="E317" s="478" t="s">
        <v>156</v>
      </c>
      <c r="F317" s="476" t="s">
        <v>4</v>
      </c>
      <c r="G317" s="479">
        <v>1</v>
      </c>
      <c r="H317" s="480">
        <v>2846.26</v>
      </c>
      <c r="I317" s="481">
        <f t="shared" si="52"/>
        <v>3435.44</v>
      </c>
      <c r="J317" s="481">
        <f t="shared" si="53"/>
        <v>3435.44</v>
      </c>
      <c r="K317" s="637">
        <f t="shared" si="51"/>
        <v>3.0397531983442853E-4</v>
      </c>
      <c r="M317" s="899"/>
      <c r="N317" s="899"/>
      <c r="O317" s="899"/>
      <c r="P317" s="899"/>
      <c r="Q317" s="579"/>
    </row>
    <row r="318" spans="1:17" s="531" customFormat="1" ht="15.75">
      <c r="A318" s="528"/>
      <c r="B318" s="645" t="s">
        <v>1357</v>
      </c>
      <c r="C318" s="485"/>
      <c r="D318" s="486"/>
      <c r="E318" s="487" t="s">
        <v>448</v>
      </c>
      <c r="F318" s="488"/>
      <c r="G318" s="504"/>
      <c r="H318" s="505"/>
      <c r="I318" s="481">
        <f t="shared" si="52"/>
        <v>0</v>
      </c>
      <c r="J318" s="506">
        <f t="shared" si="53"/>
        <v>0</v>
      </c>
      <c r="K318" s="637">
        <f t="shared" si="51"/>
        <v>0</v>
      </c>
      <c r="M318" s="899"/>
      <c r="N318" s="899"/>
      <c r="O318" s="899"/>
      <c r="P318" s="899"/>
      <c r="Q318" s="580"/>
    </row>
    <row r="319" spans="1:17" s="530" customFormat="1" ht="60">
      <c r="A319" s="528"/>
      <c r="B319" s="641" t="s">
        <v>1358</v>
      </c>
      <c r="C319" s="484" t="s">
        <v>386</v>
      </c>
      <c r="D319" s="477" t="s">
        <v>209</v>
      </c>
      <c r="E319" s="478" t="s">
        <v>208</v>
      </c>
      <c r="F319" s="476" t="s">
        <v>4</v>
      </c>
      <c r="G319" s="479">
        <v>1</v>
      </c>
      <c r="H319" s="480">
        <v>3084.68</v>
      </c>
      <c r="I319" s="481">
        <f t="shared" si="52"/>
        <v>3723.21</v>
      </c>
      <c r="J319" s="481">
        <f t="shared" si="53"/>
        <v>3723.21</v>
      </c>
      <c r="K319" s="637">
        <f t="shared" si="51"/>
        <v>3.2943784509720524E-4</v>
      </c>
      <c r="M319" s="899"/>
      <c r="N319" s="899"/>
      <c r="O319" s="899"/>
      <c r="P319" s="899"/>
      <c r="Q319" s="579"/>
    </row>
    <row r="320" spans="1:17" s="530" customFormat="1" ht="60">
      <c r="A320" s="528"/>
      <c r="B320" s="641" t="s">
        <v>1359</v>
      </c>
      <c r="C320" s="484" t="s">
        <v>386</v>
      </c>
      <c r="D320" s="477" t="s">
        <v>207</v>
      </c>
      <c r="E320" s="478" t="s">
        <v>206</v>
      </c>
      <c r="F320" s="476" t="s">
        <v>4</v>
      </c>
      <c r="G320" s="479">
        <v>1</v>
      </c>
      <c r="H320" s="480">
        <v>1619.67</v>
      </c>
      <c r="I320" s="481">
        <f t="shared" si="52"/>
        <v>1954.94</v>
      </c>
      <c r="J320" s="481">
        <f t="shared" si="53"/>
        <v>1954.94</v>
      </c>
      <c r="K320" s="637">
        <f t="shared" si="51"/>
        <v>1.7297740951875676E-4</v>
      </c>
      <c r="M320" s="899"/>
      <c r="N320" s="899"/>
      <c r="O320" s="899"/>
      <c r="P320" s="899"/>
      <c r="Q320" s="579"/>
    </row>
    <row r="321" spans="1:17" s="530" customFormat="1" ht="60">
      <c r="A321" s="528"/>
      <c r="B321" s="641" t="s">
        <v>1360</v>
      </c>
      <c r="C321" s="484" t="s">
        <v>386</v>
      </c>
      <c r="D321" s="477" t="s">
        <v>205</v>
      </c>
      <c r="E321" s="478" t="s">
        <v>204</v>
      </c>
      <c r="F321" s="476" t="s">
        <v>4</v>
      </c>
      <c r="G321" s="479">
        <v>1</v>
      </c>
      <c r="H321" s="480">
        <v>1730.1</v>
      </c>
      <c r="I321" s="481">
        <f t="shared" si="52"/>
        <v>2088.23</v>
      </c>
      <c r="J321" s="481">
        <f t="shared" si="53"/>
        <v>2088.23</v>
      </c>
      <c r="K321" s="637">
        <f t="shared" si="51"/>
        <v>1.8477120314656893E-4</v>
      </c>
      <c r="M321" s="899"/>
      <c r="N321" s="899"/>
      <c r="O321" s="899"/>
      <c r="P321" s="899"/>
      <c r="Q321" s="579"/>
    </row>
    <row r="322" spans="1:17" s="530" customFormat="1" ht="60">
      <c r="A322" s="528"/>
      <c r="B322" s="641" t="s">
        <v>1361</v>
      </c>
      <c r="C322" s="484" t="s">
        <v>386</v>
      </c>
      <c r="D322" s="477" t="s">
        <v>203</v>
      </c>
      <c r="E322" s="478" t="s">
        <v>202</v>
      </c>
      <c r="F322" s="476" t="s">
        <v>4</v>
      </c>
      <c r="G322" s="479">
        <v>1</v>
      </c>
      <c r="H322" s="480">
        <v>1386.25</v>
      </c>
      <c r="I322" s="481">
        <f t="shared" si="52"/>
        <v>1673.2</v>
      </c>
      <c r="J322" s="481">
        <f t="shared" si="53"/>
        <v>1673.2</v>
      </c>
      <c r="K322" s="637">
        <f t="shared" si="51"/>
        <v>1.4804843197580684E-4</v>
      </c>
      <c r="M322" s="899"/>
      <c r="N322" s="899"/>
      <c r="O322" s="899"/>
      <c r="P322" s="899"/>
      <c r="Q322" s="579"/>
    </row>
    <row r="323" spans="1:17" s="531" customFormat="1" ht="15.75">
      <c r="A323" s="528"/>
      <c r="B323" s="645" t="s">
        <v>1362</v>
      </c>
      <c r="C323" s="485"/>
      <c r="D323" s="486"/>
      <c r="E323" s="487" t="s">
        <v>846</v>
      </c>
      <c r="F323" s="488"/>
      <c r="G323" s="504"/>
      <c r="H323" s="505"/>
      <c r="I323" s="481">
        <f t="shared" si="52"/>
        <v>0</v>
      </c>
      <c r="J323" s="506">
        <f t="shared" si="53"/>
        <v>0</v>
      </c>
      <c r="K323" s="637">
        <f t="shared" si="51"/>
        <v>0</v>
      </c>
      <c r="M323" s="899"/>
      <c r="N323" s="899"/>
      <c r="O323" s="899"/>
      <c r="P323" s="899"/>
      <c r="Q323" s="580"/>
    </row>
    <row r="324" spans="1:17" s="530" customFormat="1" ht="30">
      <c r="A324" s="528"/>
      <c r="B324" s="641" t="s">
        <v>1363</v>
      </c>
      <c r="C324" s="484" t="s">
        <v>17</v>
      </c>
      <c r="D324" s="477" t="s">
        <v>1030</v>
      </c>
      <c r="E324" s="478" t="s">
        <v>451</v>
      </c>
      <c r="F324" s="476" t="s">
        <v>8</v>
      </c>
      <c r="G324" s="479">
        <v>286.08</v>
      </c>
      <c r="H324" s="480">
        <v>17.239999999999998</v>
      </c>
      <c r="I324" s="481">
        <f t="shared" si="52"/>
        <v>20.81</v>
      </c>
      <c r="J324" s="481">
        <f t="shared" si="53"/>
        <v>5953.32</v>
      </c>
      <c r="K324" s="637">
        <f t="shared" si="51"/>
        <v>5.2676290404626489E-4</v>
      </c>
      <c r="M324" s="899"/>
      <c r="N324" s="899"/>
      <c r="O324" s="899"/>
      <c r="P324" s="899"/>
      <c r="Q324" s="579"/>
    </row>
    <row r="325" spans="1:17" s="530" customFormat="1" ht="30">
      <c r="A325" s="528"/>
      <c r="B325" s="641" t="s">
        <v>1364</v>
      </c>
      <c r="C325" s="484" t="s">
        <v>17</v>
      </c>
      <c r="D325" s="477" t="s">
        <v>1031</v>
      </c>
      <c r="E325" s="478" t="s">
        <v>453</v>
      </c>
      <c r="F325" s="476" t="s">
        <v>4</v>
      </c>
      <c r="G325" s="479">
        <v>2</v>
      </c>
      <c r="H325" s="480">
        <v>189.09</v>
      </c>
      <c r="I325" s="481">
        <f t="shared" si="52"/>
        <v>228.23</v>
      </c>
      <c r="J325" s="481">
        <f t="shared" si="53"/>
        <v>456.46</v>
      </c>
      <c r="K325" s="637">
        <f t="shared" si="51"/>
        <v>4.0388589086586654E-5</v>
      </c>
      <c r="M325" s="899"/>
      <c r="N325" s="899"/>
      <c r="O325" s="899"/>
      <c r="P325" s="899"/>
      <c r="Q325" s="579"/>
    </row>
    <row r="326" spans="1:17" s="531" customFormat="1" ht="15.75">
      <c r="A326" s="528"/>
      <c r="B326" s="645" t="s">
        <v>1365</v>
      </c>
      <c r="C326" s="485"/>
      <c r="D326" s="486"/>
      <c r="E326" s="487" t="s">
        <v>853</v>
      </c>
      <c r="F326" s="488"/>
      <c r="G326" s="504"/>
      <c r="H326" s="505"/>
      <c r="I326" s="481">
        <f t="shared" si="52"/>
        <v>0</v>
      </c>
      <c r="J326" s="506">
        <f t="shared" si="53"/>
        <v>0</v>
      </c>
      <c r="K326" s="637">
        <f t="shared" si="51"/>
        <v>0</v>
      </c>
      <c r="M326" s="899"/>
      <c r="N326" s="899"/>
      <c r="O326" s="899"/>
      <c r="P326" s="899"/>
      <c r="Q326" s="580"/>
    </row>
    <row r="327" spans="1:17" s="530" customFormat="1" ht="30">
      <c r="A327" s="572"/>
      <c r="B327" s="641" t="s">
        <v>1366</v>
      </c>
      <c r="C327" s="484" t="s">
        <v>818</v>
      </c>
      <c r="D327" s="477" t="s">
        <v>854</v>
      </c>
      <c r="E327" s="478" t="s">
        <v>855</v>
      </c>
      <c r="F327" s="476" t="s">
        <v>14</v>
      </c>
      <c r="G327" s="479">
        <v>32</v>
      </c>
      <c r="H327" s="480">
        <v>747.27</v>
      </c>
      <c r="I327" s="481">
        <f t="shared" si="52"/>
        <v>901.95</v>
      </c>
      <c r="J327" s="481">
        <f t="shared" si="53"/>
        <v>28862.400000000001</v>
      </c>
      <c r="K327" s="637">
        <f t="shared" si="51"/>
        <v>2.5538089069199904E-3</v>
      </c>
      <c r="M327" s="899"/>
      <c r="N327" s="899"/>
      <c r="O327" s="899"/>
      <c r="P327" s="899"/>
      <c r="Q327" s="579"/>
    </row>
    <row r="328" spans="1:17" s="530" customFormat="1" ht="15.75">
      <c r="A328" s="528"/>
      <c r="B328" s="641"/>
      <c r="C328" s="484"/>
      <c r="D328" s="477"/>
      <c r="E328" s="478"/>
      <c r="F328" s="476"/>
      <c r="G328" s="479"/>
      <c r="H328" s="480"/>
      <c r="I328" s="481">
        <f t="shared" si="52"/>
        <v>0</v>
      </c>
      <c r="J328" s="481"/>
      <c r="K328" s="637">
        <f t="shared" si="51"/>
        <v>0</v>
      </c>
      <c r="M328" s="899"/>
      <c r="N328" s="899"/>
      <c r="O328" s="899"/>
      <c r="P328" s="899"/>
      <c r="Q328" s="579"/>
    </row>
    <row r="329" spans="1:17" s="529" customFormat="1" ht="15.75">
      <c r="A329" s="528"/>
      <c r="B329" s="642"/>
      <c r="C329" s="489"/>
      <c r="D329" s="490"/>
      <c r="E329" s="491" t="s">
        <v>1367</v>
      </c>
      <c r="F329" s="492" t="s">
        <v>797</v>
      </c>
      <c r="G329" s="493"/>
      <c r="H329" s="494"/>
      <c r="I329" s="495"/>
      <c r="J329" s="495">
        <f>ROUND(SUM(J303:J328),2)</f>
        <v>108105.48</v>
      </c>
      <c r="K329" s="643">
        <f>SUM(K303:K328)</f>
        <v>9.56541166745873E-3</v>
      </c>
      <c r="M329" s="899"/>
      <c r="N329" s="899"/>
      <c r="O329" s="899"/>
      <c r="P329" s="899"/>
      <c r="Q329" s="908"/>
    </row>
    <row r="330" spans="1:17" s="535" customFormat="1" ht="15.75">
      <c r="A330" s="534"/>
      <c r="B330" s="644"/>
      <c r="C330" s="507"/>
      <c r="D330" s="508"/>
      <c r="E330" s="509"/>
      <c r="F330" s="510"/>
      <c r="G330" s="511"/>
      <c r="H330" s="512"/>
      <c r="I330" s="513"/>
      <c r="J330" s="513"/>
      <c r="K330" s="637">
        <f t="shared" ref="K330:K357" si="54">J330/$J$730</f>
        <v>0</v>
      </c>
      <c r="M330" s="899"/>
      <c r="N330" s="899"/>
      <c r="O330" s="899"/>
      <c r="P330" s="899"/>
      <c r="Q330" s="909"/>
    </row>
    <row r="331" spans="1:17" s="531" customFormat="1" ht="15.75">
      <c r="A331" s="528"/>
      <c r="B331" s="645" t="s">
        <v>282</v>
      </c>
      <c r="C331" s="485"/>
      <c r="D331" s="486"/>
      <c r="E331" s="487" t="s">
        <v>856</v>
      </c>
      <c r="F331" s="488"/>
      <c r="G331" s="504"/>
      <c r="H331" s="505"/>
      <c r="I331" s="506"/>
      <c r="J331" s="506"/>
      <c r="K331" s="637">
        <f t="shared" si="54"/>
        <v>0</v>
      </c>
      <c r="M331" s="899"/>
      <c r="N331" s="899"/>
      <c r="O331" s="899"/>
      <c r="P331" s="899"/>
      <c r="Q331" s="580"/>
    </row>
    <row r="332" spans="1:17" s="531" customFormat="1" ht="15.75">
      <c r="A332" s="528"/>
      <c r="B332" s="645" t="s">
        <v>281</v>
      </c>
      <c r="C332" s="485"/>
      <c r="D332" s="486"/>
      <c r="E332" s="487" t="s">
        <v>857</v>
      </c>
      <c r="F332" s="488"/>
      <c r="G332" s="504"/>
      <c r="H332" s="505"/>
      <c r="I332" s="481">
        <f t="shared" ref="I332:I357" si="55">ROUND(H332*$I$11,2)</f>
        <v>0</v>
      </c>
      <c r="J332" s="506"/>
      <c r="K332" s="637">
        <f t="shared" si="54"/>
        <v>0</v>
      </c>
      <c r="M332" s="899"/>
      <c r="N332" s="899"/>
      <c r="O332" s="899"/>
      <c r="P332" s="899"/>
      <c r="Q332" s="580"/>
    </row>
    <row r="333" spans="1:17" s="530" customFormat="1" ht="30">
      <c r="A333" s="528"/>
      <c r="B333" s="641" t="s">
        <v>1368</v>
      </c>
      <c r="C333" s="484" t="s">
        <v>386</v>
      </c>
      <c r="D333" s="477" t="s">
        <v>219</v>
      </c>
      <c r="E333" s="478" t="s">
        <v>218</v>
      </c>
      <c r="F333" s="476" t="s">
        <v>16</v>
      </c>
      <c r="G333" s="479">
        <v>118.93</v>
      </c>
      <c r="H333" s="480">
        <v>77.290000000000006</v>
      </c>
      <c r="I333" s="481">
        <f t="shared" si="55"/>
        <v>93.29</v>
      </c>
      <c r="J333" s="481">
        <f t="shared" ref="J333:J356" si="56">ROUND(I333*G333,2)</f>
        <v>11094.98</v>
      </c>
      <c r="K333" s="637">
        <f t="shared" si="54"/>
        <v>9.8170833839525298E-4</v>
      </c>
      <c r="M333" s="899"/>
      <c r="N333" s="899"/>
      <c r="O333" s="899"/>
      <c r="P333" s="899"/>
      <c r="Q333" s="579"/>
    </row>
    <row r="334" spans="1:17" s="531" customFormat="1" ht="15.75">
      <c r="A334" s="528"/>
      <c r="B334" s="645" t="s">
        <v>1369</v>
      </c>
      <c r="C334" s="485"/>
      <c r="D334" s="486"/>
      <c r="E334" s="487" t="s">
        <v>858</v>
      </c>
      <c r="F334" s="488"/>
      <c r="G334" s="504"/>
      <c r="H334" s="505"/>
      <c r="I334" s="481">
        <f t="shared" si="55"/>
        <v>0</v>
      </c>
      <c r="J334" s="506">
        <f t="shared" si="56"/>
        <v>0</v>
      </c>
      <c r="K334" s="637">
        <f t="shared" si="54"/>
        <v>0</v>
      </c>
      <c r="M334" s="899"/>
      <c r="N334" s="899"/>
      <c r="O334" s="899"/>
      <c r="P334" s="899"/>
      <c r="Q334" s="580"/>
    </row>
    <row r="335" spans="1:17" s="530" customFormat="1" ht="45">
      <c r="A335" s="528"/>
      <c r="B335" s="641" t="s">
        <v>1370</v>
      </c>
      <c r="C335" s="484" t="s">
        <v>17</v>
      </c>
      <c r="D335" s="477" t="s">
        <v>859</v>
      </c>
      <c r="E335" s="478" t="s">
        <v>860</v>
      </c>
      <c r="F335" s="476" t="s">
        <v>14</v>
      </c>
      <c r="G335" s="479">
        <v>48</v>
      </c>
      <c r="H335" s="480">
        <v>161.47999999999999</v>
      </c>
      <c r="I335" s="481">
        <f t="shared" si="55"/>
        <v>194.91</v>
      </c>
      <c r="J335" s="481">
        <f t="shared" si="56"/>
        <v>9355.68</v>
      </c>
      <c r="K335" s="637">
        <f t="shared" si="54"/>
        <v>8.2781123240940511E-4</v>
      </c>
      <c r="M335" s="899"/>
      <c r="N335" s="899"/>
      <c r="O335" s="899"/>
      <c r="P335" s="899"/>
      <c r="Q335" s="579"/>
    </row>
    <row r="336" spans="1:17" s="530" customFormat="1" ht="45">
      <c r="A336" s="528"/>
      <c r="B336" s="641" t="s">
        <v>1371</v>
      </c>
      <c r="C336" s="484" t="s">
        <v>17</v>
      </c>
      <c r="D336" s="477" t="s">
        <v>861</v>
      </c>
      <c r="E336" s="478" t="s">
        <v>862</v>
      </c>
      <c r="F336" s="476" t="s">
        <v>14</v>
      </c>
      <c r="G336" s="479">
        <v>61.269999999999996</v>
      </c>
      <c r="H336" s="480">
        <v>299.95999999999998</v>
      </c>
      <c r="I336" s="481">
        <f t="shared" si="55"/>
        <v>362.05</v>
      </c>
      <c r="J336" s="481">
        <f t="shared" si="56"/>
        <v>22182.799999999999</v>
      </c>
      <c r="K336" s="637">
        <f t="shared" si="54"/>
        <v>1.9627831441745925E-3</v>
      </c>
      <c r="M336" s="899"/>
      <c r="N336" s="899"/>
      <c r="O336" s="899"/>
      <c r="P336" s="899"/>
      <c r="Q336" s="579"/>
    </row>
    <row r="337" spans="1:17" s="531" customFormat="1" ht="15.75">
      <c r="A337" s="528"/>
      <c r="B337" s="645" t="s">
        <v>280</v>
      </c>
      <c r="C337" s="485"/>
      <c r="D337" s="486"/>
      <c r="E337" s="487" t="s">
        <v>100</v>
      </c>
      <c r="F337" s="488"/>
      <c r="G337" s="504"/>
      <c r="H337" s="505"/>
      <c r="I337" s="481">
        <f t="shared" si="55"/>
        <v>0</v>
      </c>
      <c r="J337" s="506">
        <f t="shared" si="56"/>
        <v>0</v>
      </c>
      <c r="K337" s="637">
        <f t="shared" si="54"/>
        <v>0</v>
      </c>
      <c r="M337" s="899"/>
      <c r="N337" s="899"/>
      <c r="O337" s="899"/>
      <c r="P337" s="899"/>
      <c r="Q337" s="580"/>
    </row>
    <row r="338" spans="1:17" s="530" customFormat="1" ht="15.75">
      <c r="A338" s="528"/>
      <c r="B338" s="641" t="s">
        <v>1372</v>
      </c>
      <c r="C338" s="484" t="s">
        <v>17</v>
      </c>
      <c r="D338" s="477" t="s">
        <v>863</v>
      </c>
      <c r="E338" s="478" t="s">
        <v>490</v>
      </c>
      <c r="F338" s="476" t="s">
        <v>16</v>
      </c>
      <c r="G338" s="479">
        <v>73.52000000000001</v>
      </c>
      <c r="H338" s="480">
        <v>24.03</v>
      </c>
      <c r="I338" s="481">
        <f t="shared" si="55"/>
        <v>29</v>
      </c>
      <c r="J338" s="481">
        <f t="shared" si="56"/>
        <v>2132.08</v>
      </c>
      <c r="K338" s="637">
        <f t="shared" si="54"/>
        <v>1.8865114800799561E-4</v>
      </c>
      <c r="M338" s="899"/>
      <c r="N338" s="899"/>
      <c r="O338" s="899"/>
      <c r="P338" s="899"/>
      <c r="Q338" s="579"/>
    </row>
    <row r="339" spans="1:17" s="531" customFormat="1" ht="15.75">
      <c r="A339" s="528"/>
      <c r="B339" s="645" t="s">
        <v>1374</v>
      </c>
      <c r="C339" s="485"/>
      <c r="D339" s="486"/>
      <c r="E339" s="487" t="s">
        <v>864</v>
      </c>
      <c r="F339" s="488"/>
      <c r="G339" s="504">
        <v>0</v>
      </c>
      <c r="H339" s="505">
        <v>0</v>
      </c>
      <c r="I339" s="481">
        <f t="shared" si="55"/>
        <v>0</v>
      </c>
      <c r="J339" s="506">
        <f t="shared" si="56"/>
        <v>0</v>
      </c>
      <c r="K339" s="637">
        <f t="shared" si="54"/>
        <v>0</v>
      </c>
      <c r="M339" s="899"/>
      <c r="N339" s="899"/>
      <c r="O339" s="899"/>
      <c r="P339" s="899"/>
      <c r="Q339" s="580"/>
    </row>
    <row r="340" spans="1:17" s="530" customFormat="1" ht="15.75">
      <c r="A340" s="528"/>
      <c r="B340" s="641" t="s">
        <v>1373</v>
      </c>
      <c r="C340" s="484" t="s">
        <v>6</v>
      </c>
      <c r="D340" s="477" t="s">
        <v>101</v>
      </c>
      <c r="E340" s="478" t="s">
        <v>865</v>
      </c>
      <c r="F340" s="476" t="s">
        <v>4</v>
      </c>
      <c r="G340" s="479">
        <v>2</v>
      </c>
      <c r="H340" s="480">
        <v>2493.0100000000002</v>
      </c>
      <c r="I340" s="481">
        <f t="shared" si="55"/>
        <v>3009.06</v>
      </c>
      <c r="J340" s="481">
        <f t="shared" si="56"/>
        <v>6018.12</v>
      </c>
      <c r="K340" s="637">
        <f t="shared" si="54"/>
        <v>5.3249655118470154E-4</v>
      </c>
      <c r="M340" s="899"/>
      <c r="N340" s="899"/>
      <c r="O340" s="899"/>
      <c r="P340" s="899"/>
      <c r="Q340" s="579"/>
    </row>
    <row r="341" spans="1:17" s="531" customFormat="1" ht="15.75">
      <c r="A341" s="528"/>
      <c r="B341" s="645" t="s">
        <v>279</v>
      </c>
      <c r="C341" s="485"/>
      <c r="D341" s="486"/>
      <c r="E341" s="487" t="s">
        <v>1032</v>
      </c>
      <c r="F341" s="488"/>
      <c r="G341" s="504">
        <v>0</v>
      </c>
      <c r="H341" s="505">
        <v>0</v>
      </c>
      <c r="I341" s="481">
        <f t="shared" si="55"/>
        <v>0</v>
      </c>
      <c r="J341" s="506">
        <f t="shared" si="56"/>
        <v>0</v>
      </c>
      <c r="K341" s="637">
        <f t="shared" si="54"/>
        <v>0</v>
      </c>
      <c r="M341" s="899"/>
      <c r="N341" s="899"/>
      <c r="O341" s="899"/>
      <c r="P341" s="899"/>
      <c r="Q341" s="580"/>
    </row>
    <row r="342" spans="1:17" s="530" customFormat="1" ht="15.75">
      <c r="A342" s="528"/>
      <c r="B342" s="641" t="s">
        <v>1375</v>
      </c>
      <c r="C342" s="484" t="s">
        <v>6</v>
      </c>
      <c r="D342" s="477" t="s">
        <v>103</v>
      </c>
      <c r="E342" s="478" t="s">
        <v>457</v>
      </c>
      <c r="F342" s="476" t="s">
        <v>4</v>
      </c>
      <c r="G342" s="479">
        <v>2</v>
      </c>
      <c r="H342" s="480">
        <v>1204.3900000000001</v>
      </c>
      <c r="I342" s="481">
        <f t="shared" si="55"/>
        <v>1453.7</v>
      </c>
      <c r="J342" s="481">
        <f t="shared" si="56"/>
        <v>2907.4</v>
      </c>
      <c r="K342" s="637">
        <f t="shared" si="54"/>
        <v>2.5725317423288359E-4</v>
      </c>
      <c r="M342" s="899"/>
      <c r="N342" s="899"/>
      <c r="O342" s="899"/>
      <c r="P342" s="899"/>
      <c r="Q342" s="579"/>
    </row>
    <row r="343" spans="1:17" s="531" customFormat="1" ht="15.75">
      <c r="A343" s="528"/>
      <c r="B343" s="645" t="s">
        <v>278</v>
      </c>
      <c r="C343" s="485"/>
      <c r="D343" s="486"/>
      <c r="E343" s="487" t="s">
        <v>867</v>
      </c>
      <c r="F343" s="488"/>
      <c r="G343" s="504">
        <v>0</v>
      </c>
      <c r="H343" s="505">
        <v>0</v>
      </c>
      <c r="I343" s="481">
        <f t="shared" si="55"/>
        <v>0</v>
      </c>
      <c r="J343" s="506">
        <f t="shared" si="56"/>
        <v>0</v>
      </c>
      <c r="K343" s="637">
        <f t="shared" si="54"/>
        <v>0</v>
      </c>
      <c r="M343" s="899"/>
      <c r="N343" s="899"/>
      <c r="O343" s="899"/>
      <c r="P343" s="899"/>
      <c r="Q343" s="580"/>
    </row>
    <row r="344" spans="1:17" s="530" customFormat="1" ht="15.75">
      <c r="A344" s="528"/>
      <c r="B344" s="641" t="s">
        <v>1376</v>
      </c>
      <c r="C344" s="484" t="s">
        <v>6</v>
      </c>
      <c r="D344" s="477" t="s">
        <v>121</v>
      </c>
      <c r="E344" s="478" t="s">
        <v>122</v>
      </c>
      <c r="F344" s="476" t="s">
        <v>4</v>
      </c>
      <c r="G344" s="479">
        <v>4</v>
      </c>
      <c r="H344" s="480">
        <v>1865.71</v>
      </c>
      <c r="I344" s="481">
        <f t="shared" si="55"/>
        <v>2251.91</v>
      </c>
      <c r="J344" s="481">
        <f t="shared" si="56"/>
        <v>9007.64</v>
      </c>
      <c r="K344" s="637">
        <f t="shared" si="54"/>
        <v>7.9701588441462865E-4</v>
      </c>
      <c r="M344" s="899"/>
      <c r="N344" s="899"/>
      <c r="O344" s="899"/>
      <c r="P344" s="899"/>
      <c r="Q344" s="579"/>
    </row>
    <row r="345" spans="1:17" s="530" customFormat="1" ht="30">
      <c r="A345" s="528"/>
      <c r="B345" s="641" t="s">
        <v>1377</v>
      </c>
      <c r="C345" s="484" t="s">
        <v>6</v>
      </c>
      <c r="D345" s="477" t="s">
        <v>106</v>
      </c>
      <c r="E345" s="478" t="s">
        <v>458</v>
      </c>
      <c r="F345" s="476" t="s">
        <v>4</v>
      </c>
      <c r="G345" s="479">
        <v>8</v>
      </c>
      <c r="H345" s="480">
        <v>454.72</v>
      </c>
      <c r="I345" s="481">
        <f t="shared" si="55"/>
        <v>548.85</v>
      </c>
      <c r="J345" s="481">
        <f t="shared" si="56"/>
        <v>4390.8</v>
      </c>
      <c r="K345" s="637">
        <f t="shared" si="54"/>
        <v>3.885076829544422E-4</v>
      </c>
      <c r="M345" s="899"/>
      <c r="N345" s="899"/>
      <c r="O345" s="899"/>
      <c r="P345" s="899"/>
      <c r="Q345" s="579"/>
    </row>
    <row r="346" spans="1:17" s="530" customFormat="1" ht="15.75">
      <c r="A346" s="528"/>
      <c r="B346" s="641" t="s">
        <v>1378</v>
      </c>
      <c r="C346" s="484" t="s">
        <v>6</v>
      </c>
      <c r="D346" s="477" t="s">
        <v>108</v>
      </c>
      <c r="E346" s="478" t="s">
        <v>459</v>
      </c>
      <c r="F346" s="476" t="s">
        <v>4</v>
      </c>
      <c r="G346" s="479">
        <v>8</v>
      </c>
      <c r="H346" s="480">
        <v>170.75</v>
      </c>
      <c r="I346" s="481">
        <f t="shared" si="55"/>
        <v>206.1</v>
      </c>
      <c r="J346" s="481">
        <f t="shared" si="56"/>
        <v>1648.8</v>
      </c>
      <c r="K346" s="637">
        <f t="shared" si="54"/>
        <v>1.4588946607800042E-4</v>
      </c>
      <c r="M346" s="899"/>
      <c r="N346" s="899"/>
      <c r="O346" s="899"/>
      <c r="P346" s="899"/>
      <c r="Q346" s="579"/>
    </row>
    <row r="347" spans="1:17" s="531" customFormat="1" ht="15.75">
      <c r="A347" s="528"/>
      <c r="B347" s="645" t="s">
        <v>277</v>
      </c>
      <c r="C347" s="485"/>
      <c r="D347" s="486"/>
      <c r="E347" s="487" t="s">
        <v>868</v>
      </c>
      <c r="F347" s="488"/>
      <c r="G347" s="504">
        <v>0</v>
      </c>
      <c r="H347" s="505">
        <v>0</v>
      </c>
      <c r="I347" s="481">
        <f t="shared" si="55"/>
        <v>0</v>
      </c>
      <c r="J347" s="506">
        <f t="shared" si="56"/>
        <v>0</v>
      </c>
      <c r="K347" s="637">
        <f t="shared" si="54"/>
        <v>0</v>
      </c>
      <c r="M347" s="899"/>
      <c r="N347" s="899"/>
      <c r="O347" s="899"/>
      <c r="P347" s="899"/>
      <c r="Q347" s="580"/>
    </row>
    <row r="348" spans="1:17" s="530" customFormat="1" ht="30">
      <c r="A348" s="528"/>
      <c r="B348" s="641" t="s">
        <v>1379</v>
      </c>
      <c r="C348" s="484" t="s">
        <v>818</v>
      </c>
      <c r="D348" s="477">
        <v>2003517</v>
      </c>
      <c r="E348" s="478" t="s">
        <v>492</v>
      </c>
      <c r="F348" s="476" t="s">
        <v>4</v>
      </c>
      <c r="G348" s="479">
        <v>1</v>
      </c>
      <c r="H348" s="480">
        <v>4870.8100000000004</v>
      </c>
      <c r="I348" s="481">
        <f t="shared" si="55"/>
        <v>5879.07</v>
      </c>
      <c r="J348" s="481">
        <f t="shared" si="56"/>
        <v>5879.07</v>
      </c>
      <c r="K348" s="637">
        <f t="shared" si="54"/>
        <v>5.2019310003347278E-4</v>
      </c>
      <c r="M348" s="899"/>
      <c r="N348" s="899"/>
      <c r="O348" s="899"/>
      <c r="P348" s="899"/>
      <c r="Q348" s="579"/>
    </row>
    <row r="349" spans="1:17" s="530" customFormat="1" ht="30">
      <c r="A349" s="528"/>
      <c r="B349" s="641" t="s">
        <v>1380</v>
      </c>
      <c r="C349" s="484" t="s">
        <v>818</v>
      </c>
      <c r="D349" s="477">
        <v>2003477</v>
      </c>
      <c r="E349" s="478" t="s">
        <v>507</v>
      </c>
      <c r="F349" s="476" t="s">
        <v>4</v>
      </c>
      <c r="G349" s="479">
        <v>1</v>
      </c>
      <c r="H349" s="480">
        <v>4657.3599999999997</v>
      </c>
      <c r="I349" s="481">
        <f t="shared" si="55"/>
        <v>5621.43</v>
      </c>
      <c r="J349" s="481">
        <f t="shared" si="56"/>
        <v>5621.43</v>
      </c>
      <c r="K349" s="637">
        <f t="shared" si="54"/>
        <v>4.9739654372565141E-4</v>
      </c>
      <c r="M349" s="899"/>
      <c r="N349" s="899"/>
      <c r="O349" s="899"/>
      <c r="P349" s="899"/>
      <c r="Q349" s="579"/>
    </row>
    <row r="350" spans="1:17" s="531" customFormat="1" ht="15.75">
      <c r="A350" s="528"/>
      <c r="B350" s="645" t="s">
        <v>1381</v>
      </c>
      <c r="C350" s="485"/>
      <c r="D350" s="486"/>
      <c r="E350" s="487" t="s">
        <v>869</v>
      </c>
      <c r="F350" s="488"/>
      <c r="G350" s="504">
        <v>0</v>
      </c>
      <c r="H350" s="505">
        <v>0</v>
      </c>
      <c r="I350" s="481">
        <f t="shared" si="55"/>
        <v>0</v>
      </c>
      <c r="J350" s="506">
        <f t="shared" si="56"/>
        <v>0</v>
      </c>
      <c r="K350" s="637">
        <f t="shared" si="54"/>
        <v>0</v>
      </c>
      <c r="M350" s="899"/>
      <c r="N350" s="899"/>
      <c r="O350" s="899"/>
      <c r="P350" s="899"/>
      <c r="Q350" s="580"/>
    </row>
    <row r="351" spans="1:17" s="530" customFormat="1" ht="15.75">
      <c r="A351" s="528"/>
      <c r="B351" s="641" t="s">
        <v>1382</v>
      </c>
      <c r="C351" s="484" t="s">
        <v>6</v>
      </c>
      <c r="D351" s="477" t="s">
        <v>119</v>
      </c>
      <c r="E351" s="478" t="s">
        <v>870</v>
      </c>
      <c r="F351" s="476" t="s">
        <v>14</v>
      </c>
      <c r="G351" s="479">
        <v>122.54</v>
      </c>
      <c r="H351" s="480">
        <v>33.68</v>
      </c>
      <c r="I351" s="481">
        <f t="shared" si="55"/>
        <v>40.65</v>
      </c>
      <c r="J351" s="481">
        <f t="shared" si="56"/>
        <v>4981.25</v>
      </c>
      <c r="K351" s="637">
        <f t="shared" si="54"/>
        <v>4.4075200321508953E-4</v>
      </c>
      <c r="M351" s="899"/>
      <c r="N351" s="899"/>
      <c r="O351" s="899"/>
      <c r="P351" s="899"/>
      <c r="Q351" s="579"/>
    </row>
    <row r="352" spans="1:17" s="531" customFormat="1" ht="15.75">
      <c r="A352" s="528"/>
      <c r="B352" s="645" t="s">
        <v>1383</v>
      </c>
      <c r="C352" s="485"/>
      <c r="D352" s="486"/>
      <c r="E352" s="487" t="s">
        <v>871</v>
      </c>
      <c r="F352" s="488"/>
      <c r="G352" s="504">
        <v>0</v>
      </c>
      <c r="H352" s="505">
        <v>0</v>
      </c>
      <c r="I352" s="481">
        <f t="shared" si="55"/>
        <v>0</v>
      </c>
      <c r="J352" s="506">
        <f t="shared" si="56"/>
        <v>0</v>
      </c>
      <c r="K352" s="637">
        <f t="shared" si="54"/>
        <v>0</v>
      </c>
      <c r="M352" s="899"/>
      <c r="N352" s="899"/>
      <c r="O352" s="899"/>
      <c r="P352" s="899"/>
      <c r="Q352" s="580"/>
    </row>
    <row r="353" spans="1:17" s="530" customFormat="1" ht="30">
      <c r="A353" s="528"/>
      <c r="B353" s="641" t="s">
        <v>1384</v>
      </c>
      <c r="C353" s="484" t="s">
        <v>818</v>
      </c>
      <c r="D353" s="477">
        <v>2003399</v>
      </c>
      <c r="E353" s="478" t="s">
        <v>427</v>
      </c>
      <c r="F353" s="476" t="s">
        <v>14</v>
      </c>
      <c r="G353" s="479">
        <v>31.28</v>
      </c>
      <c r="H353" s="480">
        <v>601.04</v>
      </c>
      <c r="I353" s="481">
        <f t="shared" si="55"/>
        <v>725.46</v>
      </c>
      <c r="J353" s="481">
        <f t="shared" si="56"/>
        <v>22692.39</v>
      </c>
      <c r="K353" s="637">
        <f t="shared" si="54"/>
        <v>2.0078727930214436E-3</v>
      </c>
      <c r="M353" s="899"/>
      <c r="N353" s="899"/>
      <c r="O353" s="899"/>
      <c r="P353" s="899"/>
      <c r="Q353" s="579"/>
    </row>
    <row r="354" spans="1:17" s="530" customFormat="1" ht="30">
      <c r="A354" s="528"/>
      <c r="B354" s="641" t="s">
        <v>1385</v>
      </c>
      <c r="C354" s="484" t="s">
        <v>818</v>
      </c>
      <c r="D354" s="477">
        <v>2003393</v>
      </c>
      <c r="E354" s="478" t="s">
        <v>428</v>
      </c>
      <c r="F354" s="476" t="s">
        <v>14</v>
      </c>
      <c r="G354" s="479">
        <v>11.61</v>
      </c>
      <c r="H354" s="480">
        <v>356.7</v>
      </c>
      <c r="I354" s="481">
        <f t="shared" si="55"/>
        <v>430.54</v>
      </c>
      <c r="J354" s="481">
        <f t="shared" si="56"/>
        <v>4998.57</v>
      </c>
      <c r="K354" s="637">
        <f t="shared" si="54"/>
        <v>4.4228451507369635E-4</v>
      </c>
      <c r="M354" s="899"/>
      <c r="N354" s="899"/>
      <c r="O354" s="899"/>
      <c r="P354" s="899"/>
      <c r="Q354" s="579"/>
    </row>
    <row r="355" spans="1:17" s="531" customFormat="1" ht="15.75">
      <c r="A355" s="528"/>
      <c r="B355" s="645" t="s">
        <v>1386</v>
      </c>
      <c r="C355" s="485"/>
      <c r="D355" s="486"/>
      <c r="E355" s="487" t="s">
        <v>461</v>
      </c>
      <c r="F355" s="488"/>
      <c r="G355" s="504">
        <v>0</v>
      </c>
      <c r="H355" s="505">
        <v>0</v>
      </c>
      <c r="I355" s="481">
        <f t="shared" si="55"/>
        <v>0</v>
      </c>
      <c r="J355" s="506">
        <f t="shared" si="56"/>
        <v>0</v>
      </c>
      <c r="K355" s="637">
        <f t="shared" si="54"/>
        <v>0</v>
      </c>
      <c r="M355" s="899"/>
      <c r="N355" s="899"/>
      <c r="O355" s="899"/>
      <c r="P355" s="899"/>
      <c r="Q355" s="580"/>
    </row>
    <row r="356" spans="1:17" s="530" customFormat="1" ht="15.75">
      <c r="A356" s="528"/>
      <c r="B356" s="641" t="s">
        <v>1387</v>
      </c>
      <c r="C356" s="484" t="s">
        <v>818</v>
      </c>
      <c r="D356" s="477" t="s">
        <v>872</v>
      </c>
      <c r="E356" s="478" t="s">
        <v>416</v>
      </c>
      <c r="F356" s="476" t="s">
        <v>4</v>
      </c>
      <c r="G356" s="479">
        <v>1</v>
      </c>
      <c r="H356" s="480">
        <v>648.54</v>
      </c>
      <c r="I356" s="481">
        <f t="shared" si="55"/>
        <v>782.79</v>
      </c>
      <c r="J356" s="481">
        <f t="shared" si="56"/>
        <v>782.79</v>
      </c>
      <c r="K356" s="637">
        <f t="shared" si="54"/>
        <v>6.9262988325568875E-5</v>
      </c>
      <c r="M356" s="899"/>
      <c r="N356" s="899"/>
      <c r="O356" s="899"/>
      <c r="P356" s="899"/>
      <c r="Q356" s="579"/>
    </row>
    <row r="357" spans="1:17" s="530" customFormat="1" ht="15.75">
      <c r="A357" s="528"/>
      <c r="B357" s="641"/>
      <c r="C357" s="484"/>
      <c r="D357" s="477"/>
      <c r="E357" s="478"/>
      <c r="F357" s="476"/>
      <c r="G357" s="479"/>
      <c r="H357" s="480"/>
      <c r="I357" s="481">
        <f t="shared" si="55"/>
        <v>0</v>
      </c>
      <c r="J357" s="481"/>
      <c r="K357" s="637">
        <f t="shared" si="54"/>
        <v>0</v>
      </c>
      <c r="M357" s="899"/>
      <c r="N357" s="899"/>
      <c r="O357" s="899"/>
      <c r="P357" s="899"/>
      <c r="Q357" s="579"/>
    </row>
    <row r="358" spans="1:17" s="529" customFormat="1" ht="15.75">
      <c r="A358" s="528"/>
      <c r="B358" s="642"/>
      <c r="C358" s="489"/>
      <c r="D358" s="490"/>
      <c r="E358" s="491" t="s">
        <v>1388</v>
      </c>
      <c r="F358" s="492" t="s">
        <v>797</v>
      </c>
      <c r="G358" s="493"/>
      <c r="H358" s="494"/>
      <c r="I358" s="495"/>
      <c r="J358" s="495">
        <f>ROUND(SUM(J330:J357),2)</f>
        <v>113693.8</v>
      </c>
      <c r="K358" s="643">
        <f>SUM(K331:K357)</f>
        <v>1.0059878565246825E-2</v>
      </c>
      <c r="M358" s="899"/>
      <c r="N358" s="899"/>
      <c r="O358" s="899"/>
      <c r="P358" s="899"/>
      <c r="Q358" s="908"/>
    </row>
    <row r="359" spans="1:17" s="533" customFormat="1" ht="15.75">
      <c r="A359" s="532"/>
      <c r="B359" s="646"/>
      <c r="C359" s="496"/>
      <c r="D359" s="497"/>
      <c r="E359" s="498"/>
      <c r="F359" s="499"/>
      <c r="G359" s="500"/>
      <c r="H359" s="501"/>
      <c r="I359" s="502"/>
      <c r="J359" s="513"/>
      <c r="K359" s="637">
        <f t="shared" ref="K359:K369" si="57">J359/$J$730</f>
        <v>0</v>
      </c>
      <c r="M359" s="899"/>
      <c r="N359" s="899"/>
      <c r="O359" s="899"/>
      <c r="P359" s="899"/>
      <c r="Q359" s="910"/>
    </row>
    <row r="360" spans="1:17" s="531" customFormat="1" ht="15.75">
      <c r="A360" s="528"/>
      <c r="B360" s="645" t="s">
        <v>276</v>
      </c>
      <c r="C360" s="485"/>
      <c r="D360" s="486"/>
      <c r="E360" s="487" t="s">
        <v>485</v>
      </c>
      <c r="F360" s="488"/>
      <c r="G360" s="504"/>
      <c r="H360" s="505"/>
      <c r="I360" s="506"/>
      <c r="J360" s="506"/>
      <c r="K360" s="637">
        <f t="shared" si="57"/>
        <v>0</v>
      </c>
      <c r="M360" s="899"/>
      <c r="N360" s="899"/>
      <c r="O360" s="899"/>
      <c r="P360" s="899"/>
      <c r="Q360" s="580"/>
    </row>
    <row r="361" spans="1:17" s="531" customFormat="1" ht="15.75">
      <c r="A361" s="528"/>
      <c r="B361" s="645" t="s">
        <v>275</v>
      </c>
      <c r="C361" s="485"/>
      <c r="D361" s="486"/>
      <c r="E361" s="487" t="s">
        <v>857</v>
      </c>
      <c r="F361" s="488"/>
      <c r="G361" s="504"/>
      <c r="H361" s="505"/>
      <c r="I361" s="481">
        <f t="shared" ref="I361:I369" si="58">ROUND(H361*$I$11,2)</f>
        <v>0</v>
      </c>
      <c r="J361" s="506"/>
      <c r="K361" s="637">
        <f t="shared" si="57"/>
        <v>0</v>
      </c>
      <c r="M361" s="899"/>
      <c r="N361" s="899"/>
      <c r="O361" s="899"/>
      <c r="P361" s="899"/>
      <c r="Q361" s="580"/>
    </row>
    <row r="362" spans="1:17" s="530" customFormat="1" ht="30">
      <c r="A362" s="528"/>
      <c r="B362" s="641" t="s">
        <v>1389</v>
      </c>
      <c r="C362" s="484" t="s">
        <v>386</v>
      </c>
      <c r="D362" s="477" t="s">
        <v>219</v>
      </c>
      <c r="E362" s="478" t="s">
        <v>218</v>
      </c>
      <c r="F362" s="476" t="s">
        <v>16</v>
      </c>
      <c r="G362" s="479">
        <v>137.86000000000001</v>
      </c>
      <c r="H362" s="480">
        <v>77.290000000000006</v>
      </c>
      <c r="I362" s="481">
        <f t="shared" si="58"/>
        <v>93.29</v>
      </c>
      <c r="J362" s="481">
        <f t="shared" ref="J362:J368" si="59">ROUND(I362*G362,2)</f>
        <v>12860.96</v>
      </c>
      <c r="K362" s="637">
        <f t="shared" si="57"/>
        <v>1.1379661497152597E-3</v>
      </c>
      <c r="M362" s="899"/>
      <c r="N362" s="899"/>
      <c r="O362" s="899"/>
      <c r="P362" s="899"/>
      <c r="Q362" s="579"/>
    </row>
    <row r="363" spans="1:17" s="531" customFormat="1" ht="15.75">
      <c r="A363" s="528"/>
      <c r="B363" s="645" t="s">
        <v>1390</v>
      </c>
      <c r="C363" s="485"/>
      <c r="D363" s="486"/>
      <c r="E363" s="487" t="s">
        <v>858</v>
      </c>
      <c r="F363" s="488"/>
      <c r="G363" s="504">
        <v>0</v>
      </c>
      <c r="H363" s="505">
        <v>0</v>
      </c>
      <c r="I363" s="481">
        <f t="shared" si="58"/>
        <v>0</v>
      </c>
      <c r="J363" s="506">
        <f t="shared" si="59"/>
        <v>0</v>
      </c>
      <c r="K363" s="637">
        <f t="shared" si="57"/>
        <v>0</v>
      </c>
      <c r="M363" s="899"/>
      <c r="N363" s="899"/>
      <c r="O363" s="899"/>
      <c r="P363" s="899"/>
      <c r="Q363" s="580"/>
    </row>
    <row r="364" spans="1:17" s="530" customFormat="1" ht="30">
      <c r="A364" s="528"/>
      <c r="B364" s="641" t="s">
        <v>1391</v>
      </c>
      <c r="C364" s="484" t="s">
        <v>17</v>
      </c>
      <c r="D364" s="477" t="s">
        <v>873</v>
      </c>
      <c r="E364" s="478" t="s">
        <v>169</v>
      </c>
      <c r="F364" s="476" t="s">
        <v>14</v>
      </c>
      <c r="G364" s="479">
        <v>61.27</v>
      </c>
      <c r="H364" s="480">
        <v>103.2</v>
      </c>
      <c r="I364" s="481">
        <f t="shared" si="58"/>
        <v>124.56</v>
      </c>
      <c r="J364" s="481">
        <f t="shared" si="59"/>
        <v>7631.79</v>
      </c>
      <c r="K364" s="637">
        <f t="shared" si="57"/>
        <v>6.752776372631143E-4</v>
      </c>
      <c r="M364" s="899"/>
      <c r="N364" s="899"/>
      <c r="O364" s="899"/>
      <c r="P364" s="899"/>
      <c r="Q364" s="579"/>
    </row>
    <row r="365" spans="1:17" s="531" customFormat="1" ht="15.75">
      <c r="A365" s="528"/>
      <c r="B365" s="645" t="s">
        <v>274</v>
      </c>
      <c r="C365" s="485"/>
      <c r="D365" s="486"/>
      <c r="E365" s="487" t="s">
        <v>100</v>
      </c>
      <c r="F365" s="488"/>
      <c r="G365" s="504">
        <v>0</v>
      </c>
      <c r="H365" s="505">
        <v>0</v>
      </c>
      <c r="I365" s="481">
        <f t="shared" si="58"/>
        <v>0</v>
      </c>
      <c r="J365" s="506">
        <f t="shared" si="59"/>
        <v>0</v>
      </c>
      <c r="K365" s="637">
        <f t="shared" si="57"/>
        <v>0</v>
      </c>
      <c r="M365" s="899"/>
      <c r="N365" s="899"/>
      <c r="O365" s="899"/>
      <c r="P365" s="899"/>
      <c r="Q365" s="580"/>
    </row>
    <row r="366" spans="1:17" s="530" customFormat="1" ht="15.75">
      <c r="A366" s="528"/>
      <c r="B366" s="641" t="s">
        <v>1392</v>
      </c>
      <c r="C366" s="484" t="s">
        <v>17</v>
      </c>
      <c r="D366" s="477" t="s">
        <v>863</v>
      </c>
      <c r="E366" s="478" t="s">
        <v>490</v>
      </c>
      <c r="F366" s="476" t="s">
        <v>16</v>
      </c>
      <c r="G366" s="479">
        <v>136.76999999999998</v>
      </c>
      <c r="H366" s="480">
        <v>24.03</v>
      </c>
      <c r="I366" s="481">
        <f t="shared" si="58"/>
        <v>29</v>
      </c>
      <c r="J366" s="481">
        <f t="shared" si="59"/>
        <v>3966.33</v>
      </c>
      <c r="K366" s="637">
        <f t="shared" si="57"/>
        <v>3.5094963973141403E-4</v>
      </c>
      <c r="M366" s="899"/>
      <c r="N366" s="899"/>
      <c r="O366" s="899"/>
      <c r="P366" s="899"/>
      <c r="Q366" s="579"/>
    </row>
    <row r="367" spans="1:17" s="531" customFormat="1" ht="15.75">
      <c r="A367" s="528"/>
      <c r="B367" s="645" t="s">
        <v>1393</v>
      </c>
      <c r="C367" s="485"/>
      <c r="D367" s="486"/>
      <c r="E367" s="487" t="s">
        <v>864</v>
      </c>
      <c r="F367" s="488"/>
      <c r="G367" s="504">
        <v>0</v>
      </c>
      <c r="H367" s="505">
        <v>0</v>
      </c>
      <c r="I367" s="481">
        <f t="shared" si="58"/>
        <v>0</v>
      </c>
      <c r="J367" s="506">
        <f t="shared" si="59"/>
        <v>0</v>
      </c>
      <c r="K367" s="637">
        <f t="shared" si="57"/>
        <v>0</v>
      </c>
      <c r="M367" s="899"/>
      <c r="N367" s="899"/>
      <c r="O367" s="899"/>
      <c r="P367" s="899"/>
      <c r="Q367" s="580"/>
    </row>
    <row r="368" spans="1:17" s="530" customFormat="1" ht="15.75">
      <c r="A368" s="528"/>
      <c r="B368" s="641" t="s">
        <v>1394</v>
      </c>
      <c r="C368" s="484" t="s">
        <v>6</v>
      </c>
      <c r="D368" s="477" t="s">
        <v>128</v>
      </c>
      <c r="E368" s="478" t="s">
        <v>874</v>
      </c>
      <c r="F368" s="476" t="s">
        <v>4</v>
      </c>
      <c r="G368" s="479">
        <v>2</v>
      </c>
      <c r="H368" s="480">
        <v>1366.58</v>
      </c>
      <c r="I368" s="481">
        <f t="shared" si="58"/>
        <v>1649.46</v>
      </c>
      <c r="J368" s="481">
        <f t="shared" si="59"/>
        <v>3298.92</v>
      </c>
      <c r="K368" s="637">
        <f t="shared" si="57"/>
        <v>2.9189572867178385E-4</v>
      </c>
      <c r="M368" s="899"/>
      <c r="N368" s="899"/>
      <c r="O368" s="899"/>
      <c r="P368" s="899"/>
      <c r="Q368" s="579"/>
    </row>
    <row r="369" spans="1:17" ht="15.75">
      <c r="A369" s="528"/>
      <c r="B369" s="34"/>
      <c r="C369" s="164"/>
      <c r="D369" s="482"/>
      <c r="E369" s="573"/>
      <c r="F369" s="35" t="s">
        <v>797</v>
      </c>
      <c r="G369" s="483">
        <v>0</v>
      </c>
      <c r="H369" s="474"/>
      <c r="I369" s="481">
        <f t="shared" si="58"/>
        <v>0</v>
      </c>
      <c r="J369" s="32"/>
      <c r="K369" s="637">
        <f t="shared" si="57"/>
        <v>0</v>
      </c>
      <c r="M369" s="899"/>
      <c r="N369" s="899"/>
      <c r="O369" s="899"/>
      <c r="P369" s="899"/>
    </row>
    <row r="370" spans="1:17" s="529" customFormat="1" ht="15.75">
      <c r="A370" s="528"/>
      <c r="B370" s="642"/>
      <c r="C370" s="489"/>
      <c r="D370" s="490"/>
      <c r="E370" s="491" t="s">
        <v>1395</v>
      </c>
      <c r="F370" s="492" t="s">
        <v>797</v>
      </c>
      <c r="G370" s="493">
        <v>0</v>
      </c>
      <c r="H370" s="494"/>
      <c r="I370" s="495"/>
      <c r="J370" s="495">
        <f>ROUND(SUM(J359:J369),2)</f>
        <v>27758</v>
      </c>
      <c r="K370" s="643">
        <f>SUM(K359:K369)</f>
        <v>2.456089155381572E-3</v>
      </c>
      <c r="M370" s="899"/>
      <c r="N370" s="899"/>
      <c r="O370" s="899"/>
      <c r="P370" s="899"/>
      <c r="Q370" s="908"/>
    </row>
    <row r="371" spans="1:17" ht="16.5" thickBot="1">
      <c r="A371" s="395"/>
      <c r="B371" s="647"/>
      <c r="C371" s="574"/>
      <c r="D371" s="574"/>
      <c r="E371" s="575"/>
      <c r="F371" s="574"/>
      <c r="G371" s="576"/>
      <c r="H371" s="577"/>
      <c r="I371" s="578"/>
      <c r="J371" s="578"/>
      <c r="K371" s="648"/>
      <c r="M371" s="899"/>
      <c r="N371" s="899"/>
      <c r="O371" s="899"/>
      <c r="P371" s="899"/>
    </row>
    <row r="372" spans="1:17" ht="21" thickBot="1">
      <c r="A372" s="527"/>
      <c r="B372" s="915"/>
      <c r="C372" s="916"/>
      <c r="D372" s="916"/>
      <c r="E372" s="920" t="s">
        <v>1396</v>
      </c>
      <c r="F372" s="916"/>
      <c r="G372" s="916"/>
      <c r="H372" s="916"/>
      <c r="I372" s="916"/>
      <c r="J372" s="897">
        <f>ROUND(J370+J358+J329+J302+J251+J262+J244+J231+J204+J199,2)</f>
        <v>2160229.34</v>
      </c>
      <c r="K372" s="649">
        <f>K370+K358+K329+K302+K251+K262+K244+K231+K204+K199</f>
        <v>0.19114186379101844</v>
      </c>
      <c r="M372" s="899"/>
      <c r="N372" s="899"/>
      <c r="O372" s="899"/>
      <c r="P372" s="899"/>
    </row>
    <row r="373" spans="1:17" s="402" customFormat="1">
      <c r="A373" s="401"/>
      <c r="B373" s="620"/>
      <c r="C373" s="137"/>
      <c r="D373" s="138"/>
      <c r="E373" s="139"/>
      <c r="F373" s="138"/>
      <c r="G373" s="140"/>
      <c r="H373" s="141"/>
      <c r="I373" s="28"/>
      <c r="J373" s="617"/>
      <c r="K373" s="637"/>
      <c r="M373" s="899"/>
      <c r="N373" s="899"/>
      <c r="O373" s="899"/>
      <c r="P373" s="899"/>
      <c r="Q373" s="899"/>
    </row>
    <row r="374" spans="1:17" s="402" customFormat="1">
      <c r="A374" s="401"/>
      <c r="B374" s="620"/>
      <c r="C374" s="137"/>
      <c r="D374" s="138"/>
      <c r="E374" s="139"/>
      <c r="F374" s="138"/>
      <c r="G374" s="140"/>
      <c r="H374" s="141"/>
      <c r="I374" s="28"/>
      <c r="J374" s="617"/>
      <c r="K374" s="637"/>
      <c r="M374" s="899"/>
      <c r="N374" s="899"/>
      <c r="O374" s="899"/>
      <c r="P374" s="899"/>
      <c r="Q374" s="899"/>
    </row>
    <row r="375" spans="1:17" s="547" customFormat="1" ht="18">
      <c r="A375" s="539"/>
      <c r="B375" s="622" t="s">
        <v>526</v>
      </c>
      <c r="C375" s="540"/>
      <c r="D375" s="541"/>
      <c r="E375" s="542" t="s">
        <v>1935</v>
      </c>
      <c r="F375" s="543"/>
      <c r="G375" s="544"/>
      <c r="H375" s="545"/>
      <c r="I375" s="546"/>
      <c r="J375" s="546"/>
      <c r="K375" s="638"/>
      <c r="M375" s="899"/>
      <c r="N375" s="899"/>
      <c r="O375" s="899"/>
      <c r="P375" s="899"/>
      <c r="Q375" s="901"/>
    </row>
    <row r="376" spans="1:17" ht="15.75">
      <c r="A376" s="528"/>
      <c r="B376" s="640" t="s">
        <v>272</v>
      </c>
      <c r="C376" s="470"/>
      <c r="D376" s="471"/>
      <c r="E376" s="472" t="s">
        <v>791</v>
      </c>
      <c r="F376" s="35"/>
      <c r="G376" s="473"/>
      <c r="H376" s="474"/>
      <c r="I376" s="32"/>
      <c r="J376" s="475"/>
      <c r="K376" s="650">
        <f t="shared" ref="K376:K377" si="60">J376/$J$385</f>
        <v>0</v>
      </c>
      <c r="M376" s="899"/>
      <c r="N376" s="899"/>
      <c r="O376" s="899"/>
      <c r="P376" s="899"/>
    </row>
    <row r="377" spans="1:17" s="529" customFormat="1" ht="15.75">
      <c r="A377" s="528"/>
      <c r="B377" s="640" t="s">
        <v>271</v>
      </c>
      <c r="C377" s="470"/>
      <c r="D377" s="471"/>
      <c r="E377" s="472" t="s">
        <v>792</v>
      </c>
      <c r="F377" s="470"/>
      <c r="G377" s="473"/>
      <c r="H377" s="568"/>
      <c r="I377" s="569"/>
      <c r="J377" s="570"/>
      <c r="K377" s="651">
        <f t="shared" si="60"/>
        <v>0</v>
      </c>
      <c r="M377" s="899"/>
      <c r="N377" s="899"/>
      <c r="O377" s="899"/>
      <c r="P377" s="899"/>
      <c r="Q377" s="908"/>
    </row>
    <row r="378" spans="1:17" s="530" customFormat="1" ht="15.75">
      <c r="A378" s="528"/>
      <c r="B378" s="641" t="s">
        <v>1033</v>
      </c>
      <c r="C378" s="476" t="s">
        <v>322</v>
      </c>
      <c r="D378" s="477" t="str">
        <f>B378</f>
        <v>03.01.01.01</v>
      </c>
      <c r="E378" s="478" t="s">
        <v>412</v>
      </c>
      <c r="F378" s="476" t="s">
        <v>394</v>
      </c>
      <c r="G378" s="479">
        <v>2</v>
      </c>
      <c r="H378" s="480">
        <f>'CPU 4 BECOS'!I1929</f>
        <v>1541.6</v>
      </c>
      <c r="I378" s="481">
        <f>ROUND(H378,2)</f>
        <v>1541.6</v>
      </c>
      <c r="J378" s="481">
        <f>ROUND(I378*G378,2)</f>
        <v>3083.2</v>
      </c>
      <c r="K378" s="650">
        <f>J378/$J$730</f>
        <v>2.7280834656216089E-4</v>
      </c>
      <c r="M378" s="899"/>
      <c r="N378" s="899"/>
      <c r="O378" s="899"/>
      <c r="P378" s="899"/>
      <c r="Q378" s="579"/>
    </row>
    <row r="379" spans="1:17" ht="15.75">
      <c r="A379" s="528"/>
      <c r="B379" s="641" t="s">
        <v>1034</v>
      </c>
      <c r="C379" s="476" t="s">
        <v>322</v>
      </c>
      <c r="D379" s="477" t="str">
        <f t="shared" ref="D379:D396" si="61">B379</f>
        <v>03.01.01.02</v>
      </c>
      <c r="E379" s="165" t="s">
        <v>413</v>
      </c>
      <c r="F379" s="476" t="s">
        <v>394</v>
      </c>
      <c r="G379" s="479">
        <v>2</v>
      </c>
      <c r="H379" s="480">
        <f>'CPU 4 BECOS'!I1971</f>
        <v>978.2</v>
      </c>
      <c r="I379" s="481">
        <f t="shared" ref="I379:I397" si="62">ROUND(H379,2)</f>
        <v>978.2</v>
      </c>
      <c r="J379" s="481">
        <f t="shared" ref="J379:J398" si="63">ROUND(I379*G379,2)</f>
        <v>1956.4</v>
      </c>
      <c r="K379" s="650">
        <f t="shared" ref="K379:K442" si="64">J379/$J$730</f>
        <v>1.7310659354378947E-4</v>
      </c>
      <c r="M379" s="899"/>
      <c r="N379" s="899"/>
      <c r="O379" s="899"/>
      <c r="P379" s="899"/>
    </row>
    <row r="380" spans="1:17" ht="15.75">
      <c r="A380" s="528"/>
      <c r="B380" s="641" t="s">
        <v>1035</v>
      </c>
      <c r="C380" s="476" t="s">
        <v>322</v>
      </c>
      <c r="D380" s="477" t="str">
        <f t="shared" si="61"/>
        <v>03.01.01.03</v>
      </c>
      <c r="E380" s="165" t="s">
        <v>396</v>
      </c>
      <c r="F380" s="35" t="s">
        <v>398</v>
      </c>
      <c r="G380" s="479">
        <v>0.03</v>
      </c>
      <c r="H380" s="480">
        <f>'CPU 4 BECOS'!I2019</f>
        <v>11497.4</v>
      </c>
      <c r="I380" s="481">
        <f t="shared" si="62"/>
        <v>11497.4</v>
      </c>
      <c r="J380" s="481">
        <f t="shared" si="63"/>
        <v>344.92</v>
      </c>
      <c r="K380" s="650">
        <f t="shared" si="64"/>
        <v>3.0519283502925709E-5</v>
      </c>
      <c r="M380" s="899"/>
      <c r="N380" s="899"/>
      <c r="O380" s="899"/>
      <c r="P380" s="899"/>
    </row>
    <row r="381" spans="1:17" ht="15.75">
      <c r="A381" s="528"/>
      <c r="B381" s="641" t="s">
        <v>1036</v>
      </c>
      <c r="C381" s="476" t="s">
        <v>322</v>
      </c>
      <c r="D381" s="477" t="str">
        <f t="shared" si="61"/>
        <v>03.01.01.04</v>
      </c>
      <c r="E381" s="165" t="s">
        <v>793</v>
      </c>
      <c r="F381" s="476" t="s">
        <v>394</v>
      </c>
      <c r="G381" s="479">
        <v>2</v>
      </c>
      <c r="H381" s="480">
        <f>'CPU 4 BECOS'!I2068</f>
        <v>1983.04</v>
      </c>
      <c r="I381" s="481">
        <f t="shared" si="62"/>
        <v>1983.04</v>
      </c>
      <c r="J381" s="481">
        <f t="shared" si="63"/>
        <v>3966.08</v>
      </c>
      <c r="K381" s="650">
        <f t="shared" si="64"/>
        <v>3.509275191791824E-4</v>
      </c>
      <c r="M381" s="899"/>
      <c r="N381" s="899"/>
      <c r="O381" s="899"/>
      <c r="P381" s="899"/>
    </row>
    <row r="382" spans="1:17" ht="15.75">
      <c r="A382" s="528"/>
      <c r="B382" s="641" t="s">
        <v>1037</v>
      </c>
      <c r="C382" s="476" t="s">
        <v>322</v>
      </c>
      <c r="D382" s="477" t="str">
        <f t="shared" si="61"/>
        <v>03.01.01.05</v>
      </c>
      <c r="E382" s="165" t="s">
        <v>397</v>
      </c>
      <c r="F382" s="476" t="s">
        <v>394</v>
      </c>
      <c r="G382" s="479">
        <v>2</v>
      </c>
      <c r="H382" s="480">
        <f>'CPU 4 BECOS'!I2117</f>
        <v>2181.11</v>
      </c>
      <c r="I382" s="481">
        <f t="shared" si="62"/>
        <v>2181.11</v>
      </c>
      <c r="J382" s="481">
        <f t="shared" si="63"/>
        <v>4362.22</v>
      </c>
      <c r="K382" s="650">
        <f t="shared" si="64"/>
        <v>3.8597886142332306E-4</v>
      </c>
      <c r="M382" s="899"/>
      <c r="N382" s="899"/>
      <c r="O382" s="899"/>
      <c r="P382" s="899"/>
    </row>
    <row r="383" spans="1:17" ht="15.75">
      <c r="A383" s="528"/>
      <c r="B383" s="641" t="s">
        <v>1038</v>
      </c>
      <c r="C383" s="476" t="s">
        <v>322</v>
      </c>
      <c r="D383" s="477" t="str">
        <f t="shared" si="61"/>
        <v>03.01.01.06</v>
      </c>
      <c r="E383" s="165" t="s">
        <v>414</v>
      </c>
      <c r="F383" s="35" t="s">
        <v>398</v>
      </c>
      <c r="G383" s="479">
        <v>0.1</v>
      </c>
      <c r="H383" s="480">
        <f>'CPU 4 BECOS'!I2166</f>
        <v>17772.32</v>
      </c>
      <c r="I383" s="481">
        <f t="shared" si="62"/>
        <v>17772.32</v>
      </c>
      <c r="J383" s="481">
        <f t="shared" si="63"/>
        <v>1777.23</v>
      </c>
      <c r="K383" s="650">
        <f t="shared" si="64"/>
        <v>1.5725323617042983E-4</v>
      </c>
      <c r="M383" s="899"/>
      <c r="N383" s="899"/>
      <c r="O383" s="899"/>
      <c r="P383" s="899"/>
    </row>
    <row r="384" spans="1:17" ht="30">
      <c r="A384" s="528"/>
      <c r="B384" s="641" t="s">
        <v>1039</v>
      </c>
      <c r="C384" s="476" t="s">
        <v>322</v>
      </c>
      <c r="D384" s="477" t="str">
        <f t="shared" si="61"/>
        <v>03.01.01.07</v>
      </c>
      <c r="E384" s="165" t="s">
        <v>417</v>
      </c>
      <c r="F384" s="476" t="s">
        <v>394</v>
      </c>
      <c r="G384" s="479">
        <v>1</v>
      </c>
      <c r="H384" s="480">
        <f>'CPU 4 BECOS'!I2216</f>
        <v>5626.73</v>
      </c>
      <c r="I384" s="481">
        <f t="shared" si="62"/>
        <v>5626.73</v>
      </c>
      <c r="J384" s="481">
        <f t="shared" si="63"/>
        <v>5626.73</v>
      </c>
      <c r="K384" s="650">
        <f t="shared" si="64"/>
        <v>4.9786549943296168E-4</v>
      </c>
      <c r="M384" s="899"/>
      <c r="N384" s="899"/>
      <c r="O384" s="899"/>
      <c r="P384" s="899"/>
    </row>
    <row r="385" spans="1:17" ht="15.75">
      <c r="A385" s="528"/>
      <c r="B385" s="641" t="s">
        <v>1040</v>
      </c>
      <c r="C385" s="476" t="s">
        <v>322</v>
      </c>
      <c r="D385" s="477" t="str">
        <f t="shared" si="61"/>
        <v>03.01.01.08</v>
      </c>
      <c r="E385" s="165" t="s">
        <v>415</v>
      </c>
      <c r="F385" s="35" t="s">
        <v>398</v>
      </c>
      <c r="G385" s="479">
        <v>0.2</v>
      </c>
      <c r="H385" s="480">
        <f>'CPU 4 BECOS'!I2267</f>
        <v>9780</v>
      </c>
      <c r="I385" s="481">
        <f t="shared" si="62"/>
        <v>9780</v>
      </c>
      <c r="J385" s="481">
        <f t="shared" si="63"/>
        <v>1956</v>
      </c>
      <c r="K385" s="650">
        <f t="shared" si="64"/>
        <v>1.7307120066021884E-4</v>
      </c>
      <c r="M385" s="899"/>
      <c r="N385" s="899"/>
      <c r="O385" s="899"/>
      <c r="P385" s="899"/>
    </row>
    <row r="386" spans="1:17" s="529" customFormat="1" ht="15.75">
      <c r="A386" s="528"/>
      <c r="B386" s="640" t="s">
        <v>97</v>
      </c>
      <c r="C386" s="470"/>
      <c r="D386" s="471"/>
      <c r="E386" s="472" t="s">
        <v>794</v>
      </c>
      <c r="F386" s="470"/>
      <c r="G386" s="473"/>
      <c r="H386" s="505"/>
      <c r="I386" s="506">
        <f t="shared" si="62"/>
        <v>0</v>
      </c>
      <c r="J386" s="506">
        <f t="shared" si="63"/>
        <v>0</v>
      </c>
      <c r="K386" s="650">
        <f t="shared" si="64"/>
        <v>0</v>
      </c>
      <c r="M386" s="899"/>
      <c r="N386" s="899"/>
      <c r="O386" s="899"/>
      <c r="P386" s="899"/>
      <c r="Q386" s="908"/>
    </row>
    <row r="387" spans="1:17" ht="15.75">
      <c r="A387" s="528"/>
      <c r="B387" s="34" t="s">
        <v>1041</v>
      </c>
      <c r="C387" s="476" t="s">
        <v>322</v>
      </c>
      <c r="D387" s="477" t="str">
        <f t="shared" si="61"/>
        <v>03.01.02.01</v>
      </c>
      <c r="E387" s="165" t="s">
        <v>400</v>
      </c>
      <c r="F387" s="35" t="s">
        <v>4</v>
      </c>
      <c r="G387" s="483">
        <v>1</v>
      </c>
      <c r="H387" s="480">
        <f>'CPU 4 BECOS'!I2313</f>
        <v>8069.75</v>
      </c>
      <c r="I387" s="481">
        <f t="shared" si="62"/>
        <v>8069.75</v>
      </c>
      <c r="J387" s="481">
        <f t="shared" si="63"/>
        <v>8069.75</v>
      </c>
      <c r="K387" s="650">
        <f t="shared" si="64"/>
        <v>7.1402930548456086E-4</v>
      </c>
      <c r="M387" s="899"/>
      <c r="N387" s="899"/>
      <c r="O387" s="899"/>
      <c r="P387" s="899"/>
    </row>
    <row r="388" spans="1:17" ht="15.75">
      <c r="A388" s="528"/>
      <c r="B388" s="34" t="s">
        <v>1042</v>
      </c>
      <c r="C388" s="476" t="s">
        <v>322</v>
      </c>
      <c r="D388" s="477" t="str">
        <f t="shared" si="61"/>
        <v>03.01.02.02</v>
      </c>
      <c r="E388" s="165" t="s">
        <v>401</v>
      </c>
      <c r="F388" s="35" t="s">
        <v>4</v>
      </c>
      <c r="G388" s="483">
        <v>1</v>
      </c>
      <c r="H388" s="480">
        <f>'CPU 4 BECOS'!I2355</f>
        <v>968.37</v>
      </c>
      <c r="I388" s="481">
        <f t="shared" si="62"/>
        <v>968.37</v>
      </c>
      <c r="J388" s="481">
        <f t="shared" si="63"/>
        <v>968.37</v>
      </c>
      <c r="K388" s="650">
        <f t="shared" si="64"/>
        <v>8.5683516658147308E-5</v>
      </c>
      <c r="M388" s="899"/>
      <c r="N388" s="899"/>
      <c r="O388" s="899"/>
      <c r="P388" s="899"/>
    </row>
    <row r="389" spans="1:17" ht="15.75">
      <c r="A389" s="528"/>
      <c r="B389" s="34" t="s">
        <v>1043</v>
      </c>
      <c r="C389" s="476" t="s">
        <v>322</v>
      </c>
      <c r="D389" s="477" t="str">
        <f t="shared" si="61"/>
        <v>03.01.02.03</v>
      </c>
      <c r="E389" s="165" t="s">
        <v>402</v>
      </c>
      <c r="F389" s="35" t="s">
        <v>14</v>
      </c>
      <c r="G389" s="483">
        <v>20</v>
      </c>
      <c r="H389" s="480">
        <f>'CPU 4 BECOS'!I2397</f>
        <v>484.19</v>
      </c>
      <c r="I389" s="481">
        <f t="shared" si="62"/>
        <v>484.19</v>
      </c>
      <c r="J389" s="481">
        <f t="shared" si="63"/>
        <v>9683.7999999999993</v>
      </c>
      <c r="K389" s="650">
        <f t="shared" si="64"/>
        <v>8.5684401480236566E-4</v>
      </c>
      <c r="M389" s="899"/>
      <c r="N389" s="899"/>
      <c r="O389" s="899"/>
      <c r="P389" s="899"/>
    </row>
    <row r="390" spans="1:17" ht="15.75">
      <c r="A390" s="528"/>
      <c r="B390" s="34" t="s">
        <v>1044</v>
      </c>
      <c r="C390" s="476" t="s">
        <v>322</v>
      </c>
      <c r="D390" s="477" t="str">
        <f t="shared" si="61"/>
        <v>03.01.02.04</v>
      </c>
      <c r="E390" s="165" t="s">
        <v>403</v>
      </c>
      <c r="F390" s="35" t="s">
        <v>14</v>
      </c>
      <c r="G390" s="483">
        <v>10</v>
      </c>
      <c r="H390" s="480">
        <f>'CPU 4 BECOS'!I2439</f>
        <v>682.83</v>
      </c>
      <c r="I390" s="481">
        <f t="shared" si="62"/>
        <v>682.83</v>
      </c>
      <c r="J390" s="481">
        <f t="shared" si="63"/>
        <v>6828.3</v>
      </c>
      <c r="K390" s="650">
        <f t="shared" si="64"/>
        <v>6.0418306721276703E-4</v>
      </c>
      <c r="M390" s="899"/>
      <c r="N390" s="899"/>
      <c r="O390" s="899"/>
      <c r="P390" s="899"/>
    </row>
    <row r="391" spans="1:17" s="529" customFormat="1" ht="15.75">
      <c r="A391" s="528"/>
      <c r="B391" s="640" t="s">
        <v>270</v>
      </c>
      <c r="C391" s="470"/>
      <c r="D391" s="471"/>
      <c r="E391" s="472" t="s">
        <v>795</v>
      </c>
      <c r="F391" s="470"/>
      <c r="G391" s="473"/>
      <c r="H391" s="505"/>
      <c r="I391" s="506">
        <f t="shared" si="62"/>
        <v>0</v>
      </c>
      <c r="J391" s="506">
        <f t="shared" si="63"/>
        <v>0</v>
      </c>
      <c r="K391" s="650">
        <f t="shared" si="64"/>
        <v>0</v>
      </c>
      <c r="M391" s="899"/>
      <c r="N391" s="899"/>
      <c r="O391" s="899"/>
      <c r="P391" s="899"/>
      <c r="Q391" s="908"/>
    </row>
    <row r="392" spans="1:17" ht="30">
      <c r="A392" s="528"/>
      <c r="B392" s="34" t="s">
        <v>1045</v>
      </c>
      <c r="C392" s="476" t="s">
        <v>322</v>
      </c>
      <c r="D392" s="477" t="str">
        <f t="shared" si="61"/>
        <v>03.01.03.01</v>
      </c>
      <c r="E392" s="165" t="s">
        <v>405</v>
      </c>
      <c r="F392" s="35" t="s">
        <v>4</v>
      </c>
      <c r="G392" s="483">
        <v>1</v>
      </c>
      <c r="H392" s="480">
        <f>'CPU 4 BECOS'!I2481</f>
        <v>1489.8</v>
      </c>
      <c r="I392" s="481">
        <f t="shared" si="62"/>
        <v>1489.8</v>
      </c>
      <c r="J392" s="481">
        <f t="shared" si="63"/>
        <v>1489.8</v>
      </c>
      <c r="K392" s="650">
        <f t="shared" si="64"/>
        <v>1.3182079485868817E-4</v>
      </c>
      <c r="M392" s="899"/>
      <c r="N392" s="899"/>
      <c r="O392" s="899"/>
      <c r="P392" s="899"/>
    </row>
    <row r="393" spans="1:17" ht="15.75">
      <c r="A393" s="528"/>
      <c r="B393" s="34" t="s">
        <v>1046</v>
      </c>
      <c r="C393" s="476" t="s">
        <v>322</v>
      </c>
      <c r="D393" s="477" t="str">
        <f t="shared" si="61"/>
        <v>03.01.03.02</v>
      </c>
      <c r="E393" s="165" t="s">
        <v>406</v>
      </c>
      <c r="F393" s="35" t="s">
        <v>14</v>
      </c>
      <c r="G393" s="483">
        <v>90.3</v>
      </c>
      <c r="H393" s="480">
        <f>'CPU 4 BECOS'!I2523</f>
        <v>117.94</v>
      </c>
      <c r="I393" s="481">
        <f t="shared" si="62"/>
        <v>117.94</v>
      </c>
      <c r="J393" s="481">
        <f t="shared" si="63"/>
        <v>10649.98</v>
      </c>
      <c r="K393" s="650">
        <f t="shared" si="64"/>
        <v>9.4233375542296393E-4</v>
      </c>
      <c r="M393" s="899"/>
      <c r="N393" s="899"/>
      <c r="O393" s="899"/>
      <c r="P393" s="899"/>
    </row>
    <row r="394" spans="1:17" s="530" customFormat="1" ht="30">
      <c r="A394" s="528"/>
      <c r="B394" s="34" t="s">
        <v>1047</v>
      </c>
      <c r="C394" s="476" t="s">
        <v>322</v>
      </c>
      <c r="D394" s="477" t="str">
        <f t="shared" si="61"/>
        <v>03.01.03.03</v>
      </c>
      <c r="E394" s="478" t="s">
        <v>407</v>
      </c>
      <c r="F394" s="476" t="s">
        <v>4</v>
      </c>
      <c r="G394" s="483">
        <v>1</v>
      </c>
      <c r="H394" s="480">
        <f>'CPU 4 BECOS'!I2565</f>
        <v>496.6</v>
      </c>
      <c r="I394" s="481">
        <f t="shared" si="62"/>
        <v>496.6</v>
      </c>
      <c r="J394" s="481">
        <f t="shared" si="63"/>
        <v>496.6</v>
      </c>
      <c r="K394" s="650">
        <f t="shared" si="64"/>
        <v>4.3940264952896058E-5</v>
      </c>
      <c r="M394" s="899"/>
      <c r="N394" s="899"/>
      <c r="O394" s="899"/>
      <c r="P394" s="899"/>
      <c r="Q394" s="579"/>
    </row>
    <row r="395" spans="1:17" s="529" customFormat="1" ht="15.75">
      <c r="A395" s="528"/>
      <c r="B395" s="640" t="s">
        <v>1048</v>
      </c>
      <c r="C395" s="470"/>
      <c r="D395" s="471"/>
      <c r="E395" s="472" t="s">
        <v>249</v>
      </c>
      <c r="F395" s="470"/>
      <c r="G395" s="473"/>
      <c r="H395" s="505"/>
      <c r="I395" s="506">
        <f t="shared" si="62"/>
        <v>0</v>
      </c>
      <c r="J395" s="506">
        <f t="shared" si="63"/>
        <v>0</v>
      </c>
      <c r="K395" s="650">
        <f t="shared" si="64"/>
        <v>0</v>
      </c>
      <c r="M395" s="899"/>
      <c r="N395" s="899"/>
      <c r="O395" s="899"/>
      <c r="P395" s="899"/>
      <c r="Q395" s="908"/>
    </row>
    <row r="396" spans="1:17" s="530" customFormat="1" ht="15.75">
      <c r="A396" s="528"/>
      <c r="B396" s="641" t="s">
        <v>1049</v>
      </c>
      <c r="C396" s="476" t="s">
        <v>322</v>
      </c>
      <c r="D396" s="477" t="str">
        <f t="shared" si="61"/>
        <v>03.01.04.01</v>
      </c>
      <c r="E396" s="478" t="s">
        <v>411</v>
      </c>
      <c r="F396" s="476" t="s">
        <v>8</v>
      </c>
      <c r="G396" s="483">
        <v>180.6</v>
      </c>
      <c r="H396" s="480">
        <f>'CPU 4 BECOS'!I2611</f>
        <v>0.49</v>
      </c>
      <c r="I396" s="481">
        <f t="shared" si="62"/>
        <v>0.49</v>
      </c>
      <c r="J396" s="481">
        <f t="shared" si="63"/>
        <v>88.49</v>
      </c>
      <c r="K396" s="650">
        <f t="shared" si="64"/>
        <v>7.8297906679052996E-6</v>
      </c>
      <c r="M396" s="899"/>
      <c r="N396" s="899"/>
      <c r="O396" s="899"/>
      <c r="P396" s="899"/>
      <c r="Q396" s="579"/>
    </row>
    <row r="397" spans="1:17" s="531" customFormat="1" ht="15.75">
      <c r="A397" s="528"/>
      <c r="B397" s="640" t="s">
        <v>269</v>
      </c>
      <c r="C397" s="485"/>
      <c r="D397" s="486"/>
      <c r="E397" s="487" t="s">
        <v>796</v>
      </c>
      <c r="F397" s="488"/>
      <c r="G397" s="473"/>
      <c r="H397" s="505"/>
      <c r="I397" s="506">
        <f t="shared" si="62"/>
        <v>0</v>
      </c>
      <c r="J397" s="506">
        <f t="shared" si="63"/>
        <v>0</v>
      </c>
      <c r="K397" s="650">
        <f t="shared" si="64"/>
        <v>0</v>
      </c>
      <c r="M397" s="899"/>
      <c r="N397" s="899"/>
      <c r="O397" s="899"/>
      <c r="P397" s="899"/>
      <c r="Q397" s="580"/>
    </row>
    <row r="398" spans="1:17" s="530" customFormat="1" ht="15.75">
      <c r="A398" s="528"/>
      <c r="B398" s="641" t="s">
        <v>1050</v>
      </c>
      <c r="C398" s="484" t="s">
        <v>6</v>
      </c>
      <c r="D398" s="477" t="s">
        <v>304</v>
      </c>
      <c r="E398" s="478" t="s">
        <v>303</v>
      </c>
      <c r="F398" s="476" t="s">
        <v>4</v>
      </c>
      <c r="G398" s="483">
        <v>20</v>
      </c>
      <c r="H398" s="480">
        <v>393.26</v>
      </c>
      <c r="I398" s="481">
        <f>ROUND(H398*$I$11,2)</f>
        <v>474.66</v>
      </c>
      <c r="J398" s="481">
        <f t="shared" si="63"/>
        <v>9493.2000000000007</v>
      </c>
      <c r="K398" s="650">
        <f t="shared" si="64"/>
        <v>8.3997930578097631E-4</v>
      </c>
      <c r="M398" s="899"/>
      <c r="N398" s="899"/>
      <c r="O398" s="899"/>
      <c r="P398" s="899"/>
      <c r="Q398" s="579"/>
    </row>
    <row r="399" spans="1:17" s="530" customFormat="1" ht="15.75">
      <c r="A399" s="528"/>
      <c r="B399" s="641"/>
      <c r="C399" s="484"/>
      <c r="D399" s="477"/>
      <c r="E399" s="478"/>
      <c r="F399" s="476"/>
      <c r="G399" s="483"/>
      <c r="H399" s="480"/>
      <c r="I399" s="481"/>
      <c r="J399" s="481"/>
      <c r="K399" s="650">
        <f t="shared" si="64"/>
        <v>0</v>
      </c>
      <c r="M399" s="899"/>
      <c r="N399" s="899"/>
      <c r="O399" s="899"/>
      <c r="P399" s="899"/>
      <c r="Q399" s="579"/>
    </row>
    <row r="400" spans="1:17" s="529" customFormat="1" ht="15.75">
      <c r="A400" s="528"/>
      <c r="B400" s="642"/>
      <c r="C400" s="489"/>
      <c r="D400" s="490"/>
      <c r="E400" s="491" t="s">
        <v>1051</v>
      </c>
      <c r="F400" s="492" t="s">
        <v>797</v>
      </c>
      <c r="G400" s="493"/>
      <c r="H400" s="494"/>
      <c r="I400" s="495"/>
      <c r="J400" s="495">
        <f>ROUND(SUM(J376:J399),2)</f>
        <v>70841.070000000007</v>
      </c>
      <c r="K400" s="643">
        <f>SUM(K376:K399)</f>
        <v>6.2681743563162617E-3</v>
      </c>
      <c r="M400" s="899"/>
      <c r="N400" s="899"/>
      <c r="O400" s="899"/>
      <c r="P400" s="899"/>
      <c r="Q400" s="908"/>
    </row>
    <row r="401" spans="1:17" s="535" customFormat="1" ht="15.75">
      <c r="A401" s="534"/>
      <c r="B401" s="644"/>
      <c r="C401" s="507"/>
      <c r="D401" s="508"/>
      <c r="E401" s="509"/>
      <c r="F401" s="510"/>
      <c r="G401" s="511"/>
      <c r="H401" s="512"/>
      <c r="I401" s="513"/>
      <c r="J401" s="513"/>
      <c r="K401" s="650">
        <f t="shared" si="64"/>
        <v>0</v>
      </c>
      <c r="M401" s="899"/>
      <c r="N401" s="899"/>
      <c r="O401" s="899"/>
      <c r="P401" s="899"/>
      <c r="Q401" s="909"/>
    </row>
    <row r="402" spans="1:17" ht="15.75">
      <c r="A402" s="528"/>
      <c r="B402" s="640" t="s">
        <v>1052</v>
      </c>
      <c r="C402" s="470"/>
      <c r="D402" s="471"/>
      <c r="E402" s="472" t="s">
        <v>798</v>
      </c>
      <c r="F402" s="35"/>
      <c r="G402" s="483"/>
      <c r="H402" s="474"/>
      <c r="I402" s="481"/>
      <c r="J402" s="481"/>
      <c r="K402" s="650">
        <f t="shared" si="64"/>
        <v>0</v>
      </c>
      <c r="M402" s="899"/>
      <c r="N402" s="899"/>
      <c r="O402" s="899"/>
      <c r="P402" s="899"/>
    </row>
    <row r="403" spans="1:17" ht="15.75">
      <c r="A403" s="528"/>
      <c r="B403" s="34" t="s">
        <v>1053</v>
      </c>
      <c r="C403" s="143" t="s">
        <v>96</v>
      </c>
      <c r="D403" s="132" t="s">
        <v>86</v>
      </c>
      <c r="E403" s="165" t="s">
        <v>799</v>
      </c>
      <c r="F403" s="35" t="s">
        <v>4</v>
      </c>
      <c r="G403" s="483">
        <v>1</v>
      </c>
      <c r="H403" s="480">
        <f>'ADM LOCAL 3 BECOS'!I25</f>
        <v>40352.399999999994</v>
      </c>
      <c r="I403" s="481">
        <f>ROUND(H403*$I$11,2)</f>
        <v>48705.35</v>
      </c>
      <c r="J403" s="481">
        <f>ROUND(I403*G403,2)</f>
        <v>48705.35</v>
      </c>
      <c r="K403" s="650">
        <f t="shared" si="64"/>
        <v>4.3095569545379296E-3</v>
      </c>
      <c r="M403" s="899"/>
      <c r="N403" s="899"/>
      <c r="O403" s="899"/>
      <c r="P403" s="899"/>
    </row>
    <row r="404" spans="1:17" ht="15.75">
      <c r="A404" s="528"/>
      <c r="B404" s="34"/>
      <c r="C404" s="164"/>
      <c r="D404" s="482"/>
      <c r="E404" s="165"/>
      <c r="F404" s="35"/>
      <c r="G404" s="483"/>
      <c r="H404" s="503"/>
      <c r="I404" s="481"/>
      <c r="J404" s="481"/>
      <c r="K404" s="650">
        <f t="shared" si="64"/>
        <v>0</v>
      </c>
      <c r="M404" s="899"/>
      <c r="N404" s="899"/>
      <c r="O404" s="899"/>
      <c r="P404" s="899"/>
    </row>
    <row r="405" spans="1:17" s="529" customFormat="1" ht="15.75">
      <c r="A405" s="528"/>
      <c r="B405" s="642"/>
      <c r="C405" s="489"/>
      <c r="D405" s="490"/>
      <c r="E405" s="491" t="s">
        <v>1054</v>
      </c>
      <c r="F405" s="492" t="s">
        <v>797</v>
      </c>
      <c r="G405" s="493"/>
      <c r="H405" s="494"/>
      <c r="I405" s="495"/>
      <c r="J405" s="495">
        <f>ROUND(SUM(J401:J404),2)</f>
        <v>48705.35</v>
      </c>
      <c r="K405" s="643">
        <f>SUM(K401:K404)</f>
        <v>4.3095569545379296E-3</v>
      </c>
      <c r="M405" s="899"/>
      <c r="N405" s="899"/>
      <c r="O405" s="899"/>
      <c r="P405" s="899"/>
      <c r="Q405" s="908"/>
    </row>
    <row r="406" spans="1:17" s="535" customFormat="1" ht="15.75">
      <c r="A406" s="534"/>
      <c r="B406" s="644"/>
      <c r="C406" s="507"/>
      <c r="D406" s="508"/>
      <c r="E406" s="509"/>
      <c r="F406" s="510"/>
      <c r="G406" s="511"/>
      <c r="H406" s="512"/>
      <c r="I406" s="513"/>
      <c r="J406" s="513"/>
      <c r="K406" s="650">
        <f t="shared" si="64"/>
        <v>0</v>
      </c>
      <c r="M406" s="899"/>
      <c r="N406" s="899"/>
      <c r="O406" s="899"/>
      <c r="P406" s="899"/>
      <c r="Q406" s="909"/>
    </row>
    <row r="407" spans="1:17" ht="15.75">
      <c r="A407" s="528"/>
      <c r="B407" s="640" t="s">
        <v>268</v>
      </c>
      <c r="C407" s="470"/>
      <c r="D407" s="471"/>
      <c r="E407" s="472" t="s">
        <v>800</v>
      </c>
      <c r="F407" s="35"/>
      <c r="G407" s="473">
        <v>0</v>
      </c>
      <c r="H407" s="474"/>
      <c r="I407" s="481"/>
      <c r="J407" s="481"/>
      <c r="K407" s="650">
        <f t="shared" si="64"/>
        <v>0</v>
      </c>
      <c r="M407" s="899"/>
      <c r="N407" s="899"/>
      <c r="O407" s="899"/>
      <c r="P407" s="899"/>
    </row>
    <row r="408" spans="1:17" ht="15.75">
      <c r="A408" s="528"/>
      <c r="B408" s="640" t="s">
        <v>267</v>
      </c>
      <c r="C408" s="470"/>
      <c r="D408" s="471"/>
      <c r="E408" s="472" t="s">
        <v>801</v>
      </c>
      <c r="F408" s="35"/>
      <c r="G408" s="483">
        <v>0</v>
      </c>
      <c r="H408" s="503">
        <v>0</v>
      </c>
      <c r="I408" s="481"/>
      <c r="J408" s="481"/>
      <c r="K408" s="650">
        <f t="shared" si="64"/>
        <v>0</v>
      </c>
      <c r="M408" s="899"/>
      <c r="N408" s="899"/>
      <c r="O408" s="899"/>
      <c r="P408" s="899"/>
    </row>
    <row r="409" spans="1:17" s="530" customFormat="1" ht="30">
      <c r="A409" s="528"/>
      <c r="B409" s="641" t="s">
        <v>1055</v>
      </c>
      <c r="C409" s="484" t="s">
        <v>17</v>
      </c>
      <c r="D409" s="477" t="s">
        <v>802</v>
      </c>
      <c r="E409" s="478" t="s">
        <v>168</v>
      </c>
      <c r="F409" s="476" t="s">
        <v>8</v>
      </c>
      <c r="G409" s="479">
        <v>8</v>
      </c>
      <c r="H409" s="480">
        <v>504.07</v>
      </c>
      <c r="I409" s="481">
        <f t="shared" ref="I409:I432" si="65">ROUND(H409*$I$11,2)</f>
        <v>608.41</v>
      </c>
      <c r="J409" s="481">
        <f t="shared" ref="J409:J432" si="66">ROUND(I409*G409,2)</f>
        <v>4867.28</v>
      </c>
      <c r="K409" s="650">
        <f t="shared" si="64"/>
        <v>4.306676858637372E-4</v>
      </c>
      <c r="M409" s="899"/>
      <c r="N409" s="899"/>
      <c r="O409" s="899"/>
      <c r="P409" s="899"/>
      <c r="Q409" s="579"/>
    </row>
    <row r="410" spans="1:17" s="531" customFormat="1" ht="15.75">
      <c r="A410" s="528"/>
      <c r="B410" s="645" t="s">
        <v>266</v>
      </c>
      <c r="C410" s="485"/>
      <c r="D410" s="486"/>
      <c r="E410" s="487" t="s">
        <v>1014</v>
      </c>
      <c r="F410" s="488"/>
      <c r="G410" s="504">
        <v>0</v>
      </c>
      <c r="H410" s="505"/>
      <c r="I410" s="481">
        <f t="shared" si="65"/>
        <v>0</v>
      </c>
      <c r="J410" s="506">
        <f t="shared" si="66"/>
        <v>0</v>
      </c>
      <c r="K410" s="650">
        <f t="shared" si="64"/>
        <v>0</v>
      </c>
      <c r="M410" s="899"/>
      <c r="N410" s="899"/>
      <c r="O410" s="899"/>
      <c r="P410" s="899"/>
      <c r="Q410" s="580"/>
    </row>
    <row r="411" spans="1:17" s="531" customFormat="1" ht="15.75">
      <c r="A411" s="528"/>
      <c r="B411" s="645" t="s">
        <v>1056</v>
      </c>
      <c r="C411" s="485"/>
      <c r="D411" s="486"/>
      <c r="E411" s="487" t="s">
        <v>90</v>
      </c>
      <c r="F411" s="488"/>
      <c r="G411" s="504">
        <v>0</v>
      </c>
      <c r="H411" s="505"/>
      <c r="I411" s="481">
        <f t="shared" si="65"/>
        <v>0</v>
      </c>
      <c r="J411" s="506">
        <f t="shared" si="66"/>
        <v>0</v>
      </c>
      <c r="K411" s="650">
        <f t="shared" si="64"/>
        <v>0</v>
      </c>
      <c r="M411" s="899"/>
      <c r="N411" s="899"/>
      <c r="O411" s="899"/>
      <c r="P411" s="899"/>
      <c r="Q411" s="580"/>
    </row>
    <row r="412" spans="1:17" s="530" customFormat="1" ht="45">
      <c r="A412" s="528"/>
      <c r="B412" s="641" t="s">
        <v>1057</v>
      </c>
      <c r="C412" s="484" t="s">
        <v>386</v>
      </c>
      <c r="D412" s="477" t="s">
        <v>224</v>
      </c>
      <c r="E412" s="478" t="s">
        <v>223</v>
      </c>
      <c r="F412" s="476" t="s">
        <v>4</v>
      </c>
      <c r="G412" s="479">
        <v>2</v>
      </c>
      <c r="H412" s="480">
        <v>1668.96</v>
      </c>
      <c r="I412" s="481">
        <f t="shared" si="65"/>
        <v>2014.43</v>
      </c>
      <c r="J412" s="481">
        <f t="shared" si="66"/>
        <v>4028.86</v>
      </c>
      <c r="K412" s="650">
        <f t="shared" si="64"/>
        <v>3.5648243225558759E-4</v>
      </c>
      <c r="M412" s="899"/>
      <c r="N412" s="899"/>
      <c r="O412" s="899"/>
      <c r="P412" s="899"/>
      <c r="Q412" s="579"/>
    </row>
    <row r="413" spans="1:17" s="530" customFormat="1" ht="90">
      <c r="A413" s="528"/>
      <c r="B413" s="641" t="s">
        <v>1058</v>
      </c>
      <c r="C413" s="484" t="s">
        <v>386</v>
      </c>
      <c r="D413" s="477" t="s">
        <v>232</v>
      </c>
      <c r="E413" s="478" t="s">
        <v>231</v>
      </c>
      <c r="F413" s="476" t="s">
        <v>91</v>
      </c>
      <c r="G413" s="479">
        <v>3</v>
      </c>
      <c r="H413" s="480">
        <v>1633.81</v>
      </c>
      <c r="I413" s="481">
        <f t="shared" si="65"/>
        <v>1972.01</v>
      </c>
      <c r="J413" s="481">
        <f t="shared" si="66"/>
        <v>5916.03</v>
      </c>
      <c r="K413" s="650">
        <f t="shared" si="64"/>
        <v>5.2346340247539595E-4</v>
      </c>
      <c r="M413" s="899"/>
      <c r="N413" s="899"/>
      <c r="O413" s="899"/>
      <c r="P413" s="899"/>
      <c r="Q413" s="579"/>
    </row>
    <row r="414" spans="1:17" s="530" customFormat="1" ht="90">
      <c r="A414" s="528"/>
      <c r="B414" s="641" t="s">
        <v>1059</v>
      </c>
      <c r="C414" s="484" t="s">
        <v>386</v>
      </c>
      <c r="D414" s="477" t="s">
        <v>226</v>
      </c>
      <c r="E414" s="478" t="s">
        <v>225</v>
      </c>
      <c r="F414" s="476" t="s">
        <v>91</v>
      </c>
      <c r="G414" s="479">
        <v>3</v>
      </c>
      <c r="H414" s="480">
        <v>2200.12</v>
      </c>
      <c r="I414" s="481">
        <f t="shared" si="65"/>
        <v>2655.54</v>
      </c>
      <c r="J414" s="481">
        <f t="shared" si="66"/>
        <v>7966.62</v>
      </c>
      <c r="K414" s="650">
        <f t="shared" si="64"/>
        <v>7.0490413527797167E-4</v>
      </c>
      <c r="M414" s="899"/>
      <c r="N414" s="899"/>
      <c r="O414" s="899"/>
      <c r="P414" s="899"/>
      <c r="Q414" s="579"/>
    </row>
    <row r="415" spans="1:17" s="530" customFormat="1" ht="75">
      <c r="A415" s="528"/>
      <c r="B415" s="641" t="s">
        <v>1060</v>
      </c>
      <c r="C415" s="484" t="s">
        <v>386</v>
      </c>
      <c r="D415" s="477" t="s">
        <v>228</v>
      </c>
      <c r="E415" s="478" t="s">
        <v>227</v>
      </c>
      <c r="F415" s="476" t="s">
        <v>91</v>
      </c>
      <c r="G415" s="479">
        <v>3</v>
      </c>
      <c r="H415" s="480">
        <v>875.6</v>
      </c>
      <c r="I415" s="481">
        <f t="shared" si="65"/>
        <v>1056.8499999999999</v>
      </c>
      <c r="J415" s="481">
        <f t="shared" si="66"/>
        <v>3170.55</v>
      </c>
      <c r="K415" s="650">
        <f t="shared" si="64"/>
        <v>2.8053726751189005E-4</v>
      </c>
      <c r="M415" s="899"/>
      <c r="N415" s="899"/>
      <c r="O415" s="899"/>
      <c r="P415" s="899"/>
      <c r="Q415" s="579"/>
    </row>
    <row r="416" spans="1:17" s="530" customFormat="1" ht="75">
      <c r="A416" s="528"/>
      <c r="B416" s="641" t="s">
        <v>1061</v>
      </c>
      <c r="C416" s="484" t="s">
        <v>386</v>
      </c>
      <c r="D416" s="477" t="s">
        <v>230</v>
      </c>
      <c r="E416" s="478" t="s">
        <v>229</v>
      </c>
      <c r="F416" s="476" t="s">
        <v>91</v>
      </c>
      <c r="G416" s="479">
        <v>3</v>
      </c>
      <c r="H416" s="480">
        <v>858.71</v>
      </c>
      <c r="I416" s="481">
        <f t="shared" si="65"/>
        <v>1036.46</v>
      </c>
      <c r="J416" s="481">
        <f t="shared" si="66"/>
        <v>3109.38</v>
      </c>
      <c r="K416" s="650">
        <f t="shared" si="64"/>
        <v>2.7512481079185652E-4</v>
      </c>
      <c r="M416" s="899"/>
      <c r="N416" s="899"/>
      <c r="O416" s="899"/>
      <c r="P416" s="899"/>
      <c r="Q416" s="579"/>
    </row>
    <row r="417" spans="1:17" s="530" customFormat="1" ht="45">
      <c r="A417" s="528"/>
      <c r="B417" s="641" t="s">
        <v>1062</v>
      </c>
      <c r="C417" s="484" t="s">
        <v>386</v>
      </c>
      <c r="D417" s="477" t="s">
        <v>244</v>
      </c>
      <c r="E417" s="478" t="s">
        <v>243</v>
      </c>
      <c r="F417" s="476" t="s">
        <v>4</v>
      </c>
      <c r="G417" s="479">
        <v>1</v>
      </c>
      <c r="H417" s="480">
        <v>592.79999999999995</v>
      </c>
      <c r="I417" s="481">
        <f t="shared" si="65"/>
        <v>715.51</v>
      </c>
      <c r="J417" s="481">
        <f>ROUND(I417*G417,2)</f>
        <v>715.51</v>
      </c>
      <c r="K417" s="650">
        <f t="shared" si="64"/>
        <v>6.3309905308994477E-5</v>
      </c>
      <c r="M417" s="899"/>
      <c r="N417" s="899"/>
      <c r="O417" s="899"/>
      <c r="P417" s="899"/>
      <c r="Q417" s="579"/>
    </row>
    <row r="418" spans="1:17" s="530" customFormat="1" ht="60">
      <c r="A418" s="528"/>
      <c r="B418" s="641" t="s">
        <v>1063</v>
      </c>
      <c r="C418" s="484" t="s">
        <v>386</v>
      </c>
      <c r="D418" s="477" t="s">
        <v>242</v>
      </c>
      <c r="E418" s="478" t="s">
        <v>241</v>
      </c>
      <c r="F418" s="476" t="s">
        <v>4</v>
      </c>
      <c r="G418" s="479">
        <v>1</v>
      </c>
      <c r="H418" s="480">
        <v>830.96</v>
      </c>
      <c r="I418" s="481">
        <f t="shared" si="65"/>
        <v>1002.97</v>
      </c>
      <c r="J418" s="481">
        <f>ROUND(I418*G418,2)</f>
        <v>1002.97</v>
      </c>
      <c r="K418" s="650">
        <f t="shared" si="64"/>
        <v>8.8745001087003946E-5</v>
      </c>
      <c r="M418" s="899"/>
      <c r="N418" s="899"/>
      <c r="O418" s="899"/>
      <c r="P418" s="899"/>
      <c r="Q418" s="579"/>
    </row>
    <row r="419" spans="1:17" s="531" customFormat="1" ht="15.75">
      <c r="A419" s="528"/>
      <c r="B419" s="645" t="s">
        <v>1064</v>
      </c>
      <c r="C419" s="485"/>
      <c r="D419" s="486"/>
      <c r="E419" s="487" t="s">
        <v>803</v>
      </c>
      <c r="F419" s="488"/>
      <c r="G419" s="504"/>
      <c r="H419" s="505"/>
      <c r="I419" s="481">
        <f t="shared" si="65"/>
        <v>0</v>
      </c>
      <c r="J419" s="506">
        <f t="shared" si="66"/>
        <v>0</v>
      </c>
      <c r="K419" s="650">
        <f t="shared" si="64"/>
        <v>0</v>
      </c>
      <c r="M419" s="899"/>
      <c r="N419" s="899"/>
      <c r="O419" s="899"/>
      <c r="P419" s="899"/>
      <c r="Q419" s="580"/>
    </row>
    <row r="420" spans="1:17" s="530" customFormat="1" ht="15.75">
      <c r="A420" s="528"/>
      <c r="B420" s="641" t="s">
        <v>1065</v>
      </c>
      <c r="C420" s="484" t="s">
        <v>6</v>
      </c>
      <c r="D420" s="477" t="s">
        <v>93</v>
      </c>
      <c r="E420" s="478" t="s">
        <v>382</v>
      </c>
      <c r="F420" s="476" t="s">
        <v>46</v>
      </c>
      <c r="G420" s="479">
        <v>3</v>
      </c>
      <c r="H420" s="480">
        <v>1050</v>
      </c>
      <c r="I420" s="481">
        <f t="shared" si="65"/>
        <v>1267.3499999999999</v>
      </c>
      <c r="J420" s="481">
        <f t="shared" si="66"/>
        <v>3802.05</v>
      </c>
      <c r="K420" s="650">
        <f t="shared" si="64"/>
        <v>3.3641378244896991E-4</v>
      </c>
      <c r="M420" s="899"/>
      <c r="N420" s="899"/>
      <c r="O420" s="899"/>
      <c r="P420" s="899"/>
      <c r="Q420" s="579"/>
    </row>
    <row r="421" spans="1:17" s="531" customFormat="1" ht="15.75">
      <c r="A421" s="528"/>
      <c r="B421" s="645" t="s">
        <v>1066</v>
      </c>
      <c r="C421" s="485"/>
      <c r="D421" s="486"/>
      <c r="E421" s="487" t="s">
        <v>9</v>
      </c>
      <c r="F421" s="488"/>
      <c r="G421" s="504">
        <v>0</v>
      </c>
      <c r="H421" s="505"/>
      <c r="I421" s="481">
        <f t="shared" si="65"/>
        <v>0</v>
      </c>
      <c r="J421" s="506">
        <f t="shared" si="66"/>
        <v>0</v>
      </c>
      <c r="K421" s="650">
        <f t="shared" si="64"/>
        <v>0</v>
      </c>
      <c r="M421" s="899"/>
      <c r="N421" s="899"/>
      <c r="O421" s="899"/>
      <c r="P421" s="899"/>
      <c r="Q421" s="580"/>
    </row>
    <row r="422" spans="1:17" s="530" customFormat="1" ht="30">
      <c r="A422" s="528"/>
      <c r="B422" s="641" t="s">
        <v>1067</v>
      </c>
      <c r="C422" s="484" t="s">
        <v>6</v>
      </c>
      <c r="D422" s="477" t="s">
        <v>10</v>
      </c>
      <c r="E422" s="478" t="s">
        <v>11</v>
      </c>
      <c r="F422" s="476" t="s">
        <v>4</v>
      </c>
      <c r="G422" s="479">
        <v>1</v>
      </c>
      <c r="H422" s="480">
        <v>688.47</v>
      </c>
      <c r="I422" s="481">
        <f t="shared" si="65"/>
        <v>830.98</v>
      </c>
      <c r="J422" s="481">
        <f t="shared" si="66"/>
        <v>830.98</v>
      </c>
      <c r="K422" s="650">
        <f t="shared" si="64"/>
        <v>7.3526945973736532E-5</v>
      </c>
      <c r="M422" s="899"/>
      <c r="N422" s="899"/>
      <c r="O422" s="899"/>
      <c r="P422" s="899"/>
      <c r="Q422" s="579"/>
    </row>
    <row r="423" spans="1:17" s="530" customFormat="1" ht="15.75">
      <c r="A423" s="528"/>
      <c r="B423" s="641" t="s">
        <v>1068</v>
      </c>
      <c r="C423" s="484" t="s">
        <v>6</v>
      </c>
      <c r="D423" s="477" t="s">
        <v>12</v>
      </c>
      <c r="E423" s="478" t="s">
        <v>383</v>
      </c>
      <c r="F423" s="476" t="s">
        <v>4</v>
      </c>
      <c r="G423" s="479">
        <v>1</v>
      </c>
      <c r="H423" s="480">
        <v>508.94</v>
      </c>
      <c r="I423" s="481">
        <f t="shared" si="65"/>
        <v>614.29</v>
      </c>
      <c r="J423" s="481">
        <f t="shared" si="66"/>
        <v>614.29</v>
      </c>
      <c r="K423" s="650">
        <f t="shared" si="64"/>
        <v>5.4353736121454922E-5</v>
      </c>
      <c r="M423" s="899"/>
      <c r="N423" s="899"/>
      <c r="O423" s="899"/>
      <c r="P423" s="899"/>
      <c r="Q423" s="579"/>
    </row>
    <row r="424" spans="1:17" s="530" customFormat="1" ht="30">
      <c r="A424" s="528"/>
      <c r="B424" s="641" t="s">
        <v>1069</v>
      </c>
      <c r="C424" s="484" t="s">
        <v>386</v>
      </c>
      <c r="D424" s="477" t="s">
        <v>234</v>
      </c>
      <c r="E424" s="478" t="s">
        <v>233</v>
      </c>
      <c r="F424" s="476" t="s">
        <v>4</v>
      </c>
      <c r="G424" s="479">
        <v>1</v>
      </c>
      <c r="H424" s="480">
        <v>1007.36</v>
      </c>
      <c r="I424" s="481">
        <f t="shared" si="65"/>
        <v>1215.8800000000001</v>
      </c>
      <c r="J424" s="481">
        <f t="shared" si="66"/>
        <v>1215.8800000000001</v>
      </c>
      <c r="K424" s="650">
        <f t="shared" si="64"/>
        <v>1.0758374818954342E-4</v>
      </c>
      <c r="M424" s="899"/>
      <c r="N424" s="899"/>
      <c r="O424" s="899"/>
      <c r="P424" s="899"/>
      <c r="Q424" s="579"/>
    </row>
    <row r="425" spans="1:17" s="530" customFormat="1" ht="30">
      <c r="A425" s="528"/>
      <c r="B425" s="641" t="s">
        <v>1070</v>
      </c>
      <c r="C425" s="484" t="s">
        <v>386</v>
      </c>
      <c r="D425" s="477" t="s">
        <v>236</v>
      </c>
      <c r="E425" s="478" t="s">
        <v>235</v>
      </c>
      <c r="F425" s="476" t="s">
        <v>4</v>
      </c>
      <c r="G425" s="479">
        <v>1</v>
      </c>
      <c r="H425" s="480">
        <v>343.03</v>
      </c>
      <c r="I425" s="481">
        <f t="shared" si="65"/>
        <v>414.04</v>
      </c>
      <c r="J425" s="481">
        <f t="shared" si="66"/>
        <v>414.04</v>
      </c>
      <c r="K425" s="650">
        <f t="shared" si="64"/>
        <v>3.6635173783924856E-5</v>
      </c>
      <c r="M425" s="899"/>
      <c r="N425" s="899"/>
      <c r="O425" s="899"/>
      <c r="P425" s="899"/>
      <c r="Q425" s="579"/>
    </row>
    <row r="426" spans="1:17" s="530" customFormat="1" ht="30">
      <c r="A426" s="528"/>
      <c r="B426" s="641" t="s">
        <v>1071</v>
      </c>
      <c r="C426" s="484" t="s">
        <v>386</v>
      </c>
      <c r="D426" s="477" t="s">
        <v>238</v>
      </c>
      <c r="E426" s="478" t="s">
        <v>237</v>
      </c>
      <c r="F426" s="476" t="s">
        <v>4</v>
      </c>
      <c r="G426" s="479">
        <v>1</v>
      </c>
      <c r="H426" s="480">
        <v>343.03</v>
      </c>
      <c r="I426" s="481">
        <f t="shared" si="65"/>
        <v>414.04</v>
      </c>
      <c r="J426" s="481">
        <f t="shared" si="66"/>
        <v>414.04</v>
      </c>
      <c r="K426" s="650">
        <f t="shared" si="64"/>
        <v>3.6635173783924856E-5</v>
      </c>
      <c r="M426" s="899"/>
      <c r="N426" s="899"/>
      <c r="O426" s="899"/>
      <c r="P426" s="899"/>
      <c r="Q426" s="579"/>
    </row>
    <row r="427" spans="1:17" s="530" customFormat="1" ht="30">
      <c r="A427" s="528"/>
      <c r="B427" s="641" t="s">
        <v>1072</v>
      </c>
      <c r="C427" s="484" t="s">
        <v>386</v>
      </c>
      <c r="D427" s="477" t="s">
        <v>240</v>
      </c>
      <c r="E427" s="478" t="s">
        <v>239</v>
      </c>
      <c r="F427" s="476" t="s">
        <v>4</v>
      </c>
      <c r="G427" s="479">
        <v>1</v>
      </c>
      <c r="H427" s="480">
        <v>676.99</v>
      </c>
      <c r="I427" s="481">
        <f t="shared" si="65"/>
        <v>817.13</v>
      </c>
      <c r="J427" s="481">
        <f t="shared" si="66"/>
        <v>817.13</v>
      </c>
      <c r="K427" s="650">
        <f t="shared" si="64"/>
        <v>7.2301467380104614E-5</v>
      </c>
      <c r="M427" s="899"/>
      <c r="N427" s="899"/>
      <c r="O427" s="899"/>
      <c r="P427" s="899"/>
      <c r="Q427" s="579"/>
    </row>
    <row r="428" spans="1:17" s="531" customFormat="1" ht="15.75">
      <c r="A428" s="528"/>
      <c r="B428" s="645" t="s">
        <v>1073</v>
      </c>
      <c r="C428" s="485"/>
      <c r="D428" s="486"/>
      <c r="E428" s="487" t="s">
        <v>13</v>
      </c>
      <c r="F428" s="488"/>
      <c r="G428" s="504"/>
      <c r="H428" s="505"/>
      <c r="I428" s="481">
        <f t="shared" si="65"/>
        <v>0</v>
      </c>
      <c r="J428" s="506">
        <f t="shared" si="66"/>
        <v>0</v>
      </c>
      <c r="K428" s="650">
        <f t="shared" si="64"/>
        <v>0</v>
      </c>
      <c r="M428" s="899"/>
      <c r="N428" s="899"/>
      <c r="O428" s="899"/>
      <c r="P428" s="899"/>
      <c r="Q428" s="580"/>
    </row>
    <row r="429" spans="1:17" s="530" customFormat="1" ht="30">
      <c r="A429" s="528"/>
      <c r="B429" s="641" t="s">
        <v>1074</v>
      </c>
      <c r="C429" s="484" t="s">
        <v>17</v>
      </c>
      <c r="D429" s="477" t="s">
        <v>804</v>
      </c>
      <c r="E429" s="478" t="s">
        <v>172</v>
      </c>
      <c r="F429" s="476" t="s">
        <v>14</v>
      </c>
      <c r="G429" s="479">
        <v>50</v>
      </c>
      <c r="H429" s="480">
        <v>43.15</v>
      </c>
      <c r="I429" s="481">
        <f t="shared" si="65"/>
        <v>52.08</v>
      </c>
      <c r="J429" s="481">
        <f t="shared" si="66"/>
        <v>2604</v>
      </c>
      <c r="K429" s="650">
        <f t="shared" si="64"/>
        <v>2.3040767204458583E-4</v>
      </c>
      <c r="M429" s="899"/>
      <c r="N429" s="899"/>
      <c r="O429" s="899"/>
      <c r="P429" s="899"/>
      <c r="Q429" s="579"/>
    </row>
    <row r="430" spans="1:17" s="530" customFormat="1" ht="45">
      <c r="A430" s="528"/>
      <c r="B430" s="641" t="s">
        <v>1075</v>
      </c>
      <c r="C430" s="484" t="s">
        <v>17</v>
      </c>
      <c r="D430" s="477" t="s">
        <v>805</v>
      </c>
      <c r="E430" s="478" t="s">
        <v>170</v>
      </c>
      <c r="F430" s="476" t="s">
        <v>4</v>
      </c>
      <c r="G430" s="479">
        <v>9</v>
      </c>
      <c r="H430" s="480">
        <v>37.06</v>
      </c>
      <c r="I430" s="481">
        <f t="shared" si="65"/>
        <v>44.73</v>
      </c>
      <c r="J430" s="481">
        <f t="shared" si="66"/>
        <v>402.57</v>
      </c>
      <c r="K430" s="650">
        <f t="shared" si="64"/>
        <v>3.5620282847537988E-5</v>
      </c>
      <c r="M430" s="899"/>
      <c r="N430" s="899"/>
      <c r="O430" s="899"/>
      <c r="P430" s="899"/>
      <c r="Q430" s="579"/>
    </row>
    <row r="431" spans="1:17" s="530" customFormat="1" ht="30">
      <c r="A431" s="528"/>
      <c r="B431" s="641" t="s">
        <v>1076</v>
      </c>
      <c r="C431" s="484" t="s">
        <v>17</v>
      </c>
      <c r="D431" s="477" t="s">
        <v>806</v>
      </c>
      <c r="E431" s="478" t="s">
        <v>495</v>
      </c>
      <c r="F431" s="476" t="s">
        <v>14</v>
      </c>
      <c r="G431" s="479">
        <v>50</v>
      </c>
      <c r="H431" s="480">
        <v>13.98</v>
      </c>
      <c r="I431" s="481">
        <f t="shared" si="65"/>
        <v>16.87</v>
      </c>
      <c r="J431" s="481">
        <f t="shared" si="66"/>
        <v>843.5</v>
      </c>
      <c r="K431" s="650">
        <f t="shared" si="64"/>
        <v>7.4634743229496221E-5</v>
      </c>
      <c r="M431" s="899"/>
      <c r="N431" s="899"/>
      <c r="O431" s="899"/>
      <c r="P431" s="899"/>
      <c r="Q431" s="579"/>
    </row>
    <row r="432" spans="1:17" s="530" customFormat="1" ht="30">
      <c r="A432" s="528"/>
      <c r="B432" s="641" t="s">
        <v>1077</v>
      </c>
      <c r="C432" s="484" t="s">
        <v>17</v>
      </c>
      <c r="D432" s="477" t="s">
        <v>807</v>
      </c>
      <c r="E432" s="478" t="s">
        <v>171</v>
      </c>
      <c r="F432" s="476" t="s">
        <v>4</v>
      </c>
      <c r="G432" s="479">
        <v>9</v>
      </c>
      <c r="H432" s="480">
        <v>19.600000000000001</v>
      </c>
      <c r="I432" s="481">
        <f t="shared" si="65"/>
        <v>23.66</v>
      </c>
      <c r="J432" s="481">
        <f t="shared" si="66"/>
        <v>212.94</v>
      </c>
      <c r="K432" s="650">
        <f t="shared" si="64"/>
        <v>1.8841401568807261E-5</v>
      </c>
      <c r="M432" s="899"/>
      <c r="N432" s="899"/>
      <c r="O432" s="899"/>
      <c r="P432" s="899"/>
      <c r="Q432" s="579"/>
    </row>
    <row r="433" spans="1:17" s="530" customFormat="1" ht="15.75">
      <c r="A433" s="528"/>
      <c r="B433" s="641"/>
      <c r="C433" s="484"/>
      <c r="D433" s="477"/>
      <c r="E433" s="478"/>
      <c r="F433" s="476"/>
      <c r="G433" s="479"/>
      <c r="H433" s="480"/>
      <c r="I433" s="481"/>
      <c r="J433" s="481"/>
      <c r="K433" s="650">
        <f t="shared" si="64"/>
        <v>0</v>
      </c>
      <c r="M433" s="899"/>
      <c r="N433" s="899"/>
      <c r="O433" s="899"/>
      <c r="P433" s="899"/>
      <c r="Q433" s="579"/>
    </row>
    <row r="434" spans="1:17" s="529" customFormat="1" ht="15.75">
      <c r="A434" s="528"/>
      <c r="B434" s="642"/>
      <c r="C434" s="489"/>
      <c r="D434" s="490"/>
      <c r="E434" s="491" t="s">
        <v>1078</v>
      </c>
      <c r="F434" s="492" t="s">
        <v>797</v>
      </c>
      <c r="G434" s="493"/>
      <c r="H434" s="494"/>
      <c r="I434" s="495"/>
      <c r="J434" s="495">
        <f>ROUND(SUM(J406:J433),2)</f>
        <v>42948.62</v>
      </c>
      <c r="K434" s="643">
        <f>SUM(K406:K433)</f>
        <v>3.8001887679445247E-3</v>
      </c>
      <c r="M434" s="899"/>
      <c r="N434" s="899"/>
      <c r="O434" s="899"/>
      <c r="P434" s="899"/>
      <c r="Q434" s="908"/>
    </row>
    <row r="435" spans="1:17" s="533" customFormat="1" ht="15.75">
      <c r="A435" s="532"/>
      <c r="B435" s="646"/>
      <c r="C435" s="496"/>
      <c r="D435" s="497"/>
      <c r="E435" s="498"/>
      <c r="F435" s="499"/>
      <c r="G435" s="500"/>
      <c r="H435" s="501"/>
      <c r="I435" s="502"/>
      <c r="J435" s="513"/>
      <c r="K435" s="650">
        <f t="shared" si="64"/>
        <v>0</v>
      </c>
      <c r="M435" s="899"/>
      <c r="N435" s="899"/>
      <c r="O435" s="899"/>
      <c r="P435" s="899"/>
      <c r="Q435" s="910"/>
    </row>
    <row r="436" spans="1:17" s="531" customFormat="1" ht="15.75">
      <c r="A436" s="528"/>
      <c r="B436" s="645" t="s">
        <v>1079</v>
      </c>
      <c r="C436" s="485"/>
      <c r="D436" s="486"/>
      <c r="E436" s="487" t="s">
        <v>419</v>
      </c>
      <c r="F436" s="488"/>
      <c r="G436" s="504"/>
      <c r="H436" s="505"/>
      <c r="I436" s="506"/>
      <c r="J436" s="506"/>
      <c r="K436" s="650">
        <f t="shared" si="64"/>
        <v>0</v>
      </c>
      <c r="M436" s="899"/>
      <c r="N436" s="899"/>
      <c r="O436" s="899"/>
      <c r="P436" s="899"/>
      <c r="Q436" s="580"/>
    </row>
    <row r="437" spans="1:17" s="531" customFormat="1" ht="15.75">
      <c r="A437" s="528"/>
      <c r="B437" s="645" t="s">
        <v>1080</v>
      </c>
      <c r="C437" s="485"/>
      <c r="D437" s="486"/>
      <c r="E437" s="487" t="s">
        <v>15</v>
      </c>
      <c r="F437" s="488"/>
      <c r="G437" s="504"/>
      <c r="H437" s="505"/>
      <c r="I437" s="506"/>
      <c r="J437" s="506"/>
      <c r="K437" s="650">
        <f t="shared" si="64"/>
        <v>0</v>
      </c>
      <c r="M437" s="899"/>
      <c r="N437" s="899"/>
      <c r="O437" s="899"/>
      <c r="P437" s="899"/>
      <c r="Q437" s="580"/>
    </row>
    <row r="438" spans="1:17" s="530" customFormat="1" ht="15.75">
      <c r="A438" s="528"/>
      <c r="B438" s="641" t="s">
        <v>1081</v>
      </c>
      <c r="C438" s="484" t="s">
        <v>17</v>
      </c>
      <c r="D438" s="477" t="s">
        <v>808</v>
      </c>
      <c r="E438" s="478" t="s">
        <v>809</v>
      </c>
      <c r="F438" s="476" t="s">
        <v>8</v>
      </c>
      <c r="G438" s="479">
        <v>90.3</v>
      </c>
      <c r="H438" s="480">
        <v>5.17</v>
      </c>
      <c r="I438" s="481">
        <f t="shared" ref="I438:I445" si="67">ROUND(H438*$I$11,2)</f>
        <v>6.24</v>
      </c>
      <c r="J438" s="481">
        <f t="shared" ref="J438:J445" si="68">ROUND(I438*G438,2)</f>
        <v>563.47</v>
      </c>
      <c r="K438" s="650">
        <f t="shared" si="64"/>
        <v>4.9857070263810592E-5</v>
      </c>
      <c r="M438" s="899"/>
      <c r="N438" s="899"/>
      <c r="O438" s="899"/>
      <c r="P438" s="899"/>
      <c r="Q438" s="579"/>
    </row>
    <row r="439" spans="1:17" s="530" customFormat="1" ht="30">
      <c r="A439" s="528"/>
      <c r="B439" s="641" t="s">
        <v>1082</v>
      </c>
      <c r="C439" s="484" t="s">
        <v>17</v>
      </c>
      <c r="D439" s="477" t="s">
        <v>810</v>
      </c>
      <c r="E439" s="478" t="s">
        <v>811</v>
      </c>
      <c r="F439" s="476" t="s">
        <v>4</v>
      </c>
      <c r="G439" s="479">
        <v>18</v>
      </c>
      <c r="H439" s="480">
        <v>167.61</v>
      </c>
      <c r="I439" s="481">
        <f t="shared" si="67"/>
        <v>202.31</v>
      </c>
      <c r="J439" s="481">
        <f t="shared" si="68"/>
        <v>3641.58</v>
      </c>
      <c r="K439" s="650">
        <f t="shared" si="64"/>
        <v>3.2221504238253568E-4</v>
      </c>
      <c r="M439" s="899"/>
      <c r="N439" s="899"/>
      <c r="O439" s="899"/>
      <c r="P439" s="899"/>
      <c r="Q439" s="579"/>
    </row>
    <row r="440" spans="1:17" s="530" customFormat="1" ht="30">
      <c r="A440" s="528"/>
      <c r="B440" s="641" t="s">
        <v>1083</v>
      </c>
      <c r="C440" s="476" t="s">
        <v>322</v>
      </c>
      <c r="D440" s="477" t="str">
        <f t="shared" ref="D440" si="69">B440</f>
        <v>03.04.01.03</v>
      </c>
      <c r="E440" s="478" t="s">
        <v>812</v>
      </c>
      <c r="F440" s="476" t="s">
        <v>4</v>
      </c>
      <c r="G440" s="479">
        <v>18</v>
      </c>
      <c r="H440" s="480">
        <f>'CPU 4 BECOS'!I2667</f>
        <v>242.5</v>
      </c>
      <c r="I440" s="481">
        <f t="shared" si="67"/>
        <v>292.7</v>
      </c>
      <c r="J440" s="481">
        <f t="shared" si="68"/>
        <v>5268.6</v>
      </c>
      <c r="K440" s="650">
        <f t="shared" si="64"/>
        <v>4.6617736595011713E-4</v>
      </c>
      <c r="M440" s="899"/>
      <c r="N440" s="899"/>
      <c r="O440" s="899"/>
      <c r="P440" s="899"/>
      <c r="Q440" s="579"/>
    </row>
    <row r="441" spans="1:17" s="531" customFormat="1" ht="15.75">
      <c r="A441" s="528"/>
      <c r="B441" s="645" t="s">
        <v>1084</v>
      </c>
      <c r="C441" s="485"/>
      <c r="D441" s="486"/>
      <c r="E441" s="487" t="s">
        <v>813</v>
      </c>
      <c r="F441" s="488"/>
      <c r="G441" s="504"/>
      <c r="H441" s="505"/>
      <c r="I441" s="481">
        <f t="shared" si="67"/>
        <v>0</v>
      </c>
      <c r="J441" s="506">
        <f t="shared" si="68"/>
        <v>0</v>
      </c>
      <c r="K441" s="650">
        <f t="shared" si="64"/>
        <v>0</v>
      </c>
      <c r="M441" s="899"/>
      <c r="N441" s="899"/>
      <c r="O441" s="899"/>
      <c r="P441" s="899"/>
      <c r="Q441" s="580"/>
    </row>
    <row r="442" spans="1:17" s="530" customFormat="1" ht="45">
      <c r="A442" s="528"/>
      <c r="B442" s="641" t="s">
        <v>1085</v>
      </c>
      <c r="C442" s="484" t="s">
        <v>386</v>
      </c>
      <c r="D442" s="477" t="s">
        <v>201</v>
      </c>
      <c r="E442" s="478" t="s">
        <v>200</v>
      </c>
      <c r="F442" s="476" t="s">
        <v>16</v>
      </c>
      <c r="G442" s="479">
        <v>82.1</v>
      </c>
      <c r="H442" s="480">
        <v>44.91</v>
      </c>
      <c r="I442" s="481">
        <f t="shared" si="67"/>
        <v>54.21</v>
      </c>
      <c r="J442" s="481">
        <f t="shared" si="68"/>
        <v>4450.6400000000003</v>
      </c>
      <c r="K442" s="650">
        <f t="shared" si="64"/>
        <v>3.9380245833660354E-4</v>
      </c>
      <c r="M442" s="899"/>
      <c r="N442" s="899"/>
      <c r="O442" s="899"/>
      <c r="P442" s="899"/>
      <c r="Q442" s="579"/>
    </row>
    <row r="443" spans="1:17" s="530" customFormat="1" ht="45">
      <c r="A443" s="528"/>
      <c r="B443" s="641" t="s">
        <v>1086</v>
      </c>
      <c r="C443" s="484" t="s">
        <v>17</v>
      </c>
      <c r="D443" s="477" t="s">
        <v>814</v>
      </c>
      <c r="E443" s="478" t="s">
        <v>815</v>
      </c>
      <c r="F443" s="476" t="s">
        <v>16</v>
      </c>
      <c r="G443" s="479">
        <v>82.1</v>
      </c>
      <c r="H443" s="480">
        <v>9.27</v>
      </c>
      <c r="I443" s="481">
        <f t="shared" si="67"/>
        <v>11.19</v>
      </c>
      <c r="J443" s="481">
        <f t="shared" si="68"/>
        <v>918.7</v>
      </c>
      <c r="K443" s="650">
        <f t="shared" ref="K443:K446" si="70">J443/$J$730</f>
        <v>8.1288605340768436E-5</v>
      </c>
      <c r="M443" s="899"/>
      <c r="N443" s="899"/>
      <c r="O443" s="899"/>
      <c r="P443" s="899"/>
      <c r="Q443" s="579"/>
    </row>
    <row r="444" spans="1:17" s="531" customFormat="1" ht="15.75">
      <c r="A444" s="528"/>
      <c r="B444" s="645" t="s">
        <v>1087</v>
      </c>
      <c r="C444" s="485"/>
      <c r="D444" s="486"/>
      <c r="E444" s="487" t="s">
        <v>123</v>
      </c>
      <c r="F444" s="488"/>
      <c r="G444" s="504"/>
      <c r="H444" s="505"/>
      <c r="I444" s="481">
        <f t="shared" si="67"/>
        <v>0</v>
      </c>
      <c r="J444" s="506">
        <f t="shared" si="68"/>
        <v>0</v>
      </c>
      <c r="K444" s="650">
        <f t="shared" si="70"/>
        <v>0</v>
      </c>
      <c r="M444" s="899"/>
      <c r="N444" s="899"/>
      <c r="O444" s="899"/>
      <c r="P444" s="899"/>
      <c r="Q444" s="580"/>
    </row>
    <row r="445" spans="1:17" s="530" customFormat="1" ht="30">
      <c r="A445" s="528"/>
      <c r="B445" s="641" t="s">
        <v>1088</v>
      </c>
      <c r="C445" s="484" t="s">
        <v>17</v>
      </c>
      <c r="D445" s="477" t="s">
        <v>816</v>
      </c>
      <c r="E445" s="478" t="s">
        <v>163</v>
      </c>
      <c r="F445" s="476" t="s">
        <v>162</v>
      </c>
      <c r="G445" s="479">
        <v>1050.8800000000001</v>
      </c>
      <c r="H445" s="480">
        <v>2.5299999999999998</v>
      </c>
      <c r="I445" s="481">
        <f t="shared" si="67"/>
        <v>3.05</v>
      </c>
      <c r="J445" s="481">
        <f t="shared" si="68"/>
        <v>3205.18</v>
      </c>
      <c r="K445" s="650">
        <f t="shared" si="70"/>
        <v>2.8360140640701446E-4</v>
      </c>
      <c r="M445" s="899"/>
      <c r="N445" s="899"/>
      <c r="O445" s="899"/>
      <c r="P445" s="899"/>
      <c r="Q445" s="579"/>
    </row>
    <row r="446" spans="1:17" s="530" customFormat="1" ht="15.75">
      <c r="A446" s="528"/>
      <c r="B446" s="641"/>
      <c r="C446" s="484"/>
      <c r="D446" s="477"/>
      <c r="E446" s="478"/>
      <c r="F446" s="476"/>
      <c r="G446" s="479"/>
      <c r="H446" s="480"/>
      <c r="I446" s="481"/>
      <c r="J446" s="481"/>
      <c r="K446" s="650">
        <f t="shared" si="70"/>
        <v>0</v>
      </c>
      <c r="M446" s="899"/>
      <c r="N446" s="899"/>
      <c r="O446" s="899"/>
      <c r="P446" s="899"/>
      <c r="Q446" s="579"/>
    </row>
    <row r="447" spans="1:17" s="529" customFormat="1" ht="15.75">
      <c r="A447" s="528"/>
      <c r="B447" s="642"/>
      <c r="C447" s="489"/>
      <c r="D447" s="490"/>
      <c r="E447" s="491" t="s">
        <v>1089</v>
      </c>
      <c r="F447" s="492" t="s">
        <v>797</v>
      </c>
      <c r="G447" s="493"/>
      <c r="H447" s="494"/>
      <c r="I447" s="495"/>
      <c r="J447" s="495">
        <f>ROUND(SUM(J435:J446),2)</f>
        <v>18048.169999999998</v>
      </c>
      <c r="K447" s="643">
        <f>SUM(K435:K446)</f>
        <v>1.5969419486808497E-3</v>
      </c>
      <c r="M447" s="899"/>
      <c r="N447" s="899"/>
      <c r="O447" s="899"/>
      <c r="P447" s="899"/>
      <c r="Q447" s="908"/>
    </row>
    <row r="448" spans="1:17" s="535" customFormat="1" ht="15.75">
      <c r="A448" s="534"/>
      <c r="B448" s="644"/>
      <c r="C448" s="507"/>
      <c r="D448" s="508"/>
      <c r="E448" s="509"/>
      <c r="F448" s="510"/>
      <c r="G448" s="511"/>
      <c r="H448" s="501"/>
      <c r="I448" s="513"/>
      <c r="J448" s="513"/>
      <c r="K448" s="650">
        <f t="shared" ref="K448:K453" si="71">J448/$J$730</f>
        <v>0</v>
      </c>
      <c r="M448" s="899"/>
      <c r="N448" s="899"/>
      <c r="O448" s="899"/>
      <c r="P448" s="899"/>
      <c r="Q448" s="909"/>
    </row>
    <row r="449" spans="1:17" s="531" customFormat="1" ht="15.75">
      <c r="A449" s="528"/>
      <c r="B449" s="645" t="s">
        <v>265</v>
      </c>
      <c r="C449" s="485"/>
      <c r="D449" s="486"/>
      <c r="E449" s="487" t="s">
        <v>817</v>
      </c>
      <c r="F449" s="488"/>
      <c r="G449" s="504"/>
      <c r="H449" s="505"/>
      <c r="I449" s="506"/>
      <c r="J449" s="506"/>
      <c r="K449" s="650">
        <f t="shared" si="71"/>
        <v>0</v>
      </c>
      <c r="M449" s="899"/>
      <c r="N449" s="899"/>
      <c r="O449" s="899"/>
      <c r="P449" s="899"/>
      <c r="Q449" s="580"/>
    </row>
    <row r="450" spans="1:17" s="530" customFormat="1" ht="30">
      <c r="A450" s="528"/>
      <c r="B450" s="641" t="s">
        <v>87</v>
      </c>
      <c r="C450" s="484" t="s">
        <v>818</v>
      </c>
      <c r="D450" s="477" t="s">
        <v>819</v>
      </c>
      <c r="E450" s="478" t="s">
        <v>820</v>
      </c>
      <c r="F450" s="476" t="s">
        <v>14</v>
      </c>
      <c r="G450" s="479">
        <v>300</v>
      </c>
      <c r="H450" s="480">
        <v>0.14000000000000001</v>
      </c>
      <c r="I450" s="481">
        <f t="shared" ref="I450:I452" si="72">ROUND(H450*$I$11,2)</f>
        <v>0.17</v>
      </c>
      <c r="J450" s="481">
        <f>ROUND(I450*G450,2)</f>
        <v>51</v>
      </c>
      <c r="K450" s="650">
        <f t="shared" si="71"/>
        <v>4.5125926552511054E-6</v>
      </c>
      <c r="M450" s="899"/>
      <c r="N450" s="899"/>
      <c r="O450" s="899"/>
      <c r="P450" s="899"/>
      <c r="Q450" s="579"/>
    </row>
    <row r="451" spans="1:17" s="530" customFormat="1" ht="45">
      <c r="A451" s="528"/>
      <c r="B451" s="641" t="s">
        <v>264</v>
      </c>
      <c r="C451" s="484" t="s">
        <v>386</v>
      </c>
      <c r="D451" s="477" t="s">
        <v>222</v>
      </c>
      <c r="E451" s="478" t="s">
        <v>221</v>
      </c>
      <c r="F451" s="476" t="s">
        <v>14</v>
      </c>
      <c r="G451" s="479">
        <v>68.400000000000006</v>
      </c>
      <c r="H451" s="480">
        <v>14.44</v>
      </c>
      <c r="I451" s="481">
        <f t="shared" si="72"/>
        <v>17.43</v>
      </c>
      <c r="J451" s="481">
        <f>ROUND(I451*G451,2)</f>
        <v>1192.21</v>
      </c>
      <c r="K451" s="650">
        <f t="shared" si="71"/>
        <v>1.0548937430425333E-4</v>
      </c>
      <c r="M451" s="899"/>
      <c r="N451" s="899"/>
      <c r="O451" s="899"/>
      <c r="P451" s="899"/>
      <c r="Q451" s="579"/>
    </row>
    <row r="452" spans="1:17" s="530" customFormat="1" ht="15.75">
      <c r="A452" s="528"/>
      <c r="B452" s="641" t="s">
        <v>1090</v>
      </c>
      <c r="C452" s="484" t="s">
        <v>6</v>
      </c>
      <c r="D452" s="477" t="s">
        <v>94</v>
      </c>
      <c r="E452" s="478" t="s">
        <v>821</v>
      </c>
      <c r="F452" s="476" t="s">
        <v>4</v>
      </c>
      <c r="G452" s="479">
        <v>12</v>
      </c>
      <c r="H452" s="480">
        <v>39.82</v>
      </c>
      <c r="I452" s="481">
        <f t="shared" si="72"/>
        <v>48.06</v>
      </c>
      <c r="J452" s="481">
        <f>ROUND(I452*G452,2)</f>
        <v>576.72</v>
      </c>
      <c r="K452" s="650">
        <f t="shared" si="71"/>
        <v>5.1029459532086613E-5</v>
      </c>
      <c r="M452" s="899"/>
      <c r="N452" s="899"/>
      <c r="O452" s="899"/>
      <c r="P452" s="899"/>
      <c r="Q452" s="579"/>
    </row>
    <row r="453" spans="1:17" s="530" customFormat="1" ht="15.75">
      <c r="A453" s="528"/>
      <c r="B453" s="641"/>
      <c r="C453" s="484"/>
      <c r="D453" s="477"/>
      <c r="E453" s="478"/>
      <c r="F453" s="476"/>
      <c r="G453" s="479"/>
      <c r="H453" s="480"/>
      <c r="I453" s="481"/>
      <c r="J453" s="481"/>
      <c r="K453" s="650">
        <f t="shared" si="71"/>
        <v>0</v>
      </c>
      <c r="M453" s="899"/>
      <c r="N453" s="899"/>
      <c r="O453" s="899"/>
      <c r="P453" s="899"/>
      <c r="Q453" s="579"/>
    </row>
    <row r="454" spans="1:17" s="529" customFormat="1" ht="15.75">
      <c r="A454" s="528"/>
      <c r="B454" s="642"/>
      <c r="C454" s="489"/>
      <c r="D454" s="490"/>
      <c r="E454" s="491" t="s">
        <v>1091</v>
      </c>
      <c r="F454" s="492" t="s">
        <v>797</v>
      </c>
      <c r="G454" s="493"/>
      <c r="H454" s="494"/>
      <c r="I454" s="495"/>
      <c r="J454" s="495">
        <f>SUM(J448:J453)</f>
        <v>1819.93</v>
      </c>
      <c r="K454" s="643">
        <f>SUM(K448:K453)</f>
        <v>1.6103142649159105E-4</v>
      </c>
      <c r="M454" s="899"/>
      <c r="N454" s="899"/>
      <c r="O454" s="899"/>
      <c r="P454" s="899"/>
      <c r="Q454" s="908"/>
    </row>
    <row r="455" spans="1:17" s="533" customFormat="1" ht="15.75">
      <c r="A455" s="532"/>
      <c r="B455" s="646"/>
      <c r="C455" s="496"/>
      <c r="D455" s="497"/>
      <c r="E455" s="498"/>
      <c r="F455" s="499"/>
      <c r="G455" s="500"/>
      <c r="H455" s="501"/>
      <c r="I455" s="502"/>
      <c r="J455" s="513"/>
      <c r="K455" s="650">
        <f t="shared" ref="K455:K464" si="73">J455/$J$730</f>
        <v>0</v>
      </c>
      <c r="M455" s="899"/>
      <c r="N455" s="899"/>
      <c r="O455" s="899"/>
      <c r="P455" s="899"/>
      <c r="Q455" s="910"/>
    </row>
    <row r="456" spans="1:17" s="531" customFormat="1" ht="15.75">
      <c r="A456" s="528"/>
      <c r="B456" s="645" t="s">
        <v>1092</v>
      </c>
      <c r="C456" s="485"/>
      <c r="D456" s="486"/>
      <c r="E456" s="487" t="s">
        <v>1015</v>
      </c>
      <c r="F456" s="488"/>
      <c r="G456" s="504"/>
      <c r="H456" s="505"/>
      <c r="I456" s="506"/>
      <c r="J456" s="506"/>
      <c r="K456" s="650">
        <f t="shared" si="73"/>
        <v>0</v>
      </c>
      <c r="M456" s="899"/>
      <c r="N456" s="899"/>
      <c r="O456" s="899"/>
      <c r="P456" s="899"/>
      <c r="Q456" s="580"/>
    </row>
    <row r="457" spans="1:17" s="531" customFormat="1" ht="15.75">
      <c r="A457" s="528"/>
      <c r="B457" s="645" t="s">
        <v>1093</v>
      </c>
      <c r="C457" s="485"/>
      <c r="D457" s="486"/>
      <c r="E457" s="487" t="s">
        <v>1016</v>
      </c>
      <c r="F457" s="488"/>
      <c r="G457" s="504"/>
      <c r="H457" s="505"/>
      <c r="I457" s="506">
        <f t="shared" ref="I457" si="74">ROUND(H457*$I$12,2)</f>
        <v>0</v>
      </c>
      <c r="J457" s="506">
        <f t="shared" ref="J457:J463" si="75">ROUND(I457*G457,2)</f>
        <v>0</v>
      </c>
      <c r="K457" s="650">
        <f t="shared" si="73"/>
        <v>0</v>
      </c>
      <c r="M457" s="899"/>
      <c r="N457" s="899"/>
      <c r="O457" s="899"/>
      <c r="P457" s="899"/>
      <c r="Q457" s="580"/>
    </row>
    <row r="458" spans="1:17" s="530" customFormat="1" ht="30">
      <c r="A458" s="528"/>
      <c r="B458" s="641" t="s">
        <v>1094</v>
      </c>
      <c r="C458" s="484" t="s">
        <v>818</v>
      </c>
      <c r="D458" s="477" t="s">
        <v>1017</v>
      </c>
      <c r="E458" s="478" t="s">
        <v>1018</v>
      </c>
      <c r="F458" s="476" t="s">
        <v>16</v>
      </c>
      <c r="G458" s="479">
        <v>252.85</v>
      </c>
      <c r="H458" s="480">
        <v>55.86</v>
      </c>
      <c r="I458" s="481">
        <f t="shared" ref="I458:I463" si="76">ROUND(H458*$I$11,2)</f>
        <v>67.42</v>
      </c>
      <c r="J458" s="481">
        <f t="shared" si="75"/>
        <v>17047.150000000001</v>
      </c>
      <c r="K458" s="650">
        <f t="shared" si="73"/>
        <v>1.5083694879012527E-3</v>
      </c>
      <c r="M458" s="899"/>
      <c r="N458" s="899"/>
      <c r="O458" s="899"/>
      <c r="P458" s="899"/>
      <c r="Q458" s="579"/>
    </row>
    <row r="459" spans="1:17" s="530" customFormat="1" ht="30">
      <c r="A459" s="528"/>
      <c r="B459" s="641" t="s">
        <v>1095</v>
      </c>
      <c r="C459" s="484" t="s">
        <v>386</v>
      </c>
      <c r="D459" s="477" t="s">
        <v>217</v>
      </c>
      <c r="E459" s="478" t="s">
        <v>216</v>
      </c>
      <c r="F459" s="476" t="s">
        <v>16</v>
      </c>
      <c r="G459" s="479">
        <v>344.16</v>
      </c>
      <c r="H459" s="480">
        <v>77.290000000000006</v>
      </c>
      <c r="I459" s="481">
        <f t="shared" si="76"/>
        <v>93.29</v>
      </c>
      <c r="J459" s="481">
        <f t="shared" si="75"/>
        <v>32106.69</v>
      </c>
      <c r="K459" s="650">
        <f t="shared" si="73"/>
        <v>2.8408708525181196E-3</v>
      </c>
      <c r="M459" s="899"/>
      <c r="N459" s="899"/>
      <c r="O459" s="899"/>
      <c r="P459" s="899"/>
      <c r="Q459" s="579"/>
    </row>
    <row r="460" spans="1:17" s="531" customFormat="1" ht="15.75">
      <c r="A460" s="528"/>
      <c r="B460" s="645" t="s">
        <v>1096</v>
      </c>
      <c r="C460" s="485"/>
      <c r="D460" s="486"/>
      <c r="E460" s="487" t="s">
        <v>1019</v>
      </c>
      <c r="F460" s="488"/>
      <c r="G460" s="504"/>
      <c r="H460" s="505"/>
      <c r="I460" s="481">
        <f t="shared" si="76"/>
        <v>0</v>
      </c>
      <c r="J460" s="481">
        <f t="shared" si="75"/>
        <v>0</v>
      </c>
      <c r="K460" s="650">
        <f t="shared" si="73"/>
        <v>0</v>
      </c>
      <c r="M460" s="899"/>
      <c r="N460" s="899"/>
      <c r="O460" s="899"/>
      <c r="P460" s="899"/>
      <c r="Q460" s="580"/>
    </row>
    <row r="461" spans="1:17" s="530" customFormat="1" ht="45">
      <c r="A461" s="528"/>
      <c r="B461" s="641" t="s">
        <v>1097</v>
      </c>
      <c r="C461" s="484" t="s">
        <v>386</v>
      </c>
      <c r="D461" s="477" t="s">
        <v>201</v>
      </c>
      <c r="E461" s="478" t="s">
        <v>200</v>
      </c>
      <c r="F461" s="476" t="s">
        <v>16</v>
      </c>
      <c r="G461" s="479">
        <v>447.41</v>
      </c>
      <c r="H461" s="480">
        <v>44.91</v>
      </c>
      <c r="I461" s="481">
        <f t="shared" si="76"/>
        <v>54.21</v>
      </c>
      <c r="J461" s="481">
        <f t="shared" si="75"/>
        <v>24254.1</v>
      </c>
      <c r="K461" s="650">
        <f t="shared" si="73"/>
        <v>2.1460563435240355E-3</v>
      </c>
      <c r="M461" s="899"/>
      <c r="N461" s="899"/>
      <c r="O461" s="899"/>
      <c r="P461" s="899"/>
      <c r="Q461" s="579"/>
    </row>
    <row r="462" spans="1:17" s="530" customFormat="1" ht="45">
      <c r="A462" s="528"/>
      <c r="B462" s="641" t="s">
        <v>1098</v>
      </c>
      <c r="C462" s="484" t="s">
        <v>17</v>
      </c>
      <c r="D462" s="477">
        <v>100978</v>
      </c>
      <c r="E462" s="478" t="s">
        <v>161</v>
      </c>
      <c r="F462" s="476" t="s">
        <v>16</v>
      </c>
      <c r="G462" s="479">
        <v>447.41</v>
      </c>
      <c r="H462" s="480">
        <v>7.18</v>
      </c>
      <c r="I462" s="481">
        <f t="shared" si="76"/>
        <v>8.67</v>
      </c>
      <c r="J462" s="481">
        <f t="shared" si="75"/>
        <v>3879.04</v>
      </c>
      <c r="K462" s="650">
        <f t="shared" si="73"/>
        <v>3.4322602771422054E-4</v>
      </c>
      <c r="M462" s="899"/>
      <c r="N462" s="899"/>
      <c r="O462" s="899"/>
      <c r="P462" s="899"/>
      <c r="Q462" s="579"/>
    </row>
    <row r="463" spans="1:17" s="571" customFormat="1" ht="30">
      <c r="A463" s="536"/>
      <c r="B463" s="641" t="s">
        <v>1099</v>
      </c>
      <c r="C463" s="484" t="s">
        <v>17</v>
      </c>
      <c r="D463" s="477" t="s">
        <v>816</v>
      </c>
      <c r="E463" s="478" t="s">
        <v>163</v>
      </c>
      <c r="F463" s="476" t="s">
        <v>162</v>
      </c>
      <c r="G463" s="479">
        <v>3109.5</v>
      </c>
      <c r="H463" s="480">
        <v>2.5299999999999998</v>
      </c>
      <c r="I463" s="481">
        <f t="shared" si="76"/>
        <v>3.05</v>
      </c>
      <c r="J463" s="481">
        <f t="shared" si="75"/>
        <v>9483.98</v>
      </c>
      <c r="K463" s="650">
        <f t="shared" si="73"/>
        <v>8.39163499814674E-4</v>
      </c>
      <c r="M463" s="899"/>
      <c r="N463" s="899"/>
      <c r="O463" s="899"/>
      <c r="P463" s="899"/>
      <c r="Q463" s="911"/>
    </row>
    <row r="464" spans="1:17" s="530" customFormat="1" ht="15.75">
      <c r="A464" s="528"/>
      <c r="B464" s="641"/>
      <c r="C464" s="484"/>
      <c r="D464" s="477"/>
      <c r="E464" s="478"/>
      <c r="F464" s="476"/>
      <c r="G464" s="479"/>
      <c r="H464" s="480"/>
      <c r="I464" s="481"/>
      <c r="J464" s="481"/>
      <c r="K464" s="650">
        <f t="shared" si="73"/>
        <v>0</v>
      </c>
      <c r="M464" s="899"/>
      <c r="N464" s="899"/>
      <c r="O464" s="899"/>
      <c r="P464" s="899"/>
      <c r="Q464" s="579"/>
    </row>
    <row r="465" spans="1:17" s="529" customFormat="1" ht="15.75">
      <c r="A465" s="528"/>
      <c r="B465" s="642"/>
      <c r="C465" s="489"/>
      <c r="D465" s="490"/>
      <c r="E465" s="491" t="s">
        <v>1091</v>
      </c>
      <c r="F465" s="492" t="s">
        <v>797</v>
      </c>
      <c r="G465" s="493"/>
      <c r="H465" s="494"/>
      <c r="I465" s="495"/>
      <c r="J465" s="495">
        <f>ROUND(SUM(J455:J464),2)</f>
        <v>86770.96</v>
      </c>
      <c r="K465" s="643">
        <f>SUM(K455:K464)</f>
        <v>7.6776862114723027E-3</v>
      </c>
      <c r="M465" s="899"/>
      <c r="N465" s="899"/>
      <c r="O465" s="899"/>
      <c r="P465" s="899"/>
      <c r="Q465" s="908"/>
    </row>
    <row r="466" spans="1:17" s="535" customFormat="1" ht="15.75">
      <c r="A466" s="534"/>
      <c r="B466" s="644"/>
      <c r="C466" s="507"/>
      <c r="D466" s="508"/>
      <c r="E466" s="509"/>
      <c r="F466" s="510"/>
      <c r="G466" s="511"/>
      <c r="H466" s="512"/>
      <c r="I466" s="513"/>
      <c r="J466" s="513"/>
      <c r="K466" s="650">
        <f t="shared" ref="K466:K485" si="77">J466/$J$730</f>
        <v>0</v>
      </c>
      <c r="M466" s="899"/>
      <c r="N466" s="899"/>
      <c r="O466" s="899"/>
      <c r="P466" s="899"/>
      <c r="Q466" s="909"/>
    </row>
    <row r="467" spans="1:17" s="531" customFormat="1" ht="15.75">
      <c r="A467" s="528"/>
      <c r="B467" s="645" t="s">
        <v>263</v>
      </c>
      <c r="C467" s="485"/>
      <c r="D467" s="486"/>
      <c r="E467" s="487" t="s">
        <v>1020</v>
      </c>
      <c r="F467" s="488"/>
      <c r="G467" s="504"/>
      <c r="H467" s="505"/>
      <c r="I467" s="506"/>
      <c r="J467" s="506"/>
      <c r="K467" s="650">
        <f t="shared" si="77"/>
        <v>0</v>
      </c>
      <c r="M467" s="899"/>
      <c r="N467" s="899"/>
      <c r="O467" s="899"/>
      <c r="P467" s="899"/>
      <c r="Q467" s="580"/>
    </row>
    <row r="468" spans="1:17" s="531" customFormat="1" ht="15.75">
      <c r="A468" s="528"/>
      <c r="B468" s="645" t="s">
        <v>1100</v>
      </c>
      <c r="C468" s="485"/>
      <c r="D468" s="486"/>
      <c r="E468" s="487" t="s">
        <v>1021</v>
      </c>
      <c r="F468" s="488"/>
      <c r="G468" s="504"/>
      <c r="H468" s="505"/>
      <c r="I468" s="506"/>
      <c r="J468" s="506"/>
      <c r="K468" s="650">
        <f t="shared" si="77"/>
        <v>0</v>
      </c>
      <c r="M468" s="899"/>
      <c r="N468" s="899"/>
      <c r="O468" s="899"/>
      <c r="P468" s="899"/>
      <c r="Q468" s="580"/>
    </row>
    <row r="469" spans="1:17" s="530" customFormat="1" ht="15.75">
      <c r="A469" s="528"/>
      <c r="B469" s="641" t="s">
        <v>1101</v>
      </c>
      <c r="C469" s="484" t="s">
        <v>818</v>
      </c>
      <c r="D469" s="477" t="s">
        <v>1022</v>
      </c>
      <c r="E469" s="478" t="s">
        <v>1023</v>
      </c>
      <c r="F469" s="476" t="s">
        <v>16</v>
      </c>
      <c r="G469" s="479">
        <v>16.899999999999999</v>
      </c>
      <c r="H469" s="480">
        <v>7.53</v>
      </c>
      <c r="I469" s="481">
        <f t="shared" ref="I469:I484" si="78">ROUND(H469*$I$11,2)</f>
        <v>9.09</v>
      </c>
      <c r="J469" s="481">
        <f t="shared" ref="J469:J484" si="79">ROUND(I469*G469,2)</f>
        <v>153.62</v>
      </c>
      <c r="K469" s="650">
        <f t="shared" si="77"/>
        <v>1.359263693528774E-5</v>
      </c>
      <c r="M469" s="899"/>
      <c r="N469" s="899"/>
      <c r="O469" s="899"/>
      <c r="P469" s="899"/>
      <c r="Q469" s="579"/>
    </row>
    <row r="470" spans="1:17" s="531" customFormat="1" ht="15.75">
      <c r="A470" s="528"/>
      <c r="B470" s="645" t="s">
        <v>262</v>
      </c>
      <c r="C470" s="485"/>
      <c r="D470" s="486"/>
      <c r="E470" s="487" t="s">
        <v>1024</v>
      </c>
      <c r="F470" s="488"/>
      <c r="G470" s="504"/>
      <c r="H470" s="505"/>
      <c r="I470" s="481">
        <f t="shared" si="78"/>
        <v>0</v>
      </c>
      <c r="J470" s="506">
        <f t="shared" si="79"/>
        <v>0</v>
      </c>
      <c r="K470" s="650">
        <f t="shared" si="77"/>
        <v>0</v>
      </c>
      <c r="M470" s="899"/>
      <c r="N470" s="899"/>
      <c r="O470" s="899"/>
      <c r="P470" s="899"/>
      <c r="Q470" s="580"/>
    </row>
    <row r="471" spans="1:17" s="530" customFormat="1" ht="60">
      <c r="A471" s="528"/>
      <c r="B471" s="641" t="s">
        <v>1102</v>
      </c>
      <c r="C471" s="476" t="s">
        <v>322</v>
      </c>
      <c r="D471" s="477" t="str">
        <f t="shared" ref="D471" si="80">B471</f>
        <v>03.07.02.01</v>
      </c>
      <c r="E471" s="478" t="s">
        <v>1025</v>
      </c>
      <c r="F471" s="476" t="s">
        <v>16</v>
      </c>
      <c r="G471" s="479">
        <v>127.57</v>
      </c>
      <c r="H471" s="480">
        <f>'CPU 4 BECOS'!I2713</f>
        <v>1708.7</v>
      </c>
      <c r="I471" s="481">
        <f t="shared" si="78"/>
        <v>2062.4</v>
      </c>
      <c r="J471" s="481">
        <f t="shared" si="79"/>
        <v>263100.37</v>
      </c>
      <c r="K471" s="650">
        <f t="shared" si="77"/>
        <v>2.3279701906977413E-2</v>
      </c>
      <c r="M471" s="899"/>
      <c r="N471" s="899"/>
      <c r="O471" s="899"/>
      <c r="P471" s="899"/>
      <c r="Q471" s="579"/>
    </row>
    <row r="472" spans="1:17" s="531" customFormat="1" ht="15.75">
      <c r="A472" s="528"/>
      <c r="B472" s="645" t="s">
        <v>1103</v>
      </c>
      <c r="C472" s="485"/>
      <c r="D472" s="486"/>
      <c r="E472" s="487" t="s">
        <v>1026</v>
      </c>
      <c r="F472" s="488"/>
      <c r="G472" s="504"/>
      <c r="H472" s="505"/>
      <c r="I472" s="481">
        <f t="shared" si="78"/>
        <v>0</v>
      </c>
      <c r="J472" s="506">
        <f t="shared" si="79"/>
        <v>0</v>
      </c>
      <c r="K472" s="650">
        <f t="shared" si="77"/>
        <v>0</v>
      </c>
      <c r="M472" s="899"/>
      <c r="N472" s="899"/>
      <c r="O472" s="899"/>
      <c r="P472" s="899"/>
      <c r="Q472" s="580"/>
    </row>
    <row r="473" spans="1:17" s="530" customFormat="1" ht="45">
      <c r="A473" s="528"/>
      <c r="B473" s="641" t="s">
        <v>1104</v>
      </c>
      <c r="C473" s="484" t="s">
        <v>386</v>
      </c>
      <c r="D473" s="477" t="s">
        <v>201</v>
      </c>
      <c r="E473" s="478" t="s">
        <v>200</v>
      </c>
      <c r="F473" s="476" t="s">
        <v>16</v>
      </c>
      <c r="G473" s="479">
        <v>146.71</v>
      </c>
      <c r="H473" s="480">
        <v>44.91</v>
      </c>
      <c r="I473" s="481">
        <f t="shared" si="78"/>
        <v>54.21</v>
      </c>
      <c r="J473" s="481">
        <f t="shared" si="79"/>
        <v>7953.15</v>
      </c>
      <c r="K473" s="650">
        <f t="shared" si="77"/>
        <v>7.0371227992373187E-4</v>
      </c>
      <c r="M473" s="899"/>
      <c r="N473" s="899"/>
      <c r="O473" s="899"/>
      <c r="P473" s="899"/>
      <c r="Q473" s="579"/>
    </row>
    <row r="474" spans="1:17" s="530" customFormat="1" ht="45">
      <c r="A474" s="528"/>
      <c r="B474" s="641" t="s">
        <v>1105</v>
      </c>
      <c r="C474" s="484" t="s">
        <v>17</v>
      </c>
      <c r="D474" s="477" t="s">
        <v>1027</v>
      </c>
      <c r="E474" s="478" t="s">
        <v>161</v>
      </c>
      <c r="F474" s="476" t="s">
        <v>16</v>
      </c>
      <c r="G474" s="479">
        <v>146.71</v>
      </c>
      <c r="H474" s="480">
        <v>7.18</v>
      </c>
      <c r="I474" s="481">
        <f t="shared" si="78"/>
        <v>8.67</v>
      </c>
      <c r="J474" s="481">
        <f t="shared" si="79"/>
        <v>1271.98</v>
      </c>
      <c r="K474" s="650">
        <f t="shared" si="77"/>
        <v>1.1254760011031962E-4</v>
      </c>
      <c r="M474" s="899"/>
      <c r="N474" s="899"/>
      <c r="O474" s="899"/>
      <c r="P474" s="899"/>
      <c r="Q474" s="579"/>
    </row>
    <row r="475" spans="1:17" s="571" customFormat="1" ht="30">
      <c r="A475" s="536"/>
      <c r="B475" s="641" t="s">
        <v>1106</v>
      </c>
      <c r="C475" s="484" t="s">
        <v>17</v>
      </c>
      <c r="D475" s="477" t="s">
        <v>816</v>
      </c>
      <c r="E475" s="478" t="s">
        <v>163</v>
      </c>
      <c r="F475" s="476" t="s">
        <v>162</v>
      </c>
      <c r="G475" s="479">
        <v>1019.63</v>
      </c>
      <c r="H475" s="480">
        <v>2.5299999999999998</v>
      </c>
      <c r="I475" s="481">
        <f t="shared" si="78"/>
        <v>3.05</v>
      </c>
      <c r="J475" s="481">
        <f t="shared" si="79"/>
        <v>3109.87</v>
      </c>
      <c r="K475" s="650">
        <f t="shared" si="77"/>
        <v>2.7516816707423043E-4</v>
      </c>
      <c r="M475" s="899"/>
      <c r="N475" s="899"/>
      <c r="O475" s="899"/>
      <c r="P475" s="899"/>
      <c r="Q475" s="911"/>
    </row>
    <row r="476" spans="1:17" s="531" customFormat="1" ht="15.75">
      <c r="A476" s="528"/>
      <c r="B476" s="645" t="s">
        <v>1107</v>
      </c>
      <c r="C476" s="485"/>
      <c r="D476" s="486"/>
      <c r="E476" s="487" t="s">
        <v>99</v>
      </c>
      <c r="F476" s="488"/>
      <c r="G476" s="504"/>
      <c r="H476" s="505"/>
      <c r="I476" s="481">
        <f t="shared" si="78"/>
        <v>0</v>
      </c>
      <c r="J476" s="506">
        <f t="shared" si="79"/>
        <v>0</v>
      </c>
      <c r="K476" s="650">
        <f t="shared" si="77"/>
        <v>0</v>
      </c>
      <c r="M476" s="899"/>
      <c r="N476" s="899"/>
      <c r="O476" s="899"/>
      <c r="P476" s="899"/>
      <c r="Q476" s="580"/>
    </row>
    <row r="477" spans="1:17" s="530" customFormat="1" ht="30">
      <c r="A477" s="528"/>
      <c r="B477" s="641" t="s">
        <v>1108</v>
      </c>
      <c r="C477" s="484" t="s">
        <v>17</v>
      </c>
      <c r="D477" s="477" t="s">
        <v>1028</v>
      </c>
      <c r="E477" s="478" t="s">
        <v>1029</v>
      </c>
      <c r="F477" s="476" t="s">
        <v>14</v>
      </c>
      <c r="G477" s="479">
        <v>26</v>
      </c>
      <c r="H477" s="480">
        <v>63.14</v>
      </c>
      <c r="I477" s="481">
        <f t="shared" si="78"/>
        <v>76.209999999999994</v>
      </c>
      <c r="J477" s="481">
        <f t="shared" si="79"/>
        <v>1981.46</v>
      </c>
      <c r="K477" s="650">
        <f t="shared" si="77"/>
        <v>1.7532395769948736E-4</v>
      </c>
      <c r="M477" s="899"/>
      <c r="N477" s="899"/>
      <c r="O477" s="899"/>
      <c r="P477" s="899"/>
      <c r="Q477" s="579"/>
    </row>
    <row r="478" spans="1:17" s="531" customFormat="1" ht="15.75">
      <c r="A478" s="528"/>
      <c r="B478" s="645" t="s">
        <v>1109</v>
      </c>
      <c r="C478" s="485"/>
      <c r="D478" s="486"/>
      <c r="E478" s="487" t="s">
        <v>833</v>
      </c>
      <c r="F478" s="488"/>
      <c r="G478" s="504"/>
      <c r="H478" s="505"/>
      <c r="I478" s="481">
        <f t="shared" si="78"/>
        <v>0</v>
      </c>
      <c r="J478" s="506">
        <f t="shared" si="79"/>
        <v>0</v>
      </c>
      <c r="K478" s="650">
        <f t="shared" si="77"/>
        <v>0</v>
      </c>
      <c r="M478" s="899"/>
      <c r="N478" s="899"/>
      <c r="O478" s="899"/>
      <c r="P478" s="899"/>
      <c r="Q478" s="580"/>
    </row>
    <row r="479" spans="1:17" s="530" customFormat="1" ht="30">
      <c r="A479" s="528"/>
      <c r="B479" s="641" t="s">
        <v>1110</v>
      </c>
      <c r="C479" s="484" t="s">
        <v>17</v>
      </c>
      <c r="D479" s="477" t="s">
        <v>804</v>
      </c>
      <c r="E479" s="478" t="s">
        <v>172</v>
      </c>
      <c r="F479" s="476" t="s">
        <v>14</v>
      </c>
      <c r="G479" s="479">
        <v>50</v>
      </c>
      <c r="H479" s="480">
        <v>43.15</v>
      </c>
      <c r="I479" s="481">
        <f t="shared" si="78"/>
        <v>52.08</v>
      </c>
      <c r="J479" s="481">
        <f t="shared" si="79"/>
        <v>2604</v>
      </c>
      <c r="K479" s="650">
        <f t="shared" si="77"/>
        <v>2.3040767204458583E-4</v>
      </c>
      <c r="M479" s="899"/>
      <c r="N479" s="899"/>
      <c r="O479" s="899"/>
      <c r="P479" s="899"/>
      <c r="Q479" s="579"/>
    </row>
    <row r="480" spans="1:17" s="530" customFormat="1" ht="45">
      <c r="A480" s="528"/>
      <c r="B480" s="641" t="s">
        <v>1111</v>
      </c>
      <c r="C480" s="484" t="s">
        <v>17</v>
      </c>
      <c r="D480" s="477" t="s">
        <v>805</v>
      </c>
      <c r="E480" s="478" t="s">
        <v>170</v>
      </c>
      <c r="F480" s="476" t="s">
        <v>4</v>
      </c>
      <c r="G480" s="479">
        <v>9</v>
      </c>
      <c r="H480" s="480">
        <v>37.06</v>
      </c>
      <c r="I480" s="481">
        <f t="shared" si="78"/>
        <v>44.73</v>
      </c>
      <c r="J480" s="481">
        <f t="shared" si="79"/>
        <v>402.57</v>
      </c>
      <c r="K480" s="650">
        <f t="shared" si="77"/>
        <v>3.5620282847537988E-5</v>
      </c>
      <c r="M480" s="899"/>
      <c r="N480" s="899"/>
      <c r="O480" s="899"/>
      <c r="P480" s="899"/>
      <c r="Q480" s="579"/>
    </row>
    <row r="481" spans="1:17" s="530" customFormat="1" ht="30">
      <c r="A481" s="528"/>
      <c r="B481" s="641" t="s">
        <v>1112</v>
      </c>
      <c r="C481" s="484" t="s">
        <v>17</v>
      </c>
      <c r="D481" s="477" t="s">
        <v>806</v>
      </c>
      <c r="E481" s="478" t="s">
        <v>495</v>
      </c>
      <c r="F481" s="476" t="s">
        <v>14</v>
      </c>
      <c r="G481" s="479">
        <v>50</v>
      </c>
      <c r="H481" s="480">
        <v>13.98</v>
      </c>
      <c r="I481" s="481">
        <f t="shared" si="78"/>
        <v>16.87</v>
      </c>
      <c r="J481" s="481">
        <f t="shared" si="79"/>
        <v>843.5</v>
      </c>
      <c r="K481" s="650">
        <f t="shared" si="77"/>
        <v>7.4634743229496221E-5</v>
      </c>
      <c r="M481" s="899"/>
      <c r="N481" s="899"/>
      <c r="O481" s="899"/>
      <c r="P481" s="899"/>
      <c r="Q481" s="579"/>
    </row>
    <row r="482" spans="1:17" s="530" customFormat="1" ht="30">
      <c r="A482" s="528"/>
      <c r="B482" s="641" t="s">
        <v>1113</v>
      </c>
      <c r="C482" s="484" t="s">
        <v>17</v>
      </c>
      <c r="D482" s="477" t="s">
        <v>807</v>
      </c>
      <c r="E482" s="478" t="s">
        <v>171</v>
      </c>
      <c r="F482" s="476" t="s">
        <v>4</v>
      </c>
      <c r="G482" s="479">
        <v>9</v>
      </c>
      <c r="H482" s="480">
        <v>19.600000000000001</v>
      </c>
      <c r="I482" s="481">
        <f t="shared" si="78"/>
        <v>23.66</v>
      </c>
      <c r="J482" s="481">
        <f t="shared" si="79"/>
        <v>212.94</v>
      </c>
      <c r="K482" s="650">
        <f t="shared" si="77"/>
        <v>1.8841401568807261E-5</v>
      </c>
      <c r="M482" s="899"/>
      <c r="N482" s="899"/>
      <c r="O482" s="899"/>
      <c r="P482" s="899"/>
      <c r="Q482" s="579"/>
    </row>
    <row r="483" spans="1:17" s="531" customFormat="1" ht="15.75">
      <c r="A483" s="528"/>
      <c r="B483" s="645" t="s">
        <v>1114</v>
      </c>
      <c r="C483" s="485"/>
      <c r="D483" s="486"/>
      <c r="E483" s="487" t="s">
        <v>834</v>
      </c>
      <c r="F483" s="488"/>
      <c r="G483" s="504"/>
      <c r="H483" s="505"/>
      <c r="I483" s="481">
        <f t="shared" si="78"/>
        <v>0</v>
      </c>
      <c r="J483" s="506">
        <f t="shared" si="79"/>
        <v>0</v>
      </c>
      <c r="K483" s="650">
        <f t="shared" si="77"/>
        <v>0</v>
      </c>
      <c r="M483" s="899"/>
      <c r="N483" s="899"/>
      <c r="O483" s="899"/>
      <c r="P483" s="899"/>
      <c r="Q483" s="580"/>
    </row>
    <row r="484" spans="1:17" s="530" customFormat="1" ht="90">
      <c r="A484" s="528"/>
      <c r="B484" s="641" t="s">
        <v>1115</v>
      </c>
      <c r="C484" s="484" t="s">
        <v>386</v>
      </c>
      <c r="D484" s="477" t="s">
        <v>211</v>
      </c>
      <c r="E484" s="478" t="s">
        <v>210</v>
      </c>
      <c r="F484" s="476" t="s">
        <v>14</v>
      </c>
      <c r="G484" s="479">
        <v>50</v>
      </c>
      <c r="H484" s="480">
        <v>751.33</v>
      </c>
      <c r="I484" s="481">
        <f t="shared" si="78"/>
        <v>906.86</v>
      </c>
      <c r="J484" s="481">
        <f t="shared" si="79"/>
        <v>45343</v>
      </c>
      <c r="K484" s="650">
        <f t="shared" si="77"/>
        <v>4.0120487993539379E-3</v>
      </c>
      <c r="M484" s="899"/>
      <c r="N484" s="899"/>
      <c r="O484" s="899"/>
      <c r="P484" s="899"/>
      <c r="Q484" s="579"/>
    </row>
    <row r="485" spans="1:17" s="535" customFormat="1" ht="15.75">
      <c r="A485" s="534"/>
      <c r="B485" s="641"/>
      <c r="C485" s="484"/>
      <c r="D485" s="477"/>
      <c r="E485" s="478"/>
      <c r="F485" s="476"/>
      <c r="G485" s="479"/>
      <c r="H485" s="480"/>
      <c r="I485" s="481"/>
      <c r="J485" s="481"/>
      <c r="K485" s="650">
        <f t="shared" si="77"/>
        <v>0</v>
      </c>
      <c r="M485" s="899"/>
      <c r="N485" s="899"/>
      <c r="O485" s="899"/>
      <c r="P485" s="899"/>
      <c r="Q485" s="909"/>
    </row>
    <row r="486" spans="1:17" s="529" customFormat="1" ht="15.75">
      <c r="A486" s="528"/>
      <c r="B486" s="642"/>
      <c r="C486" s="489"/>
      <c r="D486" s="490"/>
      <c r="E486" s="491" t="s">
        <v>1116</v>
      </c>
      <c r="F486" s="492" t="s">
        <v>797</v>
      </c>
      <c r="G486" s="493"/>
      <c r="H486" s="494"/>
      <c r="I486" s="495"/>
      <c r="J486" s="495">
        <f>ROUND(SUM(J466:J485),2)</f>
        <v>326976.46000000002</v>
      </c>
      <c r="K486" s="643">
        <f>SUM(K466:K485)</f>
        <v>2.8931599447764838E-2</v>
      </c>
      <c r="M486" s="899"/>
      <c r="N486" s="899"/>
      <c r="O486" s="899"/>
      <c r="P486" s="899"/>
      <c r="Q486" s="908"/>
    </row>
    <row r="487" spans="1:17" s="535" customFormat="1" ht="15.75">
      <c r="A487" s="534"/>
      <c r="B487" s="644"/>
      <c r="C487" s="507"/>
      <c r="D487" s="508"/>
      <c r="E487" s="509"/>
      <c r="F487" s="510"/>
      <c r="G487" s="511"/>
      <c r="H487" s="512"/>
      <c r="I487" s="513"/>
      <c r="J487" s="513"/>
      <c r="K487" s="650">
        <f t="shared" ref="K487:K512" si="81">J487/$J$730</f>
        <v>0</v>
      </c>
      <c r="M487" s="899"/>
      <c r="N487" s="899"/>
      <c r="O487" s="899"/>
      <c r="P487" s="899"/>
      <c r="Q487" s="909"/>
    </row>
    <row r="488" spans="1:17" s="531" customFormat="1" ht="15.75">
      <c r="A488" s="528"/>
      <c r="B488" s="645" t="s">
        <v>1117</v>
      </c>
      <c r="C488" s="485"/>
      <c r="D488" s="486"/>
      <c r="E488" s="487" t="s">
        <v>835</v>
      </c>
      <c r="F488" s="488"/>
      <c r="G488" s="504"/>
      <c r="H488" s="505"/>
      <c r="I488" s="506"/>
      <c r="J488" s="506"/>
      <c r="K488" s="650">
        <f t="shared" si="81"/>
        <v>0</v>
      </c>
      <c r="M488" s="899"/>
      <c r="N488" s="899"/>
      <c r="O488" s="899"/>
      <c r="P488" s="899"/>
      <c r="Q488" s="580"/>
    </row>
    <row r="489" spans="1:17" s="531" customFormat="1" ht="15.75">
      <c r="A489" s="528"/>
      <c r="B489" s="645" t="s">
        <v>1118</v>
      </c>
      <c r="C489" s="485"/>
      <c r="D489" s="486"/>
      <c r="E489" s="487" t="s">
        <v>836</v>
      </c>
      <c r="F489" s="488"/>
      <c r="G489" s="504"/>
      <c r="H489" s="505"/>
      <c r="I489" s="506"/>
      <c r="J489" s="506"/>
      <c r="K489" s="650">
        <f t="shared" si="81"/>
        <v>0</v>
      </c>
      <c r="M489" s="899"/>
      <c r="N489" s="899"/>
      <c r="O489" s="899"/>
      <c r="P489" s="899"/>
      <c r="Q489" s="580"/>
    </row>
    <row r="490" spans="1:17" s="530" customFormat="1" ht="45">
      <c r="A490" s="528"/>
      <c r="B490" s="641" t="s">
        <v>1119</v>
      </c>
      <c r="C490" s="484" t="s">
        <v>17</v>
      </c>
      <c r="D490" s="477">
        <v>94993</v>
      </c>
      <c r="E490" s="478" t="s">
        <v>165</v>
      </c>
      <c r="F490" s="476" t="s">
        <v>8</v>
      </c>
      <c r="G490" s="479">
        <v>155.62</v>
      </c>
      <c r="H490" s="480">
        <v>77.069999999999993</v>
      </c>
      <c r="I490" s="481">
        <f t="shared" ref="I490:I511" si="82">ROUND(H490*$I$11,2)</f>
        <v>93.02</v>
      </c>
      <c r="J490" s="481">
        <f t="shared" ref="J490:J511" si="83">ROUND(I490*G490,2)</f>
        <v>14475.77</v>
      </c>
      <c r="K490" s="650">
        <f t="shared" si="81"/>
        <v>1.2808481055118488E-3</v>
      </c>
      <c r="M490" s="899"/>
      <c r="N490" s="899"/>
      <c r="O490" s="899"/>
      <c r="P490" s="899"/>
      <c r="Q490" s="579"/>
    </row>
    <row r="491" spans="1:17" s="531" customFormat="1" ht="15.75">
      <c r="A491" s="528"/>
      <c r="B491" s="645" t="s">
        <v>1120</v>
      </c>
      <c r="C491" s="485"/>
      <c r="D491" s="486"/>
      <c r="E491" s="487" t="s">
        <v>444</v>
      </c>
      <c r="F491" s="488"/>
      <c r="G491" s="504"/>
      <c r="H491" s="505"/>
      <c r="I491" s="481">
        <f t="shared" si="82"/>
        <v>0</v>
      </c>
      <c r="J491" s="506">
        <f t="shared" si="83"/>
        <v>0</v>
      </c>
      <c r="K491" s="650">
        <f t="shared" si="81"/>
        <v>0</v>
      </c>
      <c r="M491" s="899"/>
      <c r="N491" s="899"/>
      <c r="O491" s="899"/>
      <c r="P491" s="899"/>
      <c r="Q491" s="580"/>
    </row>
    <row r="492" spans="1:17" s="530" customFormat="1" ht="15.75">
      <c r="A492" s="528"/>
      <c r="B492" s="641" t="s">
        <v>1121</v>
      </c>
      <c r="C492" s="484" t="s">
        <v>6</v>
      </c>
      <c r="D492" s="477" t="s">
        <v>253</v>
      </c>
      <c r="E492" s="478" t="s">
        <v>252</v>
      </c>
      <c r="F492" s="476" t="s">
        <v>247</v>
      </c>
      <c r="G492" s="479">
        <v>2</v>
      </c>
      <c r="H492" s="480">
        <v>1150.83</v>
      </c>
      <c r="I492" s="481">
        <f t="shared" si="82"/>
        <v>1389.05</v>
      </c>
      <c r="J492" s="481">
        <f t="shared" si="83"/>
        <v>2778.1</v>
      </c>
      <c r="K492" s="650">
        <f t="shared" si="81"/>
        <v>2.4581242461868812E-4</v>
      </c>
      <c r="M492" s="899"/>
      <c r="N492" s="899"/>
      <c r="O492" s="899"/>
      <c r="P492" s="899"/>
      <c r="Q492" s="579"/>
    </row>
    <row r="493" spans="1:17" s="530" customFormat="1" ht="45">
      <c r="A493" s="528"/>
      <c r="B493" s="641" t="s">
        <v>1122</v>
      </c>
      <c r="C493" s="484" t="s">
        <v>17</v>
      </c>
      <c r="D493" s="477" t="s">
        <v>838</v>
      </c>
      <c r="E493" s="478" t="s">
        <v>155</v>
      </c>
      <c r="F493" s="476" t="s">
        <v>4</v>
      </c>
      <c r="G493" s="479">
        <v>2</v>
      </c>
      <c r="H493" s="480">
        <v>1295.5899999999999</v>
      </c>
      <c r="I493" s="481">
        <f t="shared" si="82"/>
        <v>1563.78</v>
      </c>
      <c r="J493" s="481">
        <f t="shared" si="83"/>
        <v>3127.56</v>
      </c>
      <c r="K493" s="650">
        <f t="shared" si="81"/>
        <v>2.7673341735014011E-4</v>
      </c>
      <c r="M493" s="899"/>
      <c r="N493" s="899"/>
      <c r="O493" s="899"/>
      <c r="P493" s="899"/>
      <c r="Q493" s="579"/>
    </row>
    <row r="494" spans="1:17" s="531" customFormat="1" ht="15.75">
      <c r="A494" s="528"/>
      <c r="B494" s="645" t="s">
        <v>1123</v>
      </c>
      <c r="C494" s="485"/>
      <c r="D494" s="486"/>
      <c r="E494" s="487" t="s">
        <v>839</v>
      </c>
      <c r="F494" s="488"/>
      <c r="G494" s="504"/>
      <c r="H494" s="505"/>
      <c r="I494" s="481">
        <f t="shared" si="82"/>
        <v>0</v>
      </c>
      <c r="J494" s="506">
        <f t="shared" si="83"/>
        <v>0</v>
      </c>
      <c r="K494" s="650">
        <f t="shared" si="81"/>
        <v>0</v>
      </c>
      <c r="M494" s="899"/>
      <c r="N494" s="899"/>
      <c r="O494" s="899"/>
      <c r="P494" s="899"/>
      <c r="Q494" s="580"/>
    </row>
    <row r="495" spans="1:17" s="530" customFormat="1" ht="30">
      <c r="A495" s="528"/>
      <c r="B495" s="641" t="s">
        <v>1124</v>
      </c>
      <c r="C495" s="484" t="s">
        <v>17</v>
      </c>
      <c r="D495" s="477" t="s">
        <v>840</v>
      </c>
      <c r="E495" s="478" t="s">
        <v>153</v>
      </c>
      <c r="F495" s="476" t="s">
        <v>8</v>
      </c>
      <c r="G495" s="479">
        <v>12</v>
      </c>
      <c r="H495" s="480">
        <v>343.11</v>
      </c>
      <c r="I495" s="481">
        <f t="shared" si="82"/>
        <v>414.13</v>
      </c>
      <c r="J495" s="481">
        <f t="shared" si="83"/>
        <v>4969.5600000000004</v>
      </c>
      <c r="K495" s="650">
        <f t="shared" si="81"/>
        <v>4.3971764619273886E-4</v>
      </c>
      <c r="M495" s="899"/>
      <c r="N495" s="899"/>
      <c r="O495" s="899"/>
      <c r="P495" s="899"/>
      <c r="Q495" s="579"/>
    </row>
    <row r="496" spans="1:17" s="531" customFormat="1" ht="15.75">
      <c r="A496" s="528"/>
      <c r="B496" s="645" t="s">
        <v>1125</v>
      </c>
      <c r="C496" s="485"/>
      <c r="D496" s="486"/>
      <c r="E496" s="487" t="s">
        <v>248</v>
      </c>
      <c r="F496" s="488"/>
      <c r="G496" s="504"/>
      <c r="H496" s="505"/>
      <c r="I496" s="481">
        <f t="shared" si="82"/>
        <v>0</v>
      </c>
      <c r="J496" s="506">
        <f t="shared" si="83"/>
        <v>0</v>
      </c>
      <c r="K496" s="650">
        <f t="shared" si="81"/>
        <v>0</v>
      </c>
      <c r="M496" s="899"/>
      <c r="N496" s="899"/>
      <c r="O496" s="899"/>
      <c r="P496" s="899"/>
      <c r="Q496" s="580"/>
    </row>
    <row r="497" spans="1:17" s="530" customFormat="1" ht="60">
      <c r="A497" s="528"/>
      <c r="B497" s="641" t="s">
        <v>1126</v>
      </c>
      <c r="C497" s="484" t="s">
        <v>17</v>
      </c>
      <c r="D497" s="477" t="s">
        <v>841</v>
      </c>
      <c r="E497" s="478" t="s">
        <v>158</v>
      </c>
      <c r="F497" s="476" t="s">
        <v>4</v>
      </c>
      <c r="G497" s="479">
        <v>1</v>
      </c>
      <c r="H497" s="480">
        <v>2415.92</v>
      </c>
      <c r="I497" s="481">
        <f t="shared" si="82"/>
        <v>2916.02</v>
      </c>
      <c r="J497" s="481">
        <f t="shared" si="83"/>
        <v>2916.02</v>
      </c>
      <c r="K497" s="650">
        <f t="shared" si="81"/>
        <v>2.5801589087382995E-4</v>
      </c>
      <c r="M497" s="899"/>
      <c r="N497" s="899"/>
      <c r="O497" s="899"/>
      <c r="P497" s="899"/>
      <c r="Q497" s="579"/>
    </row>
    <row r="498" spans="1:17" s="530" customFormat="1" ht="60">
      <c r="A498" s="528"/>
      <c r="B498" s="641" t="s">
        <v>1127</v>
      </c>
      <c r="C498" s="484" t="s">
        <v>17</v>
      </c>
      <c r="D498" s="477" t="s">
        <v>842</v>
      </c>
      <c r="E498" s="478" t="s">
        <v>157</v>
      </c>
      <c r="F498" s="476" t="s">
        <v>4</v>
      </c>
      <c r="G498" s="479">
        <v>1</v>
      </c>
      <c r="H498" s="480">
        <v>2569.56</v>
      </c>
      <c r="I498" s="481">
        <f t="shared" si="82"/>
        <v>3101.46</v>
      </c>
      <c r="J498" s="481">
        <f t="shared" si="83"/>
        <v>3101.46</v>
      </c>
      <c r="K498" s="650">
        <f t="shared" si="81"/>
        <v>2.7442403169715868E-4</v>
      </c>
      <c r="M498" s="899"/>
      <c r="N498" s="899"/>
      <c r="O498" s="899"/>
      <c r="P498" s="899"/>
      <c r="Q498" s="579"/>
    </row>
    <row r="499" spans="1:17" s="530" customFormat="1" ht="60">
      <c r="A499" s="528"/>
      <c r="B499" s="641" t="s">
        <v>1128</v>
      </c>
      <c r="C499" s="484" t="s">
        <v>17</v>
      </c>
      <c r="D499" s="477" t="s">
        <v>843</v>
      </c>
      <c r="E499" s="478" t="s">
        <v>160</v>
      </c>
      <c r="F499" s="476" t="s">
        <v>4</v>
      </c>
      <c r="G499" s="479">
        <v>1</v>
      </c>
      <c r="H499" s="480">
        <v>4892.75</v>
      </c>
      <c r="I499" s="481">
        <f t="shared" si="82"/>
        <v>5905.55</v>
      </c>
      <c r="J499" s="481">
        <f t="shared" si="83"/>
        <v>5905.55</v>
      </c>
      <c r="K499" s="650">
        <f t="shared" si="81"/>
        <v>5.225361089258463E-4</v>
      </c>
      <c r="M499" s="899"/>
      <c r="N499" s="899"/>
      <c r="O499" s="899"/>
      <c r="P499" s="899"/>
      <c r="Q499" s="579"/>
    </row>
    <row r="500" spans="1:17" s="530" customFormat="1" ht="60">
      <c r="A500" s="528"/>
      <c r="B500" s="641" t="s">
        <v>1129</v>
      </c>
      <c r="C500" s="484" t="s">
        <v>17</v>
      </c>
      <c r="D500" s="477" t="s">
        <v>844</v>
      </c>
      <c r="E500" s="478" t="s">
        <v>159</v>
      </c>
      <c r="F500" s="476" t="s">
        <v>4</v>
      </c>
      <c r="G500" s="479">
        <v>1</v>
      </c>
      <c r="H500" s="480">
        <v>5255.05</v>
      </c>
      <c r="I500" s="481">
        <f t="shared" si="82"/>
        <v>6342.85</v>
      </c>
      <c r="J500" s="481">
        <f t="shared" si="83"/>
        <v>6342.85</v>
      </c>
      <c r="K500" s="650">
        <f t="shared" si="81"/>
        <v>5.6122937888940141E-4</v>
      </c>
      <c r="M500" s="899"/>
      <c r="N500" s="899"/>
      <c r="O500" s="899"/>
      <c r="P500" s="899"/>
      <c r="Q500" s="579"/>
    </row>
    <row r="501" spans="1:17" s="530" customFormat="1" ht="45">
      <c r="A501" s="528"/>
      <c r="B501" s="641" t="s">
        <v>1130</v>
      </c>
      <c r="C501" s="484" t="s">
        <v>17</v>
      </c>
      <c r="D501" s="477" t="s">
        <v>845</v>
      </c>
      <c r="E501" s="478" t="s">
        <v>156</v>
      </c>
      <c r="F501" s="476" t="s">
        <v>4</v>
      </c>
      <c r="G501" s="479">
        <v>1</v>
      </c>
      <c r="H501" s="480">
        <v>2846.26</v>
      </c>
      <c r="I501" s="481">
        <f t="shared" si="82"/>
        <v>3435.44</v>
      </c>
      <c r="J501" s="481">
        <f t="shared" si="83"/>
        <v>3435.44</v>
      </c>
      <c r="K501" s="650">
        <f t="shared" si="81"/>
        <v>3.0397531983442853E-4</v>
      </c>
      <c r="M501" s="899"/>
      <c r="N501" s="899"/>
      <c r="O501" s="899"/>
      <c r="P501" s="899"/>
      <c r="Q501" s="579"/>
    </row>
    <row r="502" spans="1:17" s="531" customFormat="1" ht="15.75">
      <c r="A502" s="528"/>
      <c r="B502" s="645" t="s">
        <v>1131</v>
      </c>
      <c r="C502" s="485"/>
      <c r="D502" s="486"/>
      <c r="E502" s="487" t="s">
        <v>448</v>
      </c>
      <c r="F502" s="488"/>
      <c r="G502" s="504"/>
      <c r="H502" s="505"/>
      <c r="I502" s="481">
        <f t="shared" si="82"/>
        <v>0</v>
      </c>
      <c r="J502" s="506">
        <f t="shared" si="83"/>
        <v>0</v>
      </c>
      <c r="K502" s="650">
        <f t="shared" si="81"/>
        <v>0</v>
      </c>
      <c r="M502" s="899"/>
      <c r="N502" s="899"/>
      <c r="O502" s="899"/>
      <c r="P502" s="899"/>
      <c r="Q502" s="580"/>
    </row>
    <row r="503" spans="1:17" s="530" customFormat="1" ht="60">
      <c r="A503" s="528"/>
      <c r="B503" s="641" t="s">
        <v>1132</v>
      </c>
      <c r="C503" s="484" t="s">
        <v>386</v>
      </c>
      <c r="D503" s="477" t="s">
        <v>209</v>
      </c>
      <c r="E503" s="478" t="s">
        <v>208</v>
      </c>
      <c r="F503" s="476" t="s">
        <v>4</v>
      </c>
      <c r="G503" s="479">
        <v>1</v>
      </c>
      <c r="H503" s="480">
        <v>3084.68</v>
      </c>
      <c r="I503" s="481">
        <f t="shared" si="82"/>
        <v>3723.21</v>
      </c>
      <c r="J503" s="481">
        <f t="shared" si="83"/>
        <v>3723.21</v>
      </c>
      <c r="K503" s="650">
        <f t="shared" si="81"/>
        <v>3.2943784509720524E-4</v>
      </c>
      <c r="M503" s="899"/>
      <c r="N503" s="899"/>
      <c r="O503" s="899"/>
      <c r="P503" s="899"/>
      <c r="Q503" s="579"/>
    </row>
    <row r="504" spans="1:17" s="530" customFormat="1" ht="60">
      <c r="A504" s="528"/>
      <c r="B504" s="641" t="s">
        <v>1133</v>
      </c>
      <c r="C504" s="484" t="s">
        <v>386</v>
      </c>
      <c r="D504" s="477" t="s">
        <v>207</v>
      </c>
      <c r="E504" s="478" t="s">
        <v>206</v>
      </c>
      <c r="F504" s="476" t="s">
        <v>4</v>
      </c>
      <c r="G504" s="479">
        <v>1</v>
      </c>
      <c r="H504" s="480">
        <v>1619.67</v>
      </c>
      <c r="I504" s="481">
        <f t="shared" si="82"/>
        <v>1954.94</v>
      </c>
      <c r="J504" s="481">
        <f t="shared" si="83"/>
        <v>1954.94</v>
      </c>
      <c r="K504" s="650">
        <f t="shared" si="81"/>
        <v>1.7297740951875676E-4</v>
      </c>
      <c r="M504" s="899"/>
      <c r="N504" s="899"/>
      <c r="O504" s="899"/>
      <c r="P504" s="899"/>
      <c r="Q504" s="579"/>
    </row>
    <row r="505" spans="1:17" s="530" customFormat="1" ht="60">
      <c r="A505" s="528"/>
      <c r="B505" s="641" t="s">
        <v>1134</v>
      </c>
      <c r="C505" s="484" t="s">
        <v>386</v>
      </c>
      <c r="D505" s="477" t="s">
        <v>205</v>
      </c>
      <c r="E505" s="478" t="s">
        <v>204</v>
      </c>
      <c r="F505" s="476" t="s">
        <v>4</v>
      </c>
      <c r="G505" s="479">
        <v>1</v>
      </c>
      <c r="H505" s="480">
        <v>1730.1</v>
      </c>
      <c r="I505" s="481">
        <f t="shared" si="82"/>
        <v>2088.23</v>
      </c>
      <c r="J505" s="481">
        <f t="shared" si="83"/>
        <v>2088.23</v>
      </c>
      <c r="K505" s="650">
        <f t="shared" si="81"/>
        <v>1.8477120314656893E-4</v>
      </c>
      <c r="M505" s="899"/>
      <c r="N505" s="899"/>
      <c r="O505" s="899"/>
      <c r="P505" s="899"/>
      <c r="Q505" s="579"/>
    </row>
    <row r="506" spans="1:17" s="530" customFormat="1" ht="60">
      <c r="A506" s="528"/>
      <c r="B506" s="641" t="s">
        <v>1135</v>
      </c>
      <c r="C506" s="484" t="s">
        <v>386</v>
      </c>
      <c r="D506" s="477" t="s">
        <v>203</v>
      </c>
      <c r="E506" s="478" t="s">
        <v>202</v>
      </c>
      <c r="F506" s="476" t="s">
        <v>4</v>
      </c>
      <c r="G506" s="479">
        <v>1</v>
      </c>
      <c r="H506" s="480">
        <v>1386.25</v>
      </c>
      <c r="I506" s="481">
        <f t="shared" si="82"/>
        <v>1673.2</v>
      </c>
      <c r="J506" s="481">
        <f t="shared" si="83"/>
        <v>1673.2</v>
      </c>
      <c r="K506" s="650">
        <f t="shared" si="81"/>
        <v>1.4804843197580684E-4</v>
      </c>
      <c r="M506" s="899"/>
      <c r="N506" s="899"/>
      <c r="O506" s="899"/>
      <c r="P506" s="899"/>
      <c r="Q506" s="579"/>
    </row>
    <row r="507" spans="1:17" s="531" customFormat="1" ht="15.75">
      <c r="A507" s="528"/>
      <c r="B507" s="645" t="s">
        <v>1136</v>
      </c>
      <c r="C507" s="485"/>
      <c r="D507" s="486"/>
      <c r="E507" s="487" t="s">
        <v>846</v>
      </c>
      <c r="F507" s="488"/>
      <c r="G507" s="504"/>
      <c r="H507" s="505"/>
      <c r="I507" s="481">
        <f t="shared" si="82"/>
        <v>0</v>
      </c>
      <c r="J507" s="506">
        <f t="shared" si="83"/>
        <v>0</v>
      </c>
      <c r="K507" s="650">
        <f t="shared" si="81"/>
        <v>0</v>
      </c>
      <c r="M507" s="899"/>
      <c r="N507" s="899"/>
      <c r="O507" s="899"/>
      <c r="P507" s="899"/>
      <c r="Q507" s="580"/>
    </row>
    <row r="508" spans="1:17" s="530" customFormat="1" ht="30">
      <c r="A508" s="528"/>
      <c r="B508" s="641" t="s">
        <v>1137</v>
      </c>
      <c r="C508" s="484" t="s">
        <v>17</v>
      </c>
      <c r="D508" s="477" t="s">
        <v>1030</v>
      </c>
      <c r="E508" s="478" t="s">
        <v>451</v>
      </c>
      <c r="F508" s="476" t="s">
        <v>8</v>
      </c>
      <c r="G508" s="479">
        <v>104</v>
      </c>
      <c r="H508" s="480">
        <v>17.239999999999998</v>
      </c>
      <c r="I508" s="481">
        <f t="shared" si="82"/>
        <v>20.81</v>
      </c>
      <c r="J508" s="481">
        <f t="shared" si="83"/>
        <v>2164.2399999999998</v>
      </c>
      <c r="K508" s="650">
        <f t="shared" si="81"/>
        <v>1.9149673584707157E-4</v>
      </c>
      <c r="M508" s="899"/>
      <c r="N508" s="899"/>
      <c r="O508" s="899"/>
      <c r="P508" s="899"/>
      <c r="Q508" s="579"/>
    </row>
    <row r="509" spans="1:17" s="530" customFormat="1" ht="30">
      <c r="A509" s="528"/>
      <c r="B509" s="641" t="s">
        <v>1138</v>
      </c>
      <c r="C509" s="484" t="s">
        <v>17</v>
      </c>
      <c r="D509" s="477" t="s">
        <v>1031</v>
      </c>
      <c r="E509" s="478" t="s">
        <v>453</v>
      </c>
      <c r="F509" s="476" t="s">
        <v>4</v>
      </c>
      <c r="G509" s="479">
        <v>5</v>
      </c>
      <c r="H509" s="480">
        <v>189.09</v>
      </c>
      <c r="I509" s="481">
        <f t="shared" si="82"/>
        <v>228.23</v>
      </c>
      <c r="J509" s="481">
        <f t="shared" si="83"/>
        <v>1141.1500000000001</v>
      </c>
      <c r="K509" s="650">
        <f t="shared" si="81"/>
        <v>1.0097147271646664E-4</v>
      </c>
      <c r="M509" s="899"/>
      <c r="N509" s="899"/>
      <c r="O509" s="899"/>
      <c r="P509" s="899"/>
      <c r="Q509" s="579"/>
    </row>
    <row r="510" spans="1:17" s="531" customFormat="1" ht="15.75">
      <c r="A510" s="528"/>
      <c r="B510" s="645" t="s">
        <v>1139</v>
      </c>
      <c r="C510" s="485"/>
      <c r="D510" s="486"/>
      <c r="E510" s="487" t="s">
        <v>853</v>
      </c>
      <c r="F510" s="488"/>
      <c r="G510" s="504"/>
      <c r="H510" s="505"/>
      <c r="I510" s="481">
        <f t="shared" si="82"/>
        <v>0</v>
      </c>
      <c r="J510" s="506">
        <f t="shared" si="83"/>
        <v>0</v>
      </c>
      <c r="K510" s="650">
        <f t="shared" si="81"/>
        <v>0</v>
      </c>
      <c r="M510" s="899"/>
      <c r="N510" s="899"/>
      <c r="O510" s="899"/>
      <c r="P510" s="899"/>
      <c r="Q510" s="580"/>
    </row>
    <row r="511" spans="1:17" s="530" customFormat="1" ht="30">
      <c r="A511" s="572"/>
      <c r="B511" s="641" t="s">
        <v>1140</v>
      </c>
      <c r="C511" s="484" t="s">
        <v>818</v>
      </c>
      <c r="D511" s="477" t="s">
        <v>854</v>
      </c>
      <c r="E511" s="478" t="s">
        <v>855</v>
      </c>
      <c r="F511" s="476" t="s">
        <v>14</v>
      </c>
      <c r="G511" s="479">
        <v>59</v>
      </c>
      <c r="H511" s="480">
        <v>747.27</v>
      </c>
      <c r="I511" s="481">
        <f t="shared" si="82"/>
        <v>901.95</v>
      </c>
      <c r="J511" s="481">
        <f t="shared" si="83"/>
        <v>53215.05</v>
      </c>
      <c r="K511" s="650">
        <f t="shared" si="81"/>
        <v>4.7085851721337321E-3</v>
      </c>
      <c r="M511" s="899"/>
      <c r="N511" s="899"/>
      <c r="O511" s="899"/>
      <c r="P511" s="899"/>
      <c r="Q511" s="579"/>
    </row>
    <row r="512" spans="1:17" s="530" customFormat="1" ht="15.75">
      <c r="A512" s="528"/>
      <c r="B512" s="641"/>
      <c r="C512" s="484"/>
      <c r="D512" s="477"/>
      <c r="E512" s="478"/>
      <c r="F512" s="476"/>
      <c r="G512" s="479"/>
      <c r="H512" s="480"/>
      <c r="I512" s="481"/>
      <c r="J512" s="481"/>
      <c r="K512" s="650">
        <f t="shared" si="81"/>
        <v>0</v>
      </c>
      <c r="M512" s="899"/>
      <c r="N512" s="899"/>
      <c r="O512" s="899"/>
      <c r="P512" s="899"/>
      <c r="Q512" s="579"/>
    </row>
    <row r="513" spans="1:17" s="529" customFormat="1" ht="15.75">
      <c r="A513" s="528"/>
      <c r="B513" s="642"/>
      <c r="C513" s="489"/>
      <c r="D513" s="490"/>
      <c r="E513" s="491" t="s">
        <v>1141</v>
      </c>
      <c r="F513" s="492" t="s">
        <v>797</v>
      </c>
      <c r="G513" s="493"/>
      <c r="H513" s="494"/>
      <c r="I513" s="495"/>
      <c r="J513" s="495">
        <f>ROUND(SUM(J487:J512),2)</f>
        <v>113012.33</v>
      </c>
      <c r="K513" s="643">
        <f>SUM(K487:K512)</f>
        <v>9.9995805943296906E-3</v>
      </c>
      <c r="M513" s="899"/>
      <c r="N513" s="899"/>
      <c r="O513" s="899"/>
      <c r="P513" s="899"/>
      <c r="Q513" s="908"/>
    </row>
    <row r="514" spans="1:17" s="535" customFormat="1" ht="15.75">
      <c r="A514" s="534"/>
      <c r="B514" s="644"/>
      <c r="C514" s="507"/>
      <c r="D514" s="508"/>
      <c r="E514" s="509"/>
      <c r="F514" s="510"/>
      <c r="G514" s="511"/>
      <c r="H514" s="512"/>
      <c r="I514" s="513"/>
      <c r="J514" s="513"/>
      <c r="K514" s="650">
        <f t="shared" ref="K514:K541" si="84">J514/$J$730</f>
        <v>0</v>
      </c>
      <c r="M514" s="899"/>
      <c r="N514" s="899"/>
      <c r="O514" s="899"/>
      <c r="P514" s="899"/>
      <c r="Q514" s="909"/>
    </row>
    <row r="515" spans="1:17" s="531" customFormat="1" ht="15.75">
      <c r="A515" s="528"/>
      <c r="B515" s="645" t="s">
        <v>1142</v>
      </c>
      <c r="C515" s="485"/>
      <c r="D515" s="486"/>
      <c r="E515" s="487" t="s">
        <v>856</v>
      </c>
      <c r="F515" s="488"/>
      <c r="G515" s="504"/>
      <c r="H515" s="505"/>
      <c r="I515" s="506"/>
      <c r="J515" s="506"/>
      <c r="K515" s="650">
        <f t="shared" si="84"/>
        <v>0</v>
      </c>
      <c r="M515" s="899"/>
      <c r="N515" s="899"/>
      <c r="O515" s="899"/>
      <c r="P515" s="899"/>
      <c r="Q515" s="580"/>
    </row>
    <row r="516" spans="1:17" s="531" customFormat="1" ht="15.75">
      <c r="A516" s="528"/>
      <c r="B516" s="645" t="s">
        <v>1143</v>
      </c>
      <c r="C516" s="485"/>
      <c r="D516" s="486"/>
      <c r="E516" s="487" t="s">
        <v>857</v>
      </c>
      <c r="F516" s="488"/>
      <c r="G516" s="504"/>
      <c r="H516" s="505"/>
      <c r="I516" s="506"/>
      <c r="J516" s="506"/>
      <c r="K516" s="650">
        <f t="shared" si="84"/>
        <v>0</v>
      </c>
      <c r="M516" s="899"/>
      <c r="N516" s="899"/>
      <c r="O516" s="899"/>
      <c r="P516" s="899"/>
      <c r="Q516" s="580"/>
    </row>
    <row r="517" spans="1:17" s="530" customFormat="1" ht="30">
      <c r="A517" s="528"/>
      <c r="B517" s="641" t="s">
        <v>1144</v>
      </c>
      <c r="C517" s="484" t="s">
        <v>386</v>
      </c>
      <c r="D517" s="477" t="s">
        <v>219</v>
      </c>
      <c r="E517" s="478" t="s">
        <v>218</v>
      </c>
      <c r="F517" s="476" t="s">
        <v>16</v>
      </c>
      <c r="G517" s="479">
        <v>232.34</v>
      </c>
      <c r="H517" s="480">
        <v>77.290000000000006</v>
      </c>
      <c r="I517" s="481">
        <f t="shared" ref="I517:I540" si="85">ROUND(H517*$I$11,2)</f>
        <v>93.29</v>
      </c>
      <c r="J517" s="481">
        <f t="shared" ref="J517:J540" si="86">ROUND(I517*G517,2)</f>
        <v>21675</v>
      </c>
      <c r="K517" s="650">
        <f t="shared" si="84"/>
        <v>1.9178518784817196E-3</v>
      </c>
      <c r="M517" s="899"/>
      <c r="N517" s="899"/>
      <c r="O517" s="899"/>
      <c r="P517" s="899"/>
      <c r="Q517" s="579"/>
    </row>
    <row r="518" spans="1:17" s="531" customFormat="1" ht="15.75">
      <c r="A518" s="528"/>
      <c r="B518" s="645" t="s">
        <v>1145</v>
      </c>
      <c r="C518" s="485"/>
      <c r="D518" s="486"/>
      <c r="E518" s="487" t="s">
        <v>858</v>
      </c>
      <c r="F518" s="488"/>
      <c r="G518" s="504"/>
      <c r="H518" s="505"/>
      <c r="I518" s="481">
        <f t="shared" si="85"/>
        <v>0</v>
      </c>
      <c r="J518" s="506">
        <f t="shared" si="86"/>
        <v>0</v>
      </c>
      <c r="K518" s="650">
        <f t="shared" si="84"/>
        <v>0</v>
      </c>
      <c r="M518" s="899"/>
      <c r="N518" s="899"/>
      <c r="O518" s="899"/>
      <c r="P518" s="899"/>
      <c r="Q518" s="580"/>
    </row>
    <row r="519" spans="1:17" s="530" customFormat="1" ht="45">
      <c r="A519" s="528"/>
      <c r="B519" s="641" t="s">
        <v>1146</v>
      </c>
      <c r="C519" s="484" t="s">
        <v>17</v>
      </c>
      <c r="D519" s="477" t="s">
        <v>859</v>
      </c>
      <c r="E519" s="478" t="s">
        <v>860</v>
      </c>
      <c r="F519" s="476" t="s">
        <v>14</v>
      </c>
      <c r="G519" s="479">
        <v>96</v>
      </c>
      <c r="H519" s="480">
        <v>161.47999999999999</v>
      </c>
      <c r="I519" s="481">
        <f t="shared" si="85"/>
        <v>194.91</v>
      </c>
      <c r="J519" s="481">
        <f t="shared" si="86"/>
        <v>18711.36</v>
      </c>
      <c r="K519" s="650">
        <f t="shared" si="84"/>
        <v>1.6556224648188102E-3</v>
      </c>
      <c r="M519" s="899"/>
      <c r="N519" s="899"/>
      <c r="O519" s="899"/>
      <c r="P519" s="899"/>
      <c r="Q519" s="579"/>
    </row>
    <row r="520" spans="1:17" s="530" customFormat="1" ht="45">
      <c r="A520" s="528"/>
      <c r="B520" s="641" t="s">
        <v>1147</v>
      </c>
      <c r="C520" s="484" t="s">
        <v>17</v>
      </c>
      <c r="D520" s="477" t="s">
        <v>861</v>
      </c>
      <c r="E520" s="478" t="s">
        <v>862</v>
      </c>
      <c r="F520" s="476" t="s">
        <v>14</v>
      </c>
      <c r="G520" s="479">
        <v>119.7</v>
      </c>
      <c r="H520" s="480">
        <v>299.95999999999998</v>
      </c>
      <c r="I520" s="481">
        <f t="shared" si="85"/>
        <v>362.05</v>
      </c>
      <c r="J520" s="481">
        <f t="shared" si="86"/>
        <v>43337.39</v>
      </c>
      <c r="K520" s="650">
        <f t="shared" si="84"/>
        <v>3.8345879963088761E-3</v>
      </c>
      <c r="M520" s="899"/>
      <c r="N520" s="899"/>
      <c r="O520" s="899"/>
      <c r="P520" s="899"/>
      <c r="Q520" s="579"/>
    </row>
    <row r="521" spans="1:17" s="531" customFormat="1" ht="15.75">
      <c r="A521" s="528"/>
      <c r="B521" s="645" t="s">
        <v>1148</v>
      </c>
      <c r="C521" s="485"/>
      <c r="D521" s="486"/>
      <c r="E521" s="487" t="s">
        <v>100</v>
      </c>
      <c r="F521" s="488"/>
      <c r="G521" s="504"/>
      <c r="H521" s="505"/>
      <c r="I521" s="481">
        <f t="shared" si="85"/>
        <v>0</v>
      </c>
      <c r="J521" s="506">
        <f t="shared" si="86"/>
        <v>0</v>
      </c>
      <c r="K521" s="650">
        <f t="shared" si="84"/>
        <v>0</v>
      </c>
      <c r="M521" s="899"/>
      <c r="N521" s="899"/>
      <c r="O521" s="899"/>
      <c r="P521" s="899"/>
      <c r="Q521" s="580"/>
    </row>
    <row r="522" spans="1:17" s="530" customFormat="1" ht="15.75">
      <c r="A522" s="528"/>
      <c r="B522" s="641" t="s">
        <v>1149</v>
      </c>
      <c r="C522" s="484" t="s">
        <v>17</v>
      </c>
      <c r="D522" s="477" t="s">
        <v>863</v>
      </c>
      <c r="E522" s="478" t="s">
        <v>490</v>
      </c>
      <c r="F522" s="476" t="s">
        <v>16</v>
      </c>
      <c r="G522" s="479">
        <v>143.63999999999999</v>
      </c>
      <c r="H522" s="480">
        <v>24.03</v>
      </c>
      <c r="I522" s="481">
        <f t="shared" si="85"/>
        <v>29</v>
      </c>
      <c r="J522" s="481">
        <f t="shared" si="86"/>
        <v>4165.5600000000004</v>
      </c>
      <c r="K522" s="650">
        <f t="shared" si="84"/>
        <v>3.685779502158391E-4</v>
      </c>
      <c r="M522" s="899"/>
      <c r="N522" s="899"/>
      <c r="O522" s="899"/>
      <c r="P522" s="899"/>
      <c r="Q522" s="579"/>
    </row>
    <row r="523" spans="1:17" s="531" customFormat="1" ht="15.75">
      <c r="A523" s="528"/>
      <c r="B523" s="645" t="s">
        <v>1150</v>
      </c>
      <c r="C523" s="485"/>
      <c r="D523" s="486"/>
      <c r="E523" s="487" t="s">
        <v>864</v>
      </c>
      <c r="F523" s="488"/>
      <c r="G523" s="504"/>
      <c r="H523" s="505"/>
      <c r="I523" s="481">
        <f t="shared" si="85"/>
        <v>0</v>
      </c>
      <c r="J523" s="506">
        <f t="shared" si="86"/>
        <v>0</v>
      </c>
      <c r="K523" s="650">
        <f t="shared" si="84"/>
        <v>0</v>
      </c>
      <c r="M523" s="899"/>
      <c r="N523" s="899"/>
      <c r="O523" s="899"/>
      <c r="P523" s="899"/>
      <c r="Q523" s="580"/>
    </row>
    <row r="524" spans="1:17" s="530" customFormat="1" ht="15.75">
      <c r="A524" s="528"/>
      <c r="B524" s="641" t="s">
        <v>1151</v>
      </c>
      <c r="C524" s="484" t="s">
        <v>6</v>
      </c>
      <c r="D524" s="477" t="s">
        <v>101</v>
      </c>
      <c r="E524" s="478" t="s">
        <v>865</v>
      </c>
      <c r="F524" s="476" t="s">
        <v>4</v>
      </c>
      <c r="G524" s="479">
        <v>4</v>
      </c>
      <c r="H524" s="480">
        <v>2493.0100000000002</v>
      </c>
      <c r="I524" s="481">
        <f t="shared" si="85"/>
        <v>3009.06</v>
      </c>
      <c r="J524" s="481">
        <f t="shared" si="86"/>
        <v>12036.24</v>
      </c>
      <c r="K524" s="650">
        <f t="shared" si="84"/>
        <v>1.0649931023694031E-3</v>
      </c>
      <c r="M524" s="899"/>
      <c r="N524" s="899"/>
      <c r="O524" s="899"/>
      <c r="P524" s="899"/>
      <c r="Q524" s="579"/>
    </row>
    <row r="525" spans="1:17" s="531" customFormat="1" ht="15.75">
      <c r="A525" s="528"/>
      <c r="B525" s="645" t="s">
        <v>1152</v>
      </c>
      <c r="C525" s="485"/>
      <c r="D525" s="486"/>
      <c r="E525" s="487" t="s">
        <v>1032</v>
      </c>
      <c r="F525" s="488"/>
      <c r="G525" s="504"/>
      <c r="H525" s="505"/>
      <c r="I525" s="481">
        <f t="shared" si="85"/>
        <v>0</v>
      </c>
      <c r="J525" s="506">
        <f t="shared" si="86"/>
        <v>0</v>
      </c>
      <c r="K525" s="650">
        <f t="shared" si="84"/>
        <v>0</v>
      </c>
      <c r="M525" s="899"/>
      <c r="N525" s="899"/>
      <c r="O525" s="899"/>
      <c r="P525" s="899"/>
      <c r="Q525" s="580"/>
    </row>
    <row r="526" spans="1:17" s="530" customFormat="1" ht="15.75">
      <c r="A526" s="528"/>
      <c r="B526" s="641" t="s">
        <v>1153</v>
      </c>
      <c r="C526" s="484" t="s">
        <v>6</v>
      </c>
      <c r="D526" s="477" t="s">
        <v>103</v>
      </c>
      <c r="E526" s="478" t="s">
        <v>457</v>
      </c>
      <c r="F526" s="476" t="s">
        <v>4</v>
      </c>
      <c r="G526" s="479">
        <v>4</v>
      </c>
      <c r="H526" s="480">
        <v>1204.3900000000001</v>
      </c>
      <c r="I526" s="481">
        <f t="shared" si="85"/>
        <v>1453.7</v>
      </c>
      <c r="J526" s="481">
        <f t="shared" si="86"/>
        <v>5814.8</v>
      </c>
      <c r="K526" s="650">
        <f t="shared" si="84"/>
        <v>5.1450634846576717E-4</v>
      </c>
      <c r="M526" s="899"/>
      <c r="N526" s="899"/>
      <c r="O526" s="899"/>
      <c r="P526" s="899"/>
      <c r="Q526" s="579"/>
    </row>
    <row r="527" spans="1:17" s="531" customFormat="1" ht="15.75">
      <c r="A527" s="528"/>
      <c r="B527" s="645" t="s">
        <v>1154</v>
      </c>
      <c r="C527" s="485"/>
      <c r="D527" s="486"/>
      <c r="E527" s="487" t="s">
        <v>867</v>
      </c>
      <c r="F527" s="488"/>
      <c r="G527" s="504"/>
      <c r="H527" s="505"/>
      <c r="I527" s="481">
        <f t="shared" si="85"/>
        <v>0</v>
      </c>
      <c r="J527" s="506">
        <f t="shared" si="86"/>
        <v>0</v>
      </c>
      <c r="K527" s="650">
        <f t="shared" si="84"/>
        <v>0</v>
      </c>
      <c r="M527" s="899"/>
      <c r="N527" s="899"/>
      <c r="O527" s="899"/>
      <c r="P527" s="899"/>
      <c r="Q527" s="580"/>
    </row>
    <row r="528" spans="1:17" s="530" customFormat="1" ht="15.75">
      <c r="A528" s="528"/>
      <c r="B528" s="641" t="s">
        <v>1155</v>
      </c>
      <c r="C528" s="484" t="s">
        <v>6</v>
      </c>
      <c r="D528" s="477" t="s">
        <v>121</v>
      </c>
      <c r="E528" s="478" t="s">
        <v>122</v>
      </c>
      <c r="F528" s="476" t="s">
        <v>4</v>
      </c>
      <c r="G528" s="479">
        <v>8</v>
      </c>
      <c r="H528" s="480">
        <v>1865.71</v>
      </c>
      <c r="I528" s="481">
        <f t="shared" si="85"/>
        <v>2251.91</v>
      </c>
      <c r="J528" s="481">
        <f t="shared" si="86"/>
        <v>18015.28</v>
      </c>
      <c r="K528" s="650">
        <f t="shared" si="84"/>
        <v>1.5940317688292573E-3</v>
      </c>
      <c r="M528" s="899"/>
      <c r="N528" s="899"/>
      <c r="O528" s="899"/>
      <c r="P528" s="899"/>
      <c r="Q528" s="579"/>
    </row>
    <row r="529" spans="1:17" s="530" customFormat="1" ht="30">
      <c r="A529" s="528"/>
      <c r="B529" s="641" t="s">
        <v>1156</v>
      </c>
      <c r="C529" s="484" t="s">
        <v>6</v>
      </c>
      <c r="D529" s="477" t="s">
        <v>106</v>
      </c>
      <c r="E529" s="478" t="s">
        <v>458</v>
      </c>
      <c r="F529" s="476" t="s">
        <v>4</v>
      </c>
      <c r="G529" s="479">
        <v>16</v>
      </c>
      <c r="H529" s="480">
        <v>454.72</v>
      </c>
      <c r="I529" s="481">
        <f t="shared" si="85"/>
        <v>548.85</v>
      </c>
      <c r="J529" s="481">
        <f t="shared" si="86"/>
        <v>8781.6</v>
      </c>
      <c r="K529" s="650">
        <f t="shared" si="84"/>
        <v>7.770153659088844E-4</v>
      </c>
      <c r="M529" s="899"/>
      <c r="N529" s="899"/>
      <c r="O529" s="899"/>
      <c r="P529" s="899"/>
      <c r="Q529" s="579"/>
    </row>
    <row r="530" spans="1:17" s="530" customFormat="1" ht="15.75">
      <c r="A530" s="528"/>
      <c r="B530" s="641" t="s">
        <v>1157</v>
      </c>
      <c r="C530" s="484" t="s">
        <v>6</v>
      </c>
      <c r="D530" s="477" t="s">
        <v>108</v>
      </c>
      <c r="E530" s="478" t="s">
        <v>459</v>
      </c>
      <c r="F530" s="476" t="s">
        <v>4</v>
      </c>
      <c r="G530" s="479">
        <v>16</v>
      </c>
      <c r="H530" s="480">
        <v>170.75</v>
      </c>
      <c r="I530" s="481">
        <f t="shared" si="85"/>
        <v>206.1</v>
      </c>
      <c r="J530" s="481">
        <f t="shared" si="86"/>
        <v>3297.6</v>
      </c>
      <c r="K530" s="650">
        <f t="shared" si="84"/>
        <v>2.9177893215600085E-4</v>
      </c>
      <c r="M530" s="899"/>
      <c r="N530" s="899"/>
      <c r="O530" s="899"/>
      <c r="P530" s="899"/>
      <c r="Q530" s="579"/>
    </row>
    <row r="531" spans="1:17" s="531" customFormat="1" ht="15.75">
      <c r="A531" s="528"/>
      <c r="B531" s="645" t="s">
        <v>1158</v>
      </c>
      <c r="C531" s="485"/>
      <c r="D531" s="486"/>
      <c r="E531" s="487" t="s">
        <v>868</v>
      </c>
      <c r="F531" s="488"/>
      <c r="G531" s="504"/>
      <c r="H531" s="505"/>
      <c r="I531" s="481">
        <f t="shared" si="85"/>
        <v>0</v>
      </c>
      <c r="J531" s="506">
        <f t="shared" si="86"/>
        <v>0</v>
      </c>
      <c r="K531" s="650">
        <f t="shared" si="84"/>
        <v>0</v>
      </c>
      <c r="M531" s="899"/>
      <c r="N531" s="899"/>
      <c r="O531" s="899"/>
      <c r="P531" s="899"/>
      <c r="Q531" s="580"/>
    </row>
    <row r="532" spans="1:17" s="530" customFormat="1" ht="30">
      <c r="A532" s="528"/>
      <c r="B532" s="641" t="s">
        <v>1159</v>
      </c>
      <c r="C532" s="484" t="s">
        <v>818</v>
      </c>
      <c r="D532" s="477">
        <v>2003517</v>
      </c>
      <c r="E532" s="478" t="s">
        <v>492</v>
      </c>
      <c r="F532" s="476" t="s">
        <v>4</v>
      </c>
      <c r="G532" s="479">
        <v>2</v>
      </c>
      <c r="H532" s="480">
        <v>4870.8100000000004</v>
      </c>
      <c r="I532" s="481">
        <f t="shared" si="85"/>
        <v>5879.07</v>
      </c>
      <c r="J532" s="481">
        <f t="shared" si="86"/>
        <v>11758.14</v>
      </c>
      <c r="K532" s="650">
        <f t="shared" si="84"/>
        <v>1.0403862000669456E-3</v>
      </c>
      <c r="M532" s="899"/>
      <c r="N532" s="899"/>
      <c r="O532" s="899"/>
      <c r="P532" s="899"/>
      <c r="Q532" s="579"/>
    </row>
    <row r="533" spans="1:17" s="530" customFormat="1" ht="30">
      <c r="A533" s="528"/>
      <c r="B533" s="641" t="s">
        <v>1160</v>
      </c>
      <c r="C533" s="484" t="s">
        <v>818</v>
      </c>
      <c r="D533" s="477">
        <v>2003477</v>
      </c>
      <c r="E533" s="478" t="s">
        <v>507</v>
      </c>
      <c r="F533" s="476" t="s">
        <v>4</v>
      </c>
      <c r="G533" s="479">
        <v>2</v>
      </c>
      <c r="H533" s="480">
        <v>4657.3599999999997</v>
      </c>
      <c r="I533" s="481">
        <f t="shared" si="85"/>
        <v>5621.43</v>
      </c>
      <c r="J533" s="481">
        <f t="shared" si="86"/>
        <v>11242.86</v>
      </c>
      <c r="K533" s="650">
        <f t="shared" si="84"/>
        <v>9.9479308745130282E-4</v>
      </c>
      <c r="M533" s="899"/>
      <c r="N533" s="899"/>
      <c r="O533" s="899"/>
      <c r="P533" s="899"/>
      <c r="Q533" s="579"/>
    </row>
    <row r="534" spans="1:17" s="531" customFormat="1" ht="15.75">
      <c r="A534" s="528"/>
      <c r="B534" s="645" t="s">
        <v>1161</v>
      </c>
      <c r="C534" s="485"/>
      <c r="D534" s="486"/>
      <c r="E534" s="487" t="s">
        <v>869</v>
      </c>
      <c r="F534" s="488"/>
      <c r="G534" s="504"/>
      <c r="H534" s="505"/>
      <c r="I534" s="481">
        <f t="shared" si="85"/>
        <v>0</v>
      </c>
      <c r="J534" s="506">
        <f t="shared" si="86"/>
        <v>0</v>
      </c>
      <c r="K534" s="650">
        <f t="shared" si="84"/>
        <v>0</v>
      </c>
      <c r="M534" s="899"/>
      <c r="N534" s="899"/>
      <c r="O534" s="899"/>
      <c r="P534" s="899"/>
      <c r="Q534" s="580"/>
    </row>
    <row r="535" spans="1:17" s="530" customFormat="1" ht="15.75">
      <c r="A535" s="528"/>
      <c r="B535" s="641" t="s">
        <v>1162</v>
      </c>
      <c r="C535" s="484" t="s">
        <v>6</v>
      </c>
      <c r="D535" s="477" t="s">
        <v>119</v>
      </c>
      <c r="E535" s="478" t="s">
        <v>870</v>
      </c>
      <c r="F535" s="476" t="s">
        <v>14</v>
      </c>
      <c r="G535" s="479">
        <v>239.4</v>
      </c>
      <c r="H535" s="480">
        <v>33.68</v>
      </c>
      <c r="I535" s="481">
        <f t="shared" si="85"/>
        <v>40.65</v>
      </c>
      <c r="J535" s="481">
        <f t="shared" si="86"/>
        <v>9731.61</v>
      </c>
      <c r="K535" s="650">
        <f t="shared" si="84"/>
        <v>8.6107434921114132E-4</v>
      </c>
      <c r="M535" s="899"/>
      <c r="N535" s="899"/>
      <c r="O535" s="899"/>
      <c r="P535" s="899"/>
      <c r="Q535" s="579"/>
    </row>
    <row r="536" spans="1:17" s="531" customFormat="1" ht="15.75">
      <c r="A536" s="528"/>
      <c r="B536" s="645" t="s">
        <v>1163</v>
      </c>
      <c r="C536" s="485"/>
      <c r="D536" s="486"/>
      <c r="E536" s="487" t="s">
        <v>871</v>
      </c>
      <c r="F536" s="488"/>
      <c r="G536" s="504"/>
      <c r="H536" s="505"/>
      <c r="I536" s="481">
        <f t="shared" si="85"/>
        <v>0</v>
      </c>
      <c r="J536" s="506">
        <f t="shared" si="86"/>
        <v>0</v>
      </c>
      <c r="K536" s="650">
        <f t="shared" si="84"/>
        <v>0</v>
      </c>
      <c r="M536" s="899"/>
      <c r="N536" s="899"/>
      <c r="O536" s="899"/>
      <c r="P536" s="899"/>
      <c r="Q536" s="580"/>
    </row>
    <row r="537" spans="1:17" s="530" customFormat="1" ht="30">
      <c r="A537" s="528"/>
      <c r="B537" s="641" t="s">
        <v>1164</v>
      </c>
      <c r="C537" s="484" t="s">
        <v>818</v>
      </c>
      <c r="D537" s="477">
        <v>2003399</v>
      </c>
      <c r="E537" s="478" t="s">
        <v>427</v>
      </c>
      <c r="F537" s="476" t="s">
        <v>14</v>
      </c>
      <c r="G537" s="479">
        <v>61.12</v>
      </c>
      <c r="H537" s="480">
        <v>601.04</v>
      </c>
      <c r="I537" s="481">
        <f t="shared" si="85"/>
        <v>725.46</v>
      </c>
      <c r="J537" s="481">
        <f t="shared" si="86"/>
        <v>44340.12</v>
      </c>
      <c r="K537" s="650">
        <f t="shared" si="84"/>
        <v>3.9233117616657379E-3</v>
      </c>
      <c r="M537" s="899"/>
      <c r="N537" s="899"/>
      <c r="O537" s="899"/>
      <c r="P537" s="899"/>
      <c r="Q537" s="579"/>
    </row>
    <row r="538" spans="1:17" s="530" customFormat="1" ht="30">
      <c r="A538" s="528"/>
      <c r="B538" s="641" t="s">
        <v>1165</v>
      </c>
      <c r="C538" s="484" t="s">
        <v>818</v>
      </c>
      <c r="D538" s="477">
        <v>2003393</v>
      </c>
      <c r="E538" s="478" t="s">
        <v>428</v>
      </c>
      <c r="F538" s="476" t="s">
        <v>14</v>
      </c>
      <c r="G538" s="479">
        <v>22.68</v>
      </c>
      <c r="H538" s="480">
        <v>356.7</v>
      </c>
      <c r="I538" s="481">
        <f t="shared" si="85"/>
        <v>430.54</v>
      </c>
      <c r="J538" s="481">
        <f t="shared" si="86"/>
        <v>9764.65</v>
      </c>
      <c r="K538" s="650">
        <f t="shared" si="84"/>
        <v>8.6399780139407255E-4</v>
      </c>
      <c r="M538" s="899"/>
      <c r="N538" s="899"/>
      <c r="O538" s="899"/>
      <c r="P538" s="899"/>
      <c r="Q538" s="579"/>
    </row>
    <row r="539" spans="1:17" s="531" customFormat="1" ht="15.75">
      <c r="A539" s="528"/>
      <c r="B539" s="645" t="s">
        <v>1166</v>
      </c>
      <c r="C539" s="485"/>
      <c r="D539" s="486"/>
      <c r="E539" s="487" t="s">
        <v>461</v>
      </c>
      <c r="F539" s="488"/>
      <c r="G539" s="504"/>
      <c r="H539" s="505"/>
      <c r="I539" s="481">
        <f t="shared" si="85"/>
        <v>0</v>
      </c>
      <c r="J539" s="506">
        <f t="shared" si="86"/>
        <v>0</v>
      </c>
      <c r="K539" s="650">
        <f t="shared" si="84"/>
        <v>0</v>
      </c>
      <c r="M539" s="899"/>
      <c r="N539" s="899"/>
      <c r="O539" s="899"/>
      <c r="P539" s="899"/>
      <c r="Q539" s="580"/>
    </row>
    <row r="540" spans="1:17" s="530" customFormat="1" ht="15.75">
      <c r="A540" s="528"/>
      <c r="B540" s="641" t="s">
        <v>1167</v>
      </c>
      <c r="C540" s="484" t="s">
        <v>818</v>
      </c>
      <c r="D540" s="477" t="s">
        <v>872</v>
      </c>
      <c r="E540" s="478" t="s">
        <v>416</v>
      </c>
      <c r="F540" s="476" t="s">
        <v>4</v>
      </c>
      <c r="G540" s="479">
        <v>3</v>
      </c>
      <c r="H540" s="480">
        <v>648.54</v>
      </c>
      <c r="I540" s="481">
        <f t="shared" si="85"/>
        <v>782.79</v>
      </c>
      <c r="J540" s="481">
        <f t="shared" si="86"/>
        <v>2348.37</v>
      </c>
      <c r="K540" s="650">
        <f t="shared" si="84"/>
        <v>2.077889649767066E-4</v>
      </c>
      <c r="M540" s="899"/>
      <c r="N540" s="899"/>
      <c r="O540" s="899"/>
      <c r="P540" s="899"/>
      <c r="Q540" s="579"/>
    </row>
    <row r="541" spans="1:17" s="530" customFormat="1" ht="15.75">
      <c r="A541" s="528"/>
      <c r="B541" s="641"/>
      <c r="C541" s="484"/>
      <c r="D541" s="477"/>
      <c r="E541" s="478"/>
      <c r="F541" s="476"/>
      <c r="G541" s="479"/>
      <c r="H541" s="480"/>
      <c r="I541" s="481"/>
      <c r="J541" s="481"/>
      <c r="K541" s="650">
        <f t="shared" si="84"/>
        <v>0</v>
      </c>
      <c r="M541" s="899"/>
      <c r="N541" s="899"/>
      <c r="O541" s="899"/>
      <c r="P541" s="899"/>
      <c r="Q541" s="579"/>
    </row>
    <row r="542" spans="1:17" s="529" customFormat="1" ht="15.75">
      <c r="A542" s="528"/>
      <c r="B542" s="642"/>
      <c r="C542" s="489"/>
      <c r="D542" s="490"/>
      <c r="E542" s="491" t="s">
        <v>1168</v>
      </c>
      <c r="F542" s="492" t="s">
        <v>797</v>
      </c>
      <c r="G542" s="493"/>
      <c r="H542" s="494"/>
      <c r="I542" s="495"/>
      <c r="J542" s="495">
        <f>ROUND(SUM(J514:J541),2)</f>
        <v>225020.58</v>
      </c>
      <c r="K542" s="643">
        <f>SUM(K515:K541)</f>
        <v>1.9910317972320457E-2</v>
      </c>
      <c r="M542" s="899"/>
      <c r="N542" s="899"/>
      <c r="O542" s="899"/>
      <c r="P542" s="899"/>
      <c r="Q542" s="908"/>
    </row>
    <row r="543" spans="1:17" s="533" customFormat="1" ht="15.75">
      <c r="A543" s="532"/>
      <c r="B543" s="646"/>
      <c r="C543" s="496"/>
      <c r="D543" s="497"/>
      <c r="E543" s="498"/>
      <c r="F543" s="499"/>
      <c r="G543" s="500"/>
      <c r="H543" s="501"/>
      <c r="I543" s="481">
        <f t="shared" ref="I543:I553" si="87">ROUND(H543*$I$11,2)</f>
        <v>0</v>
      </c>
      <c r="J543" s="513"/>
      <c r="K543" s="650">
        <f t="shared" ref="K543:K553" si="88">J543/$J$730</f>
        <v>0</v>
      </c>
      <c r="M543" s="899"/>
      <c r="N543" s="899"/>
      <c r="O543" s="899"/>
      <c r="P543" s="899"/>
      <c r="Q543" s="910"/>
    </row>
    <row r="544" spans="1:17" s="531" customFormat="1" ht="15.75">
      <c r="A544" s="528"/>
      <c r="B544" s="645" t="s">
        <v>1169</v>
      </c>
      <c r="C544" s="485"/>
      <c r="D544" s="486"/>
      <c r="E544" s="487" t="s">
        <v>485</v>
      </c>
      <c r="F544" s="488"/>
      <c r="G544" s="504"/>
      <c r="H544" s="505"/>
      <c r="I544" s="481">
        <f t="shared" si="87"/>
        <v>0</v>
      </c>
      <c r="J544" s="506"/>
      <c r="K544" s="650">
        <f t="shared" si="88"/>
        <v>0</v>
      </c>
      <c r="M544" s="899"/>
      <c r="N544" s="899"/>
      <c r="O544" s="899"/>
      <c r="P544" s="899"/>
      <c r="Q544" s="580"/>
    </row>
    <row r="545" spans="1:17" s="531" customFormat="1" ht="15.75">
      <c r="A545" s="528"/>
      <c r="B545" s="645" t="s">
        <v>1170</v>
      </c>
      <c r="C545" s="485"/>
      <c r="D545" s="486"/>
      <c r="E545" s="487" t="s">
        <v>857</v>
      </c>
      <c r="F545" s="488"/>
      <c r="G545" s="504"/>
      <c r="H545" s="505"/>
      <c r="I545" s="481">
        <f t="shared" si="87"/>
        <v>0</v>
      </c>
      <c r="J545" s="506"/>
      <c r="K545" s="650">
        <f t="shared" si="88"/>
        <v>0</v>
      </c>
      <c r="M545" s="899"/>
      <c r="N545" s="899"/>
      <c r="O545" s="899"/>
      <c r="P545" s="899"/>
      <c r="Q545" s="580"/>
    </row>
    <row r="546" spans="1:17" s="530" customFormat="1" ht="30">
      <c r="A546" s="528"/>
      <c r="B546" s="641" t="s">
        <v>1171</v>
      </c>
      <c r="C546" s="484" t="s">
        <v>386</v>
      </c>
      <c r="D546" s="477" t="s">
        <v>219</v>
      </c>
      <c r="E546" s="478" t="s">
        <v>218</v>
      </c>
      <c r="F546" s="476" t="s">
        <v>16</v>
      </c>
      <c r="G546" s="479">
        <v>269.33</v>
      </c>
      <c r="H546" s="480">
        <v>77.290000000000006</v>
      </c>
      <c r="I546" s="481">
        <f t="shared" si="87"/>
        <v>93.29</v>
      </c>
      <c r="J546" s="481">
        <f t="shared" ref="J546:J552" si="89">ROUND(I546*G546,2)</f>
        <v>25125.8</v>
      </c>
      <c r="K546" s="650">
        <f t="shared" si="88"/>
        <v>2.2231862850452589E-3</v>
      </c>
      <c r="M546" s="899"/>
      <c r="N546" s="899"/>
      <c r="O546" s="899"/>
      <c r="P546" s="899"/>
      <c r="Q546" s="579"/>
    </row>
    <row r="547" spans="1:17" s="531" customFormat="1" ht="15.75">
      <c r="A547" s="528"/>
      <c r="B547" s="645" t="s">
        <v>1172</v>
      </c>
      <c r="C547" s="485"/>
      <c r="D547" s="486"/>
      <c r="E547" s="487" t="s">
        <v>858</v>
      </c>
      <c r="F547" s="488"/>
      <c r="G547" s="504"/>
      <c r="H547" s="505"/>
      <c r="I547" s="481">
        <f t="shared" si="87"/>
        <v>0</v>
      </c>
      <c r="J547" s="506">
        <f t="shared" si="89"/>
        <v>0</v>
      </c>
      <c r="K547" s="650">
        <f t="shared" si="88"/>
        <v>0</v>
      </c>
      <c r="M547" s="899"/>
      <c r="N547" s="899"/>
      <c r="O547" s="899"/>
      <c r="P547" s="899"/>
      <c r="Q547" s="580"/>
    </row>
    <row r="548" spans="1:17" s="530" customFormat="1" ht="30">
      <c r="A548" s="528"/>
      <c r="B548" s="641" t="s">
        <v>1173</v>
      </c>
      <c r="C548" s="484" t="s">
        <v>17</v>
      </c>
      <c r="D548" s="477" t="s">
        <v>873</v>
      </c>
      <c r="E548" s="478" t="s">
        <v>169</v>
      </c>
      <c r="F548" s="476" t="s">
        <v>14</v>
      </c>
      <c r="G548" s="479">
        <v>119.7</v>
      </c>
      <c r="H548" s="480">
        <v>103.2</v>
      </c>
      <c r="I548" s="481">
        <f t="shared" si="87"/>
        <v>124.56</v>
      </c>
      <c r="J548" s="481">
        <f t="shared" si="89"/>
        <v>14909.83</v>
      </c>
      <c r="K548" s="650">
        <f t="shared" si="88"/>
        <v>1.3192546931184821E-3</v>
      </c>
      <c r="M548" s="899"/>
      <c r="N548" s="899"/>
      <c r="O548" s="899"/>
      <c r="P548" s="899"/>
      <c r="Q548" s="579"/>
    </row>
    <row r="549" spans="1:17" s="531" customFormat="1" ht="15.75">
      <c r="A549" s="528"/>
      <c r="B549" s="645" t="s">
        <v>1174</v>
      </c>
      <c r="C549" s="485"/>
      <c r="D549" s="486"/>
      <c r="E549" s="487" t="s">
        <v>100</v>
      </c>
      <c r="F549" s="488"/>
      <c r="G549" s="504"/>
      <c r="H549" s="505"/>
      <c r="I549" s="481">
        <f t="shared" si="87"/>
        <v>0</v>
      </c>
      <c r="J549" s="506">
        <f t="shared" si="89"/>
        <v>0</v>
      </c>
      <c r="K549" s="650">
        <f t="shared" si="88"/>
        <v>0</v>
      </c>
      <c r="M549" s="899"/>
      <c r="N549" s="899"/>
      <c r="O549" s="899"/>
      <c r="P549" s="899"/>
      <c r="Q549" s="580"/>
    </row>
    <row r="550" spans="1:17" s="530" customFormat="1" ht="15.75">
      <c r="A550" s="528"/>
      <c r="B550" s="641" t="s">
        <v>1175</v>
      </c>
      <c r="C550" s="484" t="s">
        <v>17</v>
      </c>
      <c r="D550" s="477" t="s">
        <v>863</v>
      </c>
      <c r="E550" s="478" t="s">
        <v>490</v>
      </c>
      <c r="F550" s="476" t="s">
        <v>16</v>
      </c>
      <c r="G550" s="479">
        <v>267.20999999999998</v>
      </c>
      <c r="H550" s="480">
        <v>24.03</v>
      </c>
      <c r="I550" s="481">
        <f t="shared" si="87"/>
        <v>29</v>
      </c>
      <c r="J550" s="481">
        <f t="shared" si="89"/>
        <v>7749.09</v>
      </c>
      <c r="K550" s="650">
        <f t="shared" si="88"/>
        <v>6.8565660037019191E-4</v>
      </c>
      <c r="M550" s="899"/>
      <c r="N550" s="899"/>
      <c r="O550" s="899"/>
      <c r="P550" s="899"/>
      <c r="Q550" s="579"/>
    </row>
    <row r="551" spans="1:17" s="531" customFormat="1" ht="15.75">
      <c r="A551" s="528"/>
      <c r="B551" s="645" t="s">
        <v>1176</v>
      </c>
      <c r="C551" s="485"/>
      <c r="D551" s="486"/>
      <c r="E551" s="487" t="s">
        <v>864</v>
      </c>
      <c r="F551" s="488"/>
      <c r="G551" s="504"/>
      <c r="H551" s="505"/>
      <c r="I551" s="481">
        <f t="shared" si="87"/>
        <v>0</v>
      </c>
      <c r="J551" s="506">
        <f t="shared" si="89"/>
        <v>0</v>
      </c>
      <c r="K551" s="650">
        <f t="shared" si="88"/>
        <v>0</v>
      </c>
      <c r="M551" s="899"/>
      <c r="N551" s="899"/>
      <c r="O551" s="899"/>
      <c r="P551" s="899"/>
      <c r="Q551" s="580"/>
    </row>
    <row r="552" spans="1:17" s="530" customFormat="1" ht="15.75">
      <c r="A552" s="528"/>
      <c r="B552" s="641" t="s">
        <v>1177</v>
      </c>
      <c r="C552" s="484" t="s">
        <v>6</v>
      </c>
      <c r="D552" s="477" t="s">
        <v>128</v>
      </c>
      <c r="E552" s="478" t="s">
        <v>874</v>
      </c>
      <c r="F552" s="476" t="s">
        <v>4</v>
      </c>
      <c r="G552" s="479">
        <v>4</v>
      </c>
      <c r="H552" s="480">
        <v>1366.58</v>
      </c>
      <c r="I552" s="481">
        <f t="shared" si="87"/>
        <v>1649.46</v>
      </c>
      <c r="J552" s="481">
        <f t="shared" si="89"/>
        <v>6597.84</v>
      </c>
      <c r="K552" s="650">
        <f t="shared" si="88"/>
        <v>5.837914573435677E-4</v>
      </c>
      <c r="M552" s="899"/>
      <c r="N552" s="899"/>
      <c r="O552" s="899"/>
      <c r="P552" s="899"/>
      <c r="Q552" s="579"/>
    </row>
    <row r="553" spans="1:17" ht="15.75">
      <c r="A553" s="528"/>
      <c r="B553" s="34"/>
      <c r="C553" s="164"/>
      <c r="D553" s="482"/>
      <c r="E553" s="573"/>
      <c r="F553" s="35" t="s">
        <v>797</v>
      </c>
      <c r="G553" s="483">
        <v>0</v>
      </c>
      <c r="H553" s="474"/>
      <c r="I553" s="481">
        <f t="shared" si="87"/>
        <v>0</v>
      </c>
      <c r="J553" s="32"/>
      <c r="K553" s="650">
        <f t="shared" si="88"/>
        <v>0</v>
      </c>
      <c r="M553" s="899"/>
      <c r="N553" s="899"/>
      <c r="O553" s="899"/>
      <c r="P553" s="899"/>
    </row>
    <row r="554" spans="1:17" s="529" customFormat="1" ht="15.75">
      <c r="A554" s="528"/>
      <c r="B554" s="642"/>
      <c r="C554" s="489"/>
      <c r="D554" s="490"/>
      <c r="E554" s="491" t="s">
        <v>1178</v>
      </c>
      <c r="F554" s="492" t="s">
        <v>797</v>
      </c>
      <c r="G554" s="493">
        <v>0</v>
      </c>
      <c r="H554" s="494"/>
      <c r="I554" s="495"/>
      <c r="J554" s="495">
        <f>ROUND(SUM(J543:J553),2)</f>
        <v>54382.559999999998</v>
      </c>
      <c r="K554" s="643">
        <f>SUM(K543:K553)</f>
        <v>4.8118890358775004E-3</v>
      </c>
      <c r="M554" s="899"/>
      <c r="N554" s="899"/>
      <c r="O554" s="899"/>
      <c r="P554" s="899"/>
      <c r="Q554" s="908"/>
    </row>
    <row r="555" spans="1:17" ht="16.5" thickBot="1">
      <c r="A555" s="395"/>
      <c r="B555" s="647"/>
      <c r="C555" s="574"/>
      <c r="D555" s="574"/>
      <c r="E555" s="575"/>
      <c r="F555" s="574"/>
      <c r="G555" s="576"/>
      <c r="H555" s="577"/>
      <c r="I555" s="578"/>
      <c r="J555" s="578"/>
      <c r="K555" s="648"/>
      <c r="M555" s="899"/>
      <c r="N555" s="899"/>
      <c r="O555" s="899"/>
      <c r="P555" s="899"/>
    </row>
    <row r="556" spans="1:17" ht="21" thickBot="1">
      <c r="A556" s="527"/>
      <c r="B556" s="915"/>
      <c r="C556" s="916"/>
      <c r="D556" s="916"/>
      <c r="E556" s="920" t="s">
        <v>1179</v>
      </c>
      <c r="F556" s="916"/>
      <c r="G556" s="916"/>
      <c r="H556" s="916"/>
      <c r="I556" s="916"/>
      <c r="J556" s="897">
        <f>ROUND(J554+J542+J513+J486+J454+J465+J447+J434+J405+J400,2)</f>
        <v>988526.03</v>
      </c>
      <c r="K556" s="649">
        <f>K554+K542+K513+K486+K454+K465+K447+K434+K405+K400</f>
        <v>8.7466966715735936E-2</v>
      </c>
      <c r="M556" s="899"/>
      <c r="N556" s="899"/>
      <c r="O556" s="899"/>
      <c r="P556" s="899"/>
    </row>
    <row r="557" spans="1:17" s="402" customFormat="1">
      <c r="A557" s="401"/>
      <c r="B557" s="620"/>
      <c r="C557" s="137"/>
      <c r="D557" s="138"/>
      <c r="E557" s="139"/>
      <c r="F557" s="138"/>
      <c r="G557" s="140"/>
      <c r="H557" s="141"/>
      <c r="I557" s="28"/>
      <c r="J557" s="617"/>
      <c r="K557" s="637"/>
      <c r="M557" s="899"/>
      <c r="N557" s="899"/>
      <c r="O557" s="899"/>
      <c r="P557" s="899"/>
      <c r="Q557" s="899"/>
    </row>
    <row r="558" spans="1:17" s="402" customFormat="1">
      <c r="A558" s="411"/>
      <c r="B558" s="620"/>
      <c r="C558" s="137"/>
      <c r="D558" s="138"/>
      <c r="E558" s="139"/>
      <c r="F558" s="138"/>
      <c r="G558" s="140"/>
      <c r="H558" s="141"/>
      <c r="I558" s="28"/>
      <c r="J558" s="617"/>
      <c r="K558" s="637"/>
      <c r="M558" s="899"/>
      <c r="N558" s="899"/>
      <c r="O558" s="899"/>
      <c r="P558" s="899"/>
      <c r="Q558" s="899"/>
    </row>
    <row r="559" spans="1:17" s="547" customFormat="1" ht="18">
      <c r="A559" s="539"/>
      <c r="B559" s="622" t="s">
        <v>527</v>
      </c>
      <c r="C559" s="540"/>
      <c r="D559" s="541"/>
      <c r="E559" s="542" t="s">
        <v>1936</v>
      </c>
      <c r="F559" s="543"/>
      <c r="G559" s="544"/>
      <c r="H559" s="545"/>
      <c r="I559" s="546"/>
      <c r="J559" s="546"/>
      <c r="K559" s="638"/>
      <c r="M559" s="899"/>
      <c r="N559" s="899"/>
      <c r="O559" s="899"/>
      <c r="P559" s="899"/>
      <c r="Q559" s="901"/>
    </row>
    <row r="560" spans="1:17" ht="15.75">
      <c r="A560" s="528"/>
      <c r="B560" s="640" t="s">
        <v>261</v>
      </c>
      <c r="C560" s="470"/>
      <c r="D560" s="471"/>
      <c r="E560" s="472" t="s">
        <v>791</v>
      </c>
      <c r="F560" s="35"/>
      <c r="G560" s="473"/>
      <c r="H560" s="474"/>
      <c r="I560" s="32"/>
      <c r="J560" s="475"/>
      <c r="K560" s="650">
        <f>J560/$J$567</f>
        <v>0</v>
      </c>
      <c r="M560" s="899"/>
      <c r="N560" s="899"/>
      <c r="O560" s="899"/>
      <c r="P560" s="899"/>
    </row>
    <row r="561" spans="1:17" ht="15.75">
      <c r="A561" s="528"/>
      <c r="B561" s="640" t="s">
        <v>528</v>
      </c>
      <c r="C561" s="470"/>
      <c r="D561" s="471"/>
      <c r="E561" s="472" t="s">
        <v>792</v>
      </c>
      <c r="F561" s="35"/>
      <c r="G561" s="473"/>
      <c r="H561" s="474"/>
      <c r="I561" s="32"/>
      <c r="J561" s="475"/>
      <c r="K561" s="650">
        <f>J561/$J$567</f>
        <v>0</v>
      </c>
      <c r="M561" s="899"/>
      <c r="N561" s="899"/>
      <c r="O561" s="899"/>
      <c r="P561" s="899"/>
    </row>
    <row r="562" spans="1:17" s="530" customFormat="1" ht="15.75">
      <c r="A562" s="528"/>
      <c r="B562" s="34" t="s">
        <v>875</v>
      </c>
      <c r="C562" s="476" t="s">
        <v>322</v>
      </c>
      <c r="D562" s="477" t="str">
        <f>B562</f>
        <v>04.01.01.01</v>
      </c>
      <c r="E562" s="478" t="s">
        <v>412</v>
      </c>
      <c r="F562" s="476" t="s">
        <v>394</v>
      </c>
      <c r="G562" s="479">
        <v>2</v>
      </c>
      <c r="H562" s="480">
        <f>'CPU 4 BECOS'!I2755</f>
        <v>1541.6</v>
      </c>
      <c r="I562" s="481">
        <f>ROUND(H562,2)</f>
        <v>1541.6</v>
      </c>
      <c r="J562" s="481">
        <f>ROUND(I562*G562,2)</f>
        <v>3083.2</v>
      </c>
      <c r="K562" s="650">
        <f t="shared" ref="K562:K582" si="90">J562/$J$730</f>
        <v>2.7280834656216089E-4</v>
      </c>
      <c r="M562" s="899"/>
      <c r="N562" s="899"/>
      <c r="O562" s="899"/>
      <c r="P562" s="899"/>
      <c r="Q562" s="579"/>
    </row>
    <row r="563" spans="1:17" ht="15.75">
      <c r="A563" s="528"/>
      <c r="B563" s="34" t="s">
        <v>876</v>
      </c>
      <c r="C563" s="476" t="s">
        <v>322</v>
      </c>
      <c r="D563" s="477" t="str">
        <f t="shared" ref="D563:D580" si="91">B563</f>
        <v>04.01.01.02</v>
      </c>
      <c r="E563" s="165" t="s">
        <v>413</v>
      </c>
      <c r="F563" s="476" t="s">
        <v>394</v>
      </c>
      <c r="G563" s="479">
        <v>2</v>
      </c>
      <c r="H563" s="480">
        <f>'CPU 4 BECOS'!I2797</f>
        <v>978.2</v>
      </c>
      <c r="I563" s="481">
        <f t="shared" ref="I563:I581" si="92">ROUND(H563,2)</f>
        <v>978.2</v>
      </c>
      <c r="J563" s="481">
        <f t="shared" ref="J563:J582" si="93">ROUND(I563*G563,2)</f>
        <v>1956.4</v>
      </c>
      <c r="K563" s="650">
        <f t="shared" si="90"/>
        <v>1.7310659354378947E-4</v>
      </c>
      <c r="M563" s="899"/>
      <c r="N563" s="899"/>
      <c r="O563" s="899"/>
      <c r="P563" s="899"/>
    </row>
    <row r="564" spans="1:17" ht="15.75">
      <c r="A564" s="528"/>
      <c r="B564" s="34" t="s">
        <v>877</v>
      </c>
      <c r="C564" s="476" t="s">
        <v>322</v>
      </c>
      <c r="D564" s="477" t="str">
        <f t="shared" si="91"/>
        <v>04.01.01.03</v>
      </c>
      <c r="E564" s="165" t="s">
        <v>396</v>
      </c>
      <c r="F564" s="35" t="s">
        <v>398</v>
      </c>
      <c r="G564" s="479">
        <v>1</v>
      </c>
      <c r="H564" s="480">
        <f>'CPU 4 BECOS'!I2845</f>
        <v>11497.4</v>
      </c>
      <c r="I564" s="481">
        <f t="shared" si="92"/>
        <v>11497.4</v>
      </c>
      <c r="J564" s="481">
        <f t="shared" si="93"/>
        <v>11497.4</v>
      </c>
      <c r="K564" s="650">
        <f t="shared" si="90"/>
        <v>1.017315348911452E-3</v>
      </c>
      <c r="M564" s="899"/>
      <c r="N564" s="899"/>
      <c r="O564" s="899"/>
      <c r="P564" s="899"/>
    </row>
    <row r="565" spans="1:17" ht="15.75">
      <c r="A565" s="528"/>
      <c r="B565" s="34" t="s">
        <v>878</v>
      </c>
      <c r="C565" s="476" t="s">
        <v>322</v>
      </c>
      <c r="D565" s="477" t="str">
        <f t="shared" si="91"/>
        <v>04.01.01.04</v>
      </c>
      <c r="E565" s="165" t="s">
        <v>793</v>
      </c>
      <c r="F565" s="476" t="s">
        <v>394</v>
      </c>
      <c r="G565" s="479">
        <v>2</v>
      </c>
      <c r="H565" s="480">
        <f>'CPU 4 BECOS'!I2894</f>
        <v>1983.04</v>
      </c>
      <c r="I565" s="481">
        <f t="shared" si="92"/>
        <v>1983.04</v>
      </c>
      <c r="J565" s="481">
        <f t="shared" si="93"/>
        <v>3966.08</v>
      </c>
      <c r="K565" s="650">
        <f t="shared" si="90"/>
        <v>3.509275191791824E-4</v>
      </c>
      <c r="M565" s="899"/>
      <c r="N565" s="899"/>
      <c r="O565" s="899"/>
      <c r="P565" s="899"/>
    </row>
    <row r="566" spans="1:17" ht="15.75">
      <c r="A566" s="528"/>
      <c r="B566" s="34" t="s">
        <v>879</v>
      </c>
      <c r="C566" s="476" t="s">
        <v>322</v>
      </c>
      <c r="D566" s="477" t="str">
        <f t="shared" si="91"/>
        <v>04.01.01.05</v>
      </c>
      <c r="E566" s="165" t="s">
        <v>397</v>
      </c>
      <c r="F566" s="476" t="s">
        <v>394</v>
      </c>
      <c r="G566" s="479">
        <v>2</v>
      </c>
      <c r="H566" s="480">
        <f>'CPU 4 BECOS'!I2943</f>
        <v>2181.11</v>
      </c>
      <c r="I566" s="481">
        <f t="shared" si="92"/>
        <v>2181.11</v>
      </c>
      <c r="J566" s="481">
        <f t="shared" si="93"/>
        <v>4362.22</v>
      </c>
      <c r="K566" s="650">
        <f t="shared" si="90"/>
        <v>3.8597886142332306E-4</v>
      </c>
      <c r="M566" s="899"/>
      <c r="N566" s="899"/>
      <c r="O566" s="899"/>
      <c r="P566" s="899"/>
    </row>
    <row r="567" spans="1:17" ht="15.75">
      <c r="A567" s="528"/>
      <c r="B567" s="34" t="s">
        <v>880</v>
      </c>
      <c r="C567" s="476" t="s">
        <v>322</v>
      </c>
      <c r="D567" s="477" t="str">
        <f t="shared" si="91"/>
        <v>04.01.01.06</v>
      </c>
      <c r="E567" s="165" t="s">
        <v>414</v>
      </c>
      <c r="F567" s="35" t="s">
        <v>398</v>
      </c>
      <c r="G567" s="479">
        <v>0.1</v>
      </c>
      <c r="H567" s="480">
        <f>'CPU 4 BECOS'!I2992</f>
        <v>17772.32</v>
      </c>
      <c r="I567" s="481">
        <f t="shared" si="92"/>
        <v>17772.32</v>
      </c>
      <c r="J567" s="481">
        <f t="shared" si="93"/>
        <v>1777.23</v>
      </c>
      <c r="K567" s="650">
        <f t="shared" si="90"/>
        <v>1.5725323617042983E-4</v>
      </c>
      <c r="M567" s="899"/>
      <c r="N567" s="899"/>
      <c r="O567" s="899"/>
      <c r="P567" s="899"/>
    </row>
    <row r="568" spans="1:17" ht="30">
      <c r="A568" s="528"/>
      <c r="B568" s="34" t="s">
        <v>881</v>
      </c>
      <c r="C568" s="476" t="s">
        <v>322</v>
      </c>
      <c r="D568" s="477" t="str">
        <f t="shared" si="91"/>
        <v>04.01.01.07</v>
      </c>
      <c r="E568" s="165" t="s">
        <v>417</v>
      </c>
      <c r="F568" s="476" t="s">
        <v>394</v>
      </c>
      <c r="G568" s="479">
        <v>2</v>
      </c>
      <c r="H568" s="480">
        <f>'CPU 4 BECOS'!I3042</f>
        <v>5626.73</v>
      </c>
      <c r="I568" s="481">
        <f t="shared" si="92"/>
        <v>5626.73</v>
      </c>
      <c r="J568" s="481">
        <f t="shared" si="93"/>
        <v>11253.46</v>
      </c>
      <c r="K568" s="650">
        <f t="shared" si="90"/>
        <v>9.9573099886592336E-4</v>
      </c>
      <c r="M568" s="899"/>
      <c r="N568" s="899"/>
      <c r="O568" s="899"/>
      <c r="P568" s="899"/>
    </row>
    <row r="569" spans="1:17" ht="15.75">
      <c r="A569" s="528"/>
      <c r="B569" s="34" t="s">
        <v>882</v>
      </c>
      <c r="C569" s="476" t="s">
        <v>322</v>
      </c>
      <c r="D569" s="477" t="str">
        <f t="shared" si="91"/>
        <v>04.01.01.08</v>
      </c>
      <c r="E569" s="165" t="s">
        <v>415</v>
      </c>
      <c r="F569" s="35" t="s">
        <v>398</v>
      </c>
      <c r="G569" s="479">
        <v>0.2</v>
      </c>
      <c r="H569" s="480">
        <f>'CPU 4 BECOS'!I3093</f>
        <v>9780</v>
      </c>
      <c r="I569" s="481">
        <f t="shared" si="92"/>
        <v>9780</v>
      </c>
      <c r="J569" s="481">
        <f t="shared" si="93"/>
        <v>1956</v>
      </c>
      <c r="K569" s="650">
        <f t="shared" si="90"/>
        <v>1.7307120066021884E-4</v>
      </c>
      <c r="M569" s="899"/>
      <c r="N569" s="899"/>
      <c r="O569" s="899"/>
      <c r="P569" s="899"/>
    </row>
    <row r="570" spans="1:17" ht="15.75">
      <c r="A570" s="528"/>
      <c r="B570" s="640" t="s">
        <v>883</v>
      </c>
      <c r="C570" s="470"/>
      <c r="D570" s="471"/>
      <c r="E570" s="472" t="s">
        <v>794</v>
      </c>
      <c r="F570" s="35"/>
      <c r="G570" s="483"/>
      <c r="H570" s="480">
        <v>0</v>
      </c>
      <c r="I570" s="481">
        <f t="shared" si="92"/>
        <v>0</v>
      </c>
      <c r="J570" s="481">
        <f t="shared" si="93"/>
        <v>0</v>
      </c>
      <c r="K570" s="650">
        <f t="shared" si="90"/>
        <v>0</v>
      </c>
      <c r="M570" s="899"/>
      <c r="N570" s="899"/>
      <c r="O570" s="899"/>
      <c r="P570" s="899"/>
    </row>
    <row r="571" spans="1:17" ht="15.75">
      <c r="A571" s="528"/>
      <c r="B571" s="34" t="s">
        <v>884</v>
      </c>
      <c r="C571" s="476" t="s">
        <v>322</v>
      </c>
      <c r="D571" s="477" t="str">
        <f t="shared" si="91"/>
        <v>04.01.02.01</v>
      </c>
      <c r="E571" s="165" t="s">
        <v>400</v>
      </c>
      <c r="F571" s="35" t="s">
        <v>4</v>
      </c>
      <c r="G571" s="483">
        <v>1</v>
      </c>
      <c r="H571" s="480">
        <f>'CPU 4 BECOS'!I3139</f>
        <v>8069.75</v>
      </c>
      <c r="I571" s="481">
        <f t="shared" si="92"/>
        <v>8069.75</v>
      </c>
      <c r="J571" s="481">
        <f t="shared" si="93"/>
        <v>8069.75</v>
      </c>
      <c r="K571" s="650">
        <f t="shared" si="90"/>
        <v>7.1402930548456086E-4</v>
      </c>
      <c r="M571" s="899"/>
      <c r="N571" s="899"/>
      <c r="O571" s="899"/>
      <c r="P571" s="899"/>
    </row>
    <row r="572" spans="1:17" ht="15.75">
      <c r="A572" s="528"/>
      <c r="B572" s="34" t="s">
        <v>885</v>
      </c>
      <c r="C572" s="476" t="s">
        <v>322</v>
      </c>
      <c r="D572" s="477" t="str">
        <f t="shared" si="91"/>
        <v>04.01.02.02</v>
      </c>
      <c r="E572" s="165" t="s">
        <v>401</v>
      </c>
      <c r="F572" s="35" t="s">
        <v>4</v>
      </c>
      <c r="G572" s="483">
        <v>2</v>
      </c>
      <c r="H572" s="480">
        <f>'CPU 4 BECOS'!I3181</f>
        <v>968.37</v>
      </c>
      <c r="I572" s="481">
        <f t="shared" si="92"/>
        <v>968.37</v>
      </c>
      <c r="J572" s="481">
        <f t="shared" si="93"/>
        <v>1936.74</v>
      </c>
      <c r="K572" s="650">
        <f t="shared" si="90"/>
        <v>1.7136703331629462E-4</v>
      </c>
      <c r="M572" s="899"/>
      <c r="N572" s="899"/>
      <c r="O572" s="899"/>
      <c r="P572" s="899"/>
    </row>
    <row r="573" spans="1:17" ht="15.75">
      <c r="A573" s="528"/>
      <c r="B573" s="34" t="s">
        <v>886</v>
      </c>
      <c r="C573" s="476" t="s">
        <v>322</v>
      </c>
      <c r="D573" s="477" t="str">
        <f t="shared" si="91"/>
        <v>04.01.02.03</v>
      </c>
      <c r="E573" s="165" t="s">
        <v>402</v>
      </c>
      <c r="F573" s="35" t="s">
        <v>14</v>
      </c>
      <c r="G573" s="483">
        <v>60</v>
      </c>
      <c r="H573" s="480">
        <f>'CPU 4 BECOS'!I3223</f>
        <v>484.19</v>
      </c>
      <c r="I573" s="481">
        <f t="shared" si="92"/>
        <v>484.19</v>
      </c>
      <c r="J573" s="481">
        <f t="shared" si="93"/>
        <v>29051.4</v>
      </c>
      <c r="K573" s="650">
        <f t="shared" si="90"/>
        <v>2.5705320444070973E-3</v>
      </c>
      <c r="M573" s="899"/>
      <c r="N573" s="899"/>
      <c r="O573" s="899"/>
      <c r="P573" s="899"/>
    </row>
    <row r="574" spans="1:17" ht="15.75">
      <c r="A574" s="528"/>
      <c r="B574" s="34" t="s">
        <v>887</v>
      </c>
      <c r="C574" s="476" t="s">
        <v>322</v>
      </c>
      <c r="D574" s="477" t="str">
        <f t="shared" si="91"/>
        <v>04.01.02.04</v>
      </c>
      <c r="E574" s="165" t="s">
        <v>403</v>
      </c>
      <c r="F574" s="35" t="s">
        <v>14</v>
      </c>
      <c r="G574" s="483">
        <v>20</v>
      </c>
      <c r="H574" s="480">
        <f>'CPU 4 BECOS'!I3265</f>
        <v>682.83</v>
      </c>
      <c r="I574" s="481">
        <f t="shared" si="92"/>
        <v>682.83</v>
      </c>
      <c r="J574" s="481">
        <f t="shared" si="93"/>
        <v>13656.6</v>
      </c>
      <c r="K574" s="650">
        <f t="shared" si="90"/>
        <v>1.2083661344255341E-3</v>
      </c>
      <c r="M574" s="899"/>
      <c r="N574" s="899"/>
      <c r="O574" s="899"/>
      <c r="P574" s="899"/>
    </row>
    <row r="575" spans="1:17" ht="15.75">
      <c r="A575" s="528"/>
      <c r="B575" s="640" t="s">
        <v>888</v>
      </c>
      <c r="C575" s="470"/>
      <c r="D575" s="471"/>
      <c r="E575" s="472" t="s">
        <v>795</v>
      </c>
      <c r="F575" s="35"/>
      <c r="G575" s="473">
        <v>0</v>
      </c>
      <c r="H575" s="480">
        <v>0</v>
      </c>
      <c r="I575" s="481">
        <f t="shared" si="92"/>
        <v>0</v>
      </c>
      <c r="J575" s="481">
        <f t="shared" si="93"/>
        <v>0</v>
      </c>
      <c r="K575" s="650">
        <f t="shared" si="90"/>
        <v>0</v>
      </c>
      <c r="M575" s="899"/>
      <c r="N575" s="899"/>
      <c r="O575" s="899"/>
      <c r="P575" s="899"/>
    </row>
    <row r="576" spans="1:17" ht="30">
      <c r="A576" s="528"/>
      <c r="B576" s="34" t="s">
        <v>889</v>
      </c>
      <c r="C576" s="476" t="s">
        <v>322</v>
      </c>
      <c r="D576" s="477" t="str">
        <f t="shared" si="91"/>
        <v>04.01.03.01</v>
      </c>
      <c r="E576" s="165" t="s">
        <v>405</v>
      </c>
      <c r="F576" s="35" t="s">
        <v>4</v>
      </c>
      <c r="G576" s="483">
        <v>1</v>
      </c>
      <c r="H576" s="480">
        <f>'CPU 4 BECOS'!I3307</f>
        <v>1489.8</v>
      </c>
      <c r="I576" s="481">
        <f t="shared" si="92"/>
        <v>1489.8</v>
      </c>
      <c r="J576" s="481">
        <f t="shared" si="93"/>
        <v>1489.8</v>
      </c>
      <c r="K576" s="650">
        <f t="shared" si="90"/>
        <v>1.3182079485868817E-4</v>
      </c>
      <c r="M576" s="899"/>
      <c r="N576" s="899"/>
      <c r="O576" s="899"/>
      <c r="P576" s="899"/>
    </row>
    <row r="577" spans="1:17" ht="15.75">
      <c r="A577" s="528"/>
      <c r="B577" s="34" t="s">
        <v>890</v>
      </c>
      <c r="C577" s="476" t="s">
        <v>322</v>
      </c>
      <c r="D577" s="477" t="str">
        <f t="shared" si="91"/>
        <v>04.01.03.02</v>
      </c>
      <c r="E577" s="165" t="s">
        <v>406</v>
      </c>
      <c r="F577" s="35" t="s">
        <v>14</v>
      </c>
      <c r="G577" s="483">
        <v>45</v>
      </c>
      <c r="H577" s="480">
        <f>'CPU 4 BECOS'!I3349</f>
        <v>117.94</v>
      </c>
      <c r="I577" s="481">
        <f t="shared" si="92"/>
        <v>117.94</v>
      </c>
      <c r="J577" s="481">
        <f t="shared" si="93"/>
        <v>5307.3</v>
      </c>
      <c r="K577" s="650">
        <f t="shared" si="90"/>
        <v>4.6960162743557235E-4</v>
      </c>
      <c r="M577" s="899"/>
      <c r="N577" s="899"/>
      <c r="O577" s="899"/>
      <c r="P577" s="899"/>
    </row>
    <row r="578" spans="1:17" s="530" customFormat="1" ht="30">
      <c r="A578" s="528"/>
      <c r="B578" s="34" t="s">
        <v>891</v>
      </c>
      <c r="C578" s="476" t="s">
        <v>322</v>
      </c>
      <c r="D578" s="477" t="str">
        <f t="shared" si="91"/>
        <v>04.01.03.03</v>
      </c>
      <c r="E578" s="478" t="s">
        <v>407</v>
      </c>
      <c r="F578" s="476" t="s">
        <v>4</v>
      </c>
      <c r="G578" s="483">
        <v>1</v>
      </c>
      <c r="H578" s="480">
        <f>'CPU 4 BECOS'!I3391</f>
        <v>496.6</v>
      </c>
      <c r="I578" s="481">
        <f t="shared" si="92"/>
        <v>496.6</v>
      </c>
      <c r="J578" s="481">
        <f t="shared" si="93"/>
        <v>496.6</v>
      </c>
      <c r="K578" s="650">
        <f t="shared" si="90"/>
        <v>4.3940264952896058E-5</v>
      </c>
      <c r="M578" s="899"/>
      <c r="N578" s="899"/>
      <c r="O578" s="899"/>
      <c r="P578" s="899"/>
      <c r="Q578" s="579"/>
    </row>
    <row r="579" spans="1:17" ht="15.75">
      <c r="A579" s="528"/>
      <c r="B579" s="640" t="s">
        <v>892</v>
      </c>
      <c r="C579" s="470"/>
      <c r="D579" s="471"/>
      <c r="E579" s="472" t="s">
        <v>249</v>
      </c>
      <c r="F579" s="35"/>
      <c r="G579" s="483">
        <v>0</v>
      </c>
      <c r="H579" s="480">
        <v>0</v>
      </c>
      <c r="I579" s="481">
        <f t="shared" si="92"/>
        <v>0</v>
      </c>
      <c r="J579" s="481">
        <f t="shared" si="93"/>
        <v>0</v>
      </c>
      <c r="K579" s="650">
        <f t="shared" si="90"/>
        <v>0</v>
      </c>
      <c r="M579" s="899"/>
      <c r="N579" s="899"/>
      <c r="O579" s="899"/>
      <c r="P579" s="899"/>
    </row>
    <row r="580" spans="1:17" s="530" customFormat="1" ht="15.75">
      <c r="A580" s="528"/>
      <c r="B580" s="641" t="s">
        <v>893</v>
      </c>
      <c r="C580" s="476" t="s">
        <v>322</v>
      </c>
      <c r="D580" s="477" t="str">
        <f t="shared" si="91"/>
        <v>04.01.04.01</v>
      </c>
      <c r="E580" s="478" t="s">
        <v>411</v>
      </c>
      <c r="F580" s="476" t="s">
        <v>8</v>
      </c>
      <c r="G580" s="483">
        <v>1000</v>
      </c>
      <c r="H580" s="480">
        <f>'CPU 4 BECOS'!I3436</f>
        <v>0.49</v>
      </c>
      <c r="I580" s="481">
        <f t="shared" si="92"/>
        <v>0.49</v>
      </c>
      <c r="J580" s="481">
        <f t="shared" si="93"/>
        <v>490</v>
      </c>
      <c r="K580" s="650">
        <f t="shared" si="90"/>
        <v>4.3356282373981202E-5</v>
      </c>
      <c r="M580" s="899"/>
      <c r="N580" s="899"/>
      <c r="O580" s="899"/>
      <c r="P580" s="899"/>
      <c r="Q580" s="579"/>
    </row>
    <row r="581" spans="1:17" s="531" customFormat="1" ht="15.75">
      <c r="A581" s="528"/>
      <c r="B581" s="645" t="s">
        <v>894</v>
      </c>
      <c r="C581" s="485"/>
      <c r="D581" s="486"/>
      <c r="E581" s="487" t="s">
        <v>796</v>
      </c>
      <c r="F581" s="488"/>
      <c r="G581" s="473">
        <v>0</v>
      </c>
      <c r="H581" s="480">
        <v>0</v>
      </c>
      <c r="I581" s="481">
        <f t="shared" si="92"/>
        <v>0</v>
      </c>
      <c r="J581" s="481">
        <f t="shared" si="93"/>
        <v>0</v>
      </c>
      <c r="K581" s="650">
        <f t="shared" si="90"/>
        <v>0</v>
      </c>
      <c r="M581" s="899"/>
      <c r="N581" s="899"/>
      <c r="O581" s="899"/>
      <c r="P581" s="899"/>
      <c r="Q581" s="580"/>
    </row>
    <row r="582" spans="1:17" s="530" customFormat="1" ht="15.75">
      <c r="A582" s="528"/>
      <c r="B582" s="641" t="s">
        <v>895</v>
      </c>
      <c r="C582" s="484" t="s">
        <v>6</v>
      </c>
      <c r="D582" s="477" t="s">
        <v>304</v>
      </c>
      <c r="E582" s="478" t="s">
        <v>303</v>
      </c>
      <c r="F582" s="476" t="s">
        <v>4</v>
      </c>
      <c r="G582" s="483">
        <v>20</v>
      </c>
      <c r="H582" s="480">
        <v>393.26</v>
      </c>
      <c r="I582" s="481">
        <f>ROUND(H582*$I$11,2)</f>
        <v>474.66</v>
      </c>
      <c r="J582" s="481">
        <f t="shared" si="93"/>
        <v>9493.2000000000007</v>
      </c>
      <c r="K582" s="650">
        <f t="shared" si="90"/>
        <v>8.3997930578097631E-4</v>
      </c>
      <c r="M582" s="899"/>
      <c r="N582" s="899"/>
      <c r="O582" s="899"/>
      <c r="P582" s="899"/>
      <c r="Q582" s="579"/>
    </row>
    <row r="583" spans="1:17" s="530" customFormat="1" ht="15.75">
      <c r="A583" s="528"/>
      <c r="B583" s="641"/>
      <c r="C583" s="484"/>
      <c r="D583" s="477"/>
      <c r="E583" s="478"/>
      <c r="F583" s="476"/>
      <c r="G583" s="483"/>
      <c r="H583" s="480"/>
      <c r="I583" s="481"/>
      <c r="J583" s="481"/>
      <c r="K583" s="652"/>
      <c r="M583" s="899"/>
      <c r="N583" s="899"/>
      <c r="O583" s="899"/>
      <c r="P583" s="899"/>
      <c r="Q583" s="579"/>
    </row>
    <row r="584" spans="1:17" ht="15.75">
      <c r="A584" s="528"/>
      <c r="B584" s="642"/>
      <c r="C584" s="489"/>
      <c r="D584" s="490"/>
      <c r="E584" s="491" t="s">
        <v>896</v>
      </c>
      <c r="F584" s="492" t="s">
        <v>797</v>
      </c>
      <c r="G584" s="493">
        <v>0</v>
      </c>
      <c r="H584" s="494"/>
      <c r="I584" s="495"/>
      <c r="J584" s="495">
        <f>ROUND(SUM(J560:J583),2)</f>
        <v>109843.38</v>
      </c>
      <c r="K584" s="643">
        <f>SUM(K560:K583)</f>
        <v>9.7191848983520807E-3</v>
      </c>
      <c r="M584" s="899"/>
      <c r="N584" s="899"/>
      <c r="O584" s="899"/>
      <c r="P584" s="899"/>
    </row>
    <row r="585" spans="1:17" s="533" customFormat="1" ht="15.75">
      <c r="A585" s="532"/>
      <c r="B585" s="646"/>
      <c r="C585" s="496"/>
      <c r="D585" s="497"/>
      <c r="E585" s="498"/>
      <c r="F585" s="499"/>
      <c r="G585" s="500"/>
      <c r="H585" s="501"/>
      <c r="I585" s="502"/>
      <c r="J585" s="513"/>
      <c r="K585" s="650">
        <f t="shared" ref="K585:K588" si="94">J585/$J$730</f>
        <v>0</v>
      </c>
      <c r="M585" s="899"/>
      <c r="N585" s="899"/>
      <c r="O585" s="899"/>
      <c r="P585" s="899"/>
      <c r="Q585" s="910"/>
    </row>
    <row r="586" spans="1:17" ht="15.75">
      <c r="A586" s="528"/>
      <c r="B586" s="640" t="s">
        <v>529</v>
      </c>
      <c r="C586" s="470"/>
      <c r="D586" s="471"/>
      <c r="E586" s="472" t="s">
        <v>798</v>
      </c>
      <c r="F586" s="35"/>
      <c r="G586" s="483">
        <v>0</v>
      </c>
      <c r="H586" s="474"/>
      <c r="I586" s="481"/>
      <c r="J586" s="481"/>
      <c r="K586" s="650">
        <f t="shared" si="94"/>
        <v>0</v>
      </c>
      <c r="M586" s="899"/>
      <c r="N586" s="899"/>
      <c r="O586" s="899"/>
      <c r="P586" s="899"/>
    </row>
    <row r="587" spans="1:17" ht="15.75">
      <c r="A587" s="528"/>
      <c r="B587" s="34" t="s">
        <v>530</v>
      </c>
      <c r="C587" s="476" t="s">
        <v>322</v>
      </c>
      <c r="D587" s="477" t="str">
        <f t="shared" ref="D587" si="95">B587</f>
        <v>04.02.01</v>
      </c>
      <c r="E587" s="165" t="s">
        <v>799</v>
      </c>
      <c r="F587" s="35" t="s">
        <v>4</v>
      </c>
      <c r="G587" s="483">
        <v>1</v>
      </c>
      <c r="H587" s="503">
        <f>'ADM LOCAL 3 BECOS'!I36</f>
        <v>40198.400000000001</v>
      </c>
      <c r="I587" s="481">
        <f>ROUND(H587*$I$11,2)</f>
        <v>48519.47</v>
      </c>
      <c r="J587" s="481">
        <f t="shared" ref="J587" si="96">ROUND(I587*G587,2)</f>
        <v>48519.47</v>
      </c>
      <c r="K587" s="650">
        <f t="shared" si="94"/>
        <v>4.2931098815426729E-3</v>
      </c>
      <c r="M587" s="899"/>
      <c r="N587" s="899"/>
      <c r="O587" s="899"/>
      <c r="P587" s="899"/>
    </row>
    <row r="588" spans="1:17" ht="15.75">
      <c r="A588" s="528"/>
      <c r="B588" s="34"/>
      <c r="C588" s="164"/>
      <c r="D588" s="482"/>
      <c r="E588" s="165"/>
      <c r="F588" s="35"/>
      <c r="G588" s="483"/>
      <c r="H588" s="503"/>
      <c r="I588" s="481"/>
      <c r="J588" s="481"/>
      <c r="K588" s="650">
        <f t="shared" si="94"/>
        <v>0</v>
      </c>
      <c r="M588" s="899"/>
      <c r="N588" s="899"/>
      <c r="O588" s="899"/>
      <c r="P588" s="899"/>
    </row>
    <row r="589" spans="1:17" ht="15.75">
      <c r="A589" s="528"/>
      <c r="B589" s="642"/>
      <c r="C589" s="489"/>
      <c r="D589" s="490"/>
      <c r="E589" s="491" t="s">
        <v>897</v>
      </c>
      <c r="F589" s="492" t="s">
        <v>797</v>
      </c>
      <c r="G589" s="493">
        <v>0</v>
      </c>
      <c r="H589" s="494"/>
      <c r="I589" s="495"/>
      <c r="J589" s="495">
        <f>ROUND(SUM(J585:J588),2)</f>
        <v>48519.47</v>
      </c>
      <c r="K589" s="643">
        <f>SUM(K585:K588)</f>
        <v>4.2931098815426729E-3</v>
      </c>
      <c r="M589" s="899"/>
      <c r="N589" s="899"/>
      <c r="O589" s="899"/>
      <c r="P589" s="899"/>
    </row>
    <row r="590" spans="1:17" s="533" customFormat="1" ht="15.75">
      <c r="A590" s="532"/>
      <c r="B590" s="646"/>
      <c r="C590" s="496"/>
      <c r="D590" s="497"/>
      <c r="E590" s="498"/>
      <c r="F590" s="499"/>
      <c r="G590" s="500"/>
      <c r="H590" s="501"/>
      <c r="I590" s="502"/>
      <c r="J590" s="513"/>
      <c r="K590" s="650">
        <f t="shared" ref="K590:K615" si="97">J590/$J$730</f>
        <v>0</v>
      </c>
      <c r="M590" s="899"/>
      <c r="N590" s="899"/>
      <c r="O590" s="899"/>
      <c r="P590" s="899"/>
      <c r="Q590" s="910"/>
    </row>
    <row r="591" spans="1:17" ht="15.75">
      <c r="A591" s="528"/>
      <c r="B591" s="640" t="s">
        <v>260</v>
      </c>
      <c r="C591" s="470"/>
      <c r="D591" s="471"/>
      <c r="E591" s="472" t="s">
        <v>800</v>
      </c>
      <c r="F591" s="35"/>
      <c r="G591" s="473">
        <v>0</v>
      </c>
      <c r="H591" s="474"/>
      <c r="I591" s="481"/>
      <c r="J591" s="481"/>
      <c r="K591" s="650">
        <f t="shared" si="97"/>
        <v>0</v>
      </c>
      <c r="M591" s="899"/>
      <c r="N591" s="899"/>
      <c r="O591" s="899"/>
      <c r="P591" s="899"/>
    </row>
    <row r="592" spans="1:17" ht="15.75">
      <c r="A592" s="528"/>
      <c r="B592" s="640" t="s">
        <v>375</v>
      </c>
      <c r="C592" s="470"/>
      <c r="D592" s="471"/>
      <c r="E592" s="472" t="s">
        <v>801</v>
      </c>
      <c r="F592" s="35"/>
      <c r="G592" s="483">
        <v>0</v>
      </c>
      <c r="H592" s="503"/>
      <c r="I592" s="481"/>
      <c r="J592" s="481"/>
      <c r="K592" s="650">
        <f t="shared" si="97"/>
        <v>0</v>
      </c>
      <c r="M592" s="899"/>
      <c r="N592" s="899"/>
      <c r="O592" s="899"/>
      <c r="P592" s="899"/>
    </row>
    <row r="593" spans="1:17" s="530" customFormat="1" ht="30">
      <c r="A593" s="528"/>
      <c r="B593" s="641" t="s">
        <v>898</v>
      </c>
      <c r="C593" s="484" t="s">
        <v>17</v>
      </c>
      <c r="D593" s="477" t="s">
        <v>802</v>
      </c>
      <c r="E593" s="478" t="s">
        <v>168</v>
      </c>
      <c r="F593" s="476" t="s">
        <v>8</v>
      </c>
      <c r="G593" s="479">
        <v>8</v>
      </c>
      <c r="H593" s="480">
        <v>504.07</v>
      </c>
      <c r="I593" s="481">
        <f t="shared" ref="I593:I614" si="98">ROUND(H593*$I$11,2)</f>
        <v>608.41</v>
      </c>
      <c r="J593" s="481">
        <f t="shared" ref="J593:J614" si="99">ROUND(I593*G593,2)</f>
        <v>4867.28</v>
      </c>
      <c r="K593" s="650">
        <f t="shared" si="97"/>
        <v>4.306676858637372E-4</v>
      </c>
      <c r="M593" s="899"/>
      <c r="N593" s="899"/>
      <c r="O593" s="899"/>
      <c r="P593" s="899"/>
      <c r="Q593" s="579"/>
    </row>
    <row r="594" spans="1:17" s="531" customFormat="1" ht="15.75">
      <c r="A594" s="528"/>
      <c r="B594" s="645" t="s">
        <v>899</v>
      </c>
      <c r="C594" s="485"/>
      <c r="D594" s="486"/>
      <c r="E594" s="487" t="s">
        <v>127</v>
      </c>
      <c r="F594" s="488"/>
      <c r="G594" s="504">
        <v>0</v>
      </c>
      <c r="H594" s="505"/>
      <c r="I594" s="481">
        <f t="shared" si="98"/>
        <v>0</v>
      </c>
      <c r="J594" s="506">
        <f t="shared" si="99"/>
        <v>0</v>
      </c>
      <c r="K594" s="650">
        <f t="shared" si="97"/>
        <v>0</v>
      </c>
      <c r="M594" s="899"/>
      <c r="N594" s="899"/>
      <c r="O594" s="899"/>
      <c r="P594" s="899"/>
      <c r="Q594" s="580"/>
    </row>
    <row r="595" spans="1:17" s="531" customFormat="1" ht="15.75">
      <c r="A595" s="528"/>
      <c r="B595" s="645" t="s">
        <v>900</v>
      </c>
      <c r="C595" s="485"/>
      <c r="D595" s="486"/>
      <c r="E595" s="487" t="s">
        <v>90</v>
      </c>
      <c r="F595" s="488"/>
      <c r="G595" s="504">
        <v>0</v>
      </c>
      <c r="H595" s="505"/>
      <c r="I595" s="481">
        <f t="shared" si="98"/>
        <v>0</v>
      </c>
      <c r="J595" s="506">
        <f t="shared" si="99"/>
        <v>0</v>
      </c>
      <c r="K595" s="650">
        <f t="shared" si="97"/>
        <v>0</v>
      </c>
      <c r="M595" s="899"/>
      <c r="N595" s="899"/>
      <c r="O595" s="899"/>
      <c r="P595" s="899"/>
      <c r="Q595" s="580"/>
    </row>
    <row r="596" spans="1:17" s="530" customFormat="1" ht="45">
      <c r="A596" s="528"/>
      <c r="B596" s="641" t="s">
        <v>901</v>
      </c>
      <c r="C596" s="484" t="s">
        <v>386</v>
      </c>
      <c r="D596" s="477" t="s">
        <v>224</v>
      </c>
      <c r="E596" s="478" t="s">
        <v>223</v>
      </c>
      <c r="F596" s="476" t="s">
        <v>4</v>
      </c>
      <c r="G596" s="479">
        <v>4</v>
      </c>
      <c r="H596" s="480">
        <v>1668.96</v>
      </c>
      <c r="I596" s="481">
        <f t="shared" si="98"/>
        <v>2014.43</v>
      </c>
      <c r="J596" s="481">
        <f t="shared" si="99"/>
        <v>8057.72</v>
      </c>
      <c r="K596" s="650">
        <f t="shared" si="97"/>
        <v>7.1296486451117517E-4</v>
      </c>
      <c r="M596" s="899"/>
      <c r="N596" s="899"/>
      <c r="O596" s="899"/>
      <c r="P596" s="899"/>
      <c r="Q596" s="579"/>
    </row>
    <row r="597" spans="1:17" s="530" customFormat="1" ht="90">
      <c r="A597" s="528"/>
      <c r="B597" s="641" t="s">
        <v>902</v>
      </c>
      <c r="C597" s="484" t="s">
        <v>386</v>
      </c>
      <c r="D597" s="477" t="s">
        <v>232</v>
      </c>
      <c r="E597" s="478" t="s">
        <v>231</v>
      </c>
      <c r="F597" s="476" t="s">
        <v>91</v>
      </c>
      <c r="G597" s="479">
        <v>4</v>
      </c>
      <c r="H597" s="480">
        <v>1633.81</v>
      </c>
      <c r="I597" s="481">
        <f t="shared" si="98"/>
        <v>1972.01</v>
      </c>
      <c r="J597" s="481">
        <f t="shared" si="99"/>
        <v>7888.04</v>
      </c>
      <c r="K597" s="650">
        <f t="shared" si="97"/>
        <v>6.9795120330052793E-4</v>
      </c>
      <c r="M597" s="899"/>
      <c r="N597" s="899"/>
      <c r="O597" s="899"/>
      <c r="P597" s="899"/>
      <c r="Q597" s="579"/>
    </row>
    <row r="598" spans="1:17" s="530" customFormat="1" ht="90">
      <c r="A598" s="528"/>
      <c r="B598" s="641" t="s">
        <v>903</v>
      </c>
      <c r="C598" s="484" t="s">
        <v>386</v>
      </c>
      <c r="D598" s="477" t="s">
        <v>226</v>
      </c>
      <c r="E598" s="478" t="s">
        <v>225</v>
      </c>
      <c r="F598" s="476" t="s">
        <v>91</v>
      </c>
      <c r="G598" s="479">
        <v>4</v>
      </c>
      <c r="H598" s="480">
        <v>2200.12</v>
      </c>
      <c r="I598" s="481">
        <f t="shared" si="98"/>
        <v>2655.54</v>
      </c>
      <c r="J598" s="481">
        <f t="shared" si="99"/>
        <v>10622.16</v>
      </c>
      <c r="K598" s="650">
        <f t="shared" si="97"/>
        <v>9.3987218037062893E-4</v>
      </c>
      <c r="M598" s="899"/>
      <c r="N598" s="899"/>
      <c r="O598" s="899"/>
      <c r="P598" s="899"/>
      <c r="Q598" s="579"/>
    </row>
    <row r="599" spans="1:17" s="530" customFormat="1" ht="75">
      <c r="A599" s="528"/>
      <c r="B599" s="641" t="s">
        <v>904</v>
      </c>
      <c r="C599" s="484" t="s">
        <v>386</v>
      </c>
      <c r="D599" s="477" t="s">
        <v>228</v>
      </c>
      <c r="E599" s="478" t="s">
        <v>227</v>
      </c>
      <c r="F599" s="476" t="s">
        <v>91</v>
      </c>
      <c r="G599" s="479">
        <v>4</v>
      </c>
      <c r="H599" s="480">
        <v>875.6</v>
      </c>
      <c r="I599" s="481">
        <f t="shared" si="98"/>
        <v>1056.8499999999999</v>
      </c>
      <c r="J599" s="481">
        <f t="shared" si="99"/>
        <v>4227.3999999999996</v>
      </c>
      <c r="K599" s="650">
        <f t="shared" si="97"/>
        <v>3.7404969001585332E-4</v>
      </c>
      <c r="M599" s="899"/>
      <c r="N599" s="899"/>
      <c r="O599" s="899"/>
      <c r="P599" s="899"/>
      <c r="Q599" s="579"/>
    </row>
    <row r="600" spans="1:17" s="530" customFormat="1" ht="75">
      <c r="A600" s="528"/>
      <c r="B600" s="641" t="s">
        <v>905</v>
      </c>
      <c r="C600" s="484" t="s">
        <v>386</v>
      </c>
      <c r="D600" s="477" t="s">
        <v>230</v>
      </c>
      <c r="E600" s="478" t="s">
        <v>229</v>
      </c>
      <c r="F600" s="476" t="s">
        <v>91</v>
      </c>
      <c r="G600" s="479">
        <v>4</v>
      </c>
      <c r="H600" s="480">
        <v>858.71</v>
      </c>
      <c r="I600" s="481">
        <f t="shared" si="98"/>
        <v>1036.46</v>
      </c>
      <c r="J600" s="481">
        <f t="shared" si="99"/>
        <v>4145.84</v>
      </c>
      <c r="K600" s="650">
        <f t="shared" si="97"/>
        <v>3.6683308105580866E-4</v>
      </c>
      <c r="M600" s="899"/>
      <c r="N600" s="899"/>
      <c r="O600" s="899"/>
      <c r="P600" s="899"/>
      <c r="Q600" s="579"/>
    </row>
    <row r="601" spans="1:17" s="531" customFormat="1" ht="15.75">
      <c r="A601" s="528"/>
      <c r="B601" s="645" t="s">
        <v>906</v>
      </c>
      <c r="C601" s="485"/>
      <c r="D601" s="486"/>
      <c r="E601" s="487" t="s">
        <v>803</v>
      </c>
      <c r="F601" s="488"/>
      <c r="G601" s="504">
        <v>0</v>
      </c>
      <c r="H601" s="505"/>
      <c r="I601" s="481">
        <f t="shared" si="98"/>
        <v>0</v>
      </c>
      <c r="J601" s="506">
        <f t="shared" si="99"/>
        <v>0</v>
      </c>
      <c r="K601" s="650">
        <f t="shared" si="97"/>
        <v>0</v>
      </c>
      <c r="M601" s="899"/>
      <c r="N601" s="899"/>
      <c r="O601" s="899"/>
      <c r="P601" s="899"/>
      <c r="Q601" s="580"/>
    </row>
    <row r="602" spans="1:17" s="530" customFormat="1" ht="15.75">
      <c r="A602" s="528"/>
      <c r="B602" s="641" t="s">
        <v>907</v>
      </c>
      <c r="C602" s="484" t="s">
        <v>6</v>
      </c>
      <c r="D602" s="477" t="s">
        <v>93</v>
      </c>
      <c r="E602" s="478" t="s">
        <v>382</v>
      </c>
      <c r="F602" s="476" t="s">
        <v>46</v>
      </c>
      <c r="G602" s="479">
        <v>4</v>
      </c>
      <c r="H602" s="480">
        <v>1050</v>
      </c>
      <c r="I602" s="481">
        <f t="shared" si="98"/>
        <v>1267.3499999999999</v>
      </c>
      <c r="J602" s="481">
        <f t="shared" si="99"/>
        <v>5069.3999999999996</v>
      </c>
      <c r="K602" s="650">
        <f t="shared" si="97"/>
        <v>4.4855170993195979E-4</v>
      </c>
      <c r="M602" s="899"/>
      <c r="N602" s="899"/>
      <c r="O602" s="899"/>
      <c r="P602" s="899"/>
      <c r="Q602" s="579"/>
    </row>
    <row r="603" spans="1:17" s="531" customFormat="1" ht="15.75">
      <c r="A603" s="528"/>
      <c r="B603" s="645" t="s">
        <v>908</v>
      </c>
      <c r="C603" s="485"/>
      <c r="D603" s="486"/>
      <c r="E603" s="487" t="s">
        <v>9</v>
      </c>
      <c r="F603" s="488"/>
      <c r="G603" s="504">
        <v>0</v>
      </c>
      <c r="H603" s="505"/>
      <c r="I603" s="481">
        <f t="shared" si="98"/>
        <v>0</v>
      </c>
      <c r="J603" s="506">
        <f t="shared" si="99"/>
        <v>0</v>
      </c>
      <c r="K603" s="650">
        <f t="shared" si="97"/>
        <v>0</v>
      </c>
      <c r="M603" s="899"/>
      <c r="N603" s="899"/>
      <c r="O603" s="899"/>
      <c r="P603" s="899"/>
      <c r="Q603" s="580"/>
    </row>
    <row r="604" spans="1:17" s="530" customFormat="1" ht="30">
      <c r="A604" s="528"/>
      <c r="B604" s="641" t="s">
        <v>909</v>
      </c>
      <c r="C604" s="484" t="s">
        <v>6</v>
      </c>
      <c r="D604" s="477" t="s">
        <v>10</v>
      </c>
      <c r="E604" s="478" t="s">
        <v>11</v>
      </c>
      <c r="F604" s="476" t="s">
        <v>4</v>
      </c>
      <c r="G604" s="479">
        <v>1</v>
      </c>
      <c r="H604" s="480">
        <v>688.47</v>
      </c>
      <c r="I604" s="481">
        <f t="shared" si="98"/>
        <v>830.98</v>
      </c>
      <c r="J604" s="481">
        <f t="shared" si="99"/>
        <v>830.98</v>
      </c>
      <c r="K604" s="650">
        <f t="shared" si="97"/>
        <v>7.3526945973736532E-5</v>
      </c>
      <c r="M604" s="899"/>
      <c r="N604" s="899"/>
      <c r="O604" s="899"/>
      <c r="P604" s="899"/>
      <c r="Q604" s="579"/>
    </row>
    <row r="605" spans="1:17" s="530" customFormat="1" ht="15.75">
      <c r="A605" s="528"/>
      <c r="B605" s="641" t="s">
        <v>910</v>
      </c>
      <c r="C605" s="484" t="s">
        <v>6</v>
      </c>
      <c r="D605" s="477" t="s">
        <v>12</v>
      </c>
      <c r="E605" s="478" t="s">
        <v>383</v>
      </c>
      <c r="F605" s="476" t="s">
        <v>4</v>
      </c>
      <c r="G605" s="479">
        <v>1</v>
      </c>
      <c r="H605" s="480">
        <v>508.94</v>
      </c>
      <c r="I605" s="481">
        <f t="shared" si="98"/>
        <v>614.29</v>
      </c>
      <c r="J605" s="481">
        <f t="shared" si="99"/>
        <v>614.29</v>
      </c>
      <c r="K605" s="650">
        <f t="shared" si="97"/>
        <v>5.4353736121454922E-5</v>
      </c>
      <c r="M605" s="899"/>
      <c r="N605" s="899"/>
      <c r="O605" s="899"/>
      <c r="P605" s="899"/>
      <c r="Q605" s="579"/>
    </row>
    <row r="606" spans="1:17" s="530" customFormat="1" ht="30">
      <c r="A606" s="528"/>
      <c r="B606" s="641" t="s">
        <v>911</v>
      </c>
      <c r="C606" s="484" t="s">
        <v>386</v>
      </c>
      <c r="D606" s="477" t="s">
        <v>234</v>
      </c>
      <c r="E606" s="478" t="s">
        <v>233</v>
      </c>
      <c r="F606" s="476" t="s">
        <v>4</v>
      </c>
      <c r="G606" s="479">
        <v>1</v>
      </c>
      <c r="H606" s="480">
        <v>1007.36</v>
      </c>
      <c r="I606" s="481">
        <f t="shared" si="98"/>
        <v>1215.8800000000001</v>
      </c>
      <c r="J606" s="481">
        <f t="shared" si="99"/>
        <v>1215.8800000000001</v>
      </c>
      <c r="K606" s="650">
        <f t="shared" si="97"/>
        <v>1.0758374818954342E-4</v>
      </c>
      <c r="M606" s="899"/>
      <c r="N606" s="899"/>
      <c r="O606" s="899"/>
      <c r="P606" s="899"/>
      <c r="Q606" s="579"/>
    </row>
    <row r="607" spans="1:17" s="530" customFormat="1" ht="30">
      <c r="A607" s="528"/>
      <c r="B607" s="641" t="s">
        <v>912</v>
      </c>
      <c r="C607" s="484" t="s">
        <v>386</v>
      </c>
      <c r="D607" s="477" t="s">
        <v>236</v>
      </c>
      <c r="E607" s="478" t="s">
        <v>235</v>
      </c>
      <c r="F607" s="476" t="s">
        <v>4</v>
      </c>
      <c r="G607" s="479">
        <v>1</v>
      </c>
      <c r="H607" s="480">
        <v>343.03</v>
      </c>
      <c r="I607" s="481">
        <f t="shared" si="98"/>
        <v>414.04</v>
      </c>
      <c r="J607" s="481">
        <f t="shared" si="99"/>
        <v>414.04</v>
      </c>
      <c r="K607" s="650">
        <f t="shared" si="97"/>
        <v>3.6635173783924856E-5</v>
      </c>
      <c r="M607" s="899"/>
      <c r="N607" s="899"/>
      <c r="O607" s="899"/>
      <c r="P607" s="899"/>
      <c r="Q607" s="579"/>
    </row>
    <row r="608" spans="1:17" s="530" customFormat="1" ht="30">
      <c r="A608" s="528"/>
      <c r="B608" s="641" t="s">
        <v>913</v>
      </c>
      <c r="C608" s="484" t="s">
        <v>386</v>
      </c>
      <c r="D608" s="477" t="s">
        <v>238</v>
      </c>
      <c r="E608" s="478" t="s">
        <v>237</v>
      </c>
      <c r="F608" s="476" t="s">
        <v>4</v>
      </c>
      <c r="G608" s="479">
        <v>1</v>
      </c>
      <c r="H608" s="480">
        <v>343.03</v>
      </c>
      <c r="I608" s="481">
        <f t="shared" si="98"/>
        <v>414.04</v>
      </c>
      <c r="J608" s="481">
        <f t="shared" si="99"/>
        <v>414.04</v>
      </c>
      <c r="K608" s="650">
        <f t="shared" si="97"/>
        <v>3.6635173783924856E-5</v>
      </c>
      <c r="M608" s="899"/>
      <c r="N608" s="899"/>
      <c r="O608" s="899"/>
      <c r="P608" s="899"/>
      <c r="Q608" s="579"/>
    </row>
    <row r="609" spans="1:17" s="530" customFormat="1" ht="30">
      <c r="A609" s="528"/>
      <c r="B609" s="641" t="s">
        <v>914</v>
      </c>
      <c r="C609" s="484" t="s">
        <v>386</v>
      </c>
      <c r="D609" s="477" t="s">
        <v>240</v>
      </c>
      <c r="E609" s="478" t="s">
        <v>239</v>
      </c>
      <c r="F609" s="476" t="s">
        <v>4</v>
      </c>
      <c r="G609" s="479">
        <v>1</v>
      </c>
      <c r="H609" s="480">
        <v>676.99</v>
      </c>
      <c r="I609" s="481">
        <f t="shared" si="98"/>
        <v>817.13</v>
      </c>
      <c r="J609" s="481">
        <f t="shared" si="99"/>
        <v>817.13</v>
      </c>
      <c r="K609" s="650">
        <f t="shared" si="97"/>
        <v>7.2301467380104614E-5</v>
      </c>
      <c r="M609" s="899"/>
      <c r="N609" s="899"/>
      <c r="O609" s="899"/>
      <c r="P609" s="899"/>
      <c r="Q609" s="579"/>
    </row>
    <row r="610" spans="1:17" s="531" customFormat="1" ht="15.75">
      <c r="A610" s="528"/>
      <c r="B610" s="645" t="s">
        <v>915</v>
      </c>
      <c r="C610" s="485"/>
      <c r="D610" s="486"/>
      <c r="E610" s="487" t="s">
        <v>13</v>
      </c>
      <c r="F610" s="488"/>
      <c r="G610" s="504">
        <v>0</v>
      </c>
      <c r="H610" s="505"/>
      <c r="I610" s="481">
        <f t="shared" si="98"/>
        <v>0</v>
      </c>
      <c r="J610" s="506">
        <f t="shared" si="99"/>
        <v>0</v>
      </c>
      <c r="K610" s="650">
        <f t="shared" si="97"/>
        <v>0</v>
      </c>
      <c r="M610" s="899"/>
      <c r="N610" s="899"/>
      <c r="O610" s="899"/>
      <c r="P610" s="899"/>
      <c r="Q610" s="580"/>
    </row>
    <row r="611" spans="1:17" s="530" customFormat="1" ht="30">
      <c r="A611" s="528"/>
      <c r="B611" s="641" t="s">
        <v>916</v>
      </c>
      <c r="C611" s="484" t="s">
        <v>17</v>
      </c>
      <c r="D611" s="477" t="s">
        <v>804</v>
      </c>
      <c r="E611" s="478" t="s">
        <v>172</v>
      </c>
      <c r="F611" s="476" t="s">
        <v>14</v>
      </c>
      <c r="G611" s="479">
        <v>50</v>
      </c>
      <c r="H611" s="480">
        <v>43.15</v>
      </c>
      <c r="I611" s="481">
        <f t="shared" si="98"/>
        <v>52.08</v>
      </c>
      <c r="J611" s="481">
        <f t="shared" si="99"/>
        <v>2604</v>
      </c>
      <c r="K611" s="650">
        <f t="shared" si="97"/>
        <v>2.3040767204458583E-4</v>
      </c>
      <c r="M611" s="899"/>
      <c r="N611" s="899"/>
      <c r="O611" s="899"/>
      <c r="P611" s="899"/>
      <c r="Q611" s="579"/>
    </row>
    <row r="612" spans="1:17" s="530" customFormat="1" ht="45">
      <c r="A612" s="528"/>
      <c r="B612" s="641" t="s">
        <v>917</v>
      </c>
      <c r="C612" s="484" t="s">
        <v>17</v>
      </c>
      <c r="D612" s="477" t="s">
        <v>805</v>
      </c>
      <c r="E612" s="478" t="s">
        <v>170</v>
      </c>
      <c r="F612" s="476" t="s">
        <v>4</v>
      </c>
      <c r="G612" s="479">
        <v>50</v>
      </c>
      <c r="H612" s="480">
        <v>37.06</v>
      </c>
      <c r="I612" s="481">
        <f t="shared" si="98"/>
        <v>44.73</v>
      </c>
      <c r="J612" s="481">
        <f t="shared" si="99"/>
        <v>2236.5</v>
      </c>
      <c r="K612" s="650">
        <f t="shared" si="97"/>
        <v>1.9789046026409994E-4</v>
      </c>
      <c r="M612" s="899"/>
      <c r="N612" s="899"/>
      <c r="O612" s="899"/>
      <c r="P612" s="899"/>
      <c r="Q612" s="579"/>
    </row>
    <row r="613" spans="1:17" s="530" customFormat="1" ht="30">
      <c r="A613" s="528"/>
      <c r="B613" s="641" t="s">
        <v>918</v>
      </c>
      <c r="C613" s="484" t="s">
        <v>17</v>
      </c>
      <c r="D613" s="477" t="s">
        <v>806</v>
      </c>
      <c r="E613" s="478" t="s">
        <v>495</v>
      </c>
      <c r="F613" s="476" t="s">
        <v>14</v>
      </c>
      <c r="G613" s="479">
        <v>50</v>
      </c>
      <c r="H613" s="480">
        <v>13.98</v>
      </c>
      <c r="I613" s="481">
        <f t="shared" si="98"/>
        <v>16.87</v>
      </c>
      <c r="J613" s="481">
        <f t="shared" si="99"/>
        <v>843.5</v>
      </c>
      <c r="K613" s="650">
        <f t="shared" si="97"/>
        <v>7.4634743229496221E-5</v>
      </c>
      <c r="M613" s="899"/>
      <c r="N613" s="899"/>
      <c r="O613" s="899"/>
      <c r="P613" s="899"/>
      <c r="Q613" s="579"/>
    </row>
    <row r="614" spans="1:17" s="530" customFormat="1" ht="30">
      <c r="A614" s="528"/>
      <c r="B614" s="641" t="s">
        <v>919</v>
      </c>
      <c r="C614" s="484" t="s">
        <v>17</v>
      </c>
      <c r="D614" s="477" t="s">
        <v>807</v>
      </c>
      <c r="E614" s="478" t="s">
        <v>171</v>
      </c>
      <c r="F614" s="476" t="s">
        <v>4</v>
      </c>
      <c r="G614" s="479">
        <v>50</v>
      </c>
      <c r="H614" s="480">
        <v>19.600000000000001</v>
      </c>
      <c r="I614" s="481">
        <f t="shared" si="98"/>
        <v>23.66</v>
      </c>
      <c r="J614" s="481">
        <f t="shared" si="99"/>
        <v>1183</v>
      </c>
      <c r="K614" s="650">
        <f t="shared" si="97"/>
        <v>1.0467445316004034E-4</v>
      </c>
      <c r="M614" s="899"/>
      <c r="N614" s="899"/>
      <c r="O614" s="899"/>
      <c r="P614" s="899"/>
      <c r="Q614" s="579"/>
    </row>
    <row r="615" spans="1:17" s="530" customFormat="1" ht="15.75">
      <c r="A615" s="528"/>
      <c r="B615" s="641"/>
      <c r="C615" s="484"/>
      <c r="D615" s="477"/>
      <c r="E615" s="478"/>
      <c r="F615" s="476"/>
      <c r="G615" s="479"/>
      <c r="H615" s="480"/>
      <c r="I615" s="481"/>
      <c r="J615" s="481"/>
      <c r="K615" s="650">
        <f t="shared" si="97"/>
        <v>0</v>
      </c>
      <c r="M615" s="899"/>
      <c r="N615" s="899"/>
      <c r="O615" s="899"/>
      <c r="P615" s="899"/>
      <c r="Q615" s="579"/>
    </row>
    <row r="616" spans="1:17" ht="15.75">
      <c r="A616" s="528"/>
      <c r="B616" s="642"/>
      <c r="C616" s="489"/>
      <c r="D616" s="490"/>
      <c r="E616" s="491" t="s">
        <v>920</v>
      </c>
      <c r="F616" s="492" t="s">
        <v>797</v>
      </c>
      <c r="G616" s="493">
        <v>0</v>
      </c>
      <c r="H616" s="494"/>
      <c r="I616" s="495"/>
      <c r="J616" s="495">
        <f>ROUND(SUM(J590:J615),2)</f>
        <v>56051.199999999997</v>
      </c>
      <c r="K616" s="643">
        <f>SUM(K590:K615)</f>
        <v>4.9595339889806035E-3</v>
      </c>
      <c r="M616" s="899"/>
      <c r="N616" s="899"/>
      <c r="O616" s="899"/>
      <c r="P616" s="899"/>
    </row>
    <row r="617" spans="1:17" s="533" customFormat="1" ht="15.75">
      <c r="A617" s="532"/>
      <c r="B617" s="646"/>
      <c r="C617" s="496"/>
      <c r="D617" s="497"/>
      <c r="E617" s="498"/>
      <c r="F617" s="499"/>
      <c r="G617" s="500"/>
      <c r="H617" s="501"/>
      <c r="I617" s="502"/>
      <c r="J617" s="513"/>
      <c r="K617" s="650">
        <f t="shared" ref="K617:K628" si="100">J617/$J$730</f>
        <v>0</v>
      </c>
      <c r="M617" s="899"/>
      <c r="N617" s="899"/>
      <c r="O617" s="899"/>
      <c r="P617" s="899"/>
      <c r="Q617" s="910"/>
    </row>
    <row r="618" spans="1:17" s="531" customFormat="1" ht="15.75">
      <c r="A618" s="528"/>
      <c r="B618" s="645" t="s">
        <v>259</v>
      </c>
      <c r="C618" s="485"/>
      <c r="D618" s="486"/>
      <c r="E618" s="487" t="s">
        <v>419</v>
      </c>
      <c r="F618" s="488"/>
      <c r="G618" s="504">
        <v>0</v>
      </c>
      <c r="H618" s="505"/>
      <c r="I618" s="506"/>
      <c r="J618" s="506"/>
      <c r="K618" s="650">
        <f t="shared" si="100"/>
        <v>0</v>
      </c>
      <c r="M618" s="899"/>
      <c r="N618" s="899"/>
      <c r="O618" s="899"/>
      <c r="P618" s="899"/>
      <c r="Q618" s="580"/>
    </row>
    <row r="619" spans="1:17" s="531" customFormat="1" ht="15.75">
      <c r="A619" s="528"/>
      <c r="B619" s="645" t="s">
        <v>258</v>
      </c>
      <c r="C619" s="485"/>
      <c r="D619" s="486"/>
      <c r="E619" s="487" t="s">
        <v>15</v>
      </c>
      <c r="F619" s="488"/>
      <c r="G619" s="504">
        <v>0</v>
      </c>
      <c r="H619" s="505"/>
      <c r="I619" s="506"/>
      <c r="J619" s="506"/>
      <c r="K619" s="650">
        <f t="shared" si="100"/>
        <v>0</v>
      </c>
      <c r="M619" s="899"/>
      <c r="N619" s="899"/>
      <c r="O619" s="899"/>
      <c r="P619" s="899"/>
      <c r="Q619" s="580"/>
    </row>
    <row r="620" spans="1:17" s="530" customFormat="1" ht="15.75">
      <c r="A620" s="528"/>
      <c r="B620" s="641" t="s">
        <v>921</v>
      </c>
      <c r="C620" s="484" t="s">
        <v>17</v>
      </c>
      <c r="D620" s="477" t="s">
        <v>808</v>
      </c>
      <c r="E620" s="478" t="s">
        <v>809</v>
      </c>
      <c r="F620" s="476" t="s">
        <v>8</v>
      </c>
      <c r="G620" s="479">
        <v>335</v>
      </c>
      <c r="H620" s="480">
        <v>5.17</v>
      </c>
      <c r="I620" s="481">
        <f t="shared" ref="I620:I627" si="101">ROUND(H620*$I$11,2)</f>
        <v>6.24</v>
      </c>
      <c r="J620" s="481">
        <f t="shared" ref="J620:J627" si="102">ROUND(I620*G620,2)</f>
        <v>2090.4</v>
      </c>
      <c r="K620" s="650">
        <f t="shared" si="100"/>
        <v>1.8496320953993942E-4</v>
      </c>
      <c r="M620" s="899"/>
      <c r="N620" s="899"/>
      <c r="O620" s="899"/>
      <c r="P620" s="899"/>
      <c r="Q620" s="579"/>
    </row>
    <row r="621" spans="1:17" s="530" customFormat="1" ht="30">
      <c r="A621" s="528"/>
      <c r="B621" s="641" t="s">
        <v>922</v>
      </c>
      <c r="C621" s="484" t="s">
        <v>17</v>
      </c>
      <c r="D621" s="477" t="s">
        <v>810</v>
      </c>
      <c r="E621" s="478" t="s">
        <v>811</v>
      </c>
      <c r="F621" s="476" t="s">
        <v>4</v>
      </c>
      <c r="G621" s="479">
        <v>64</v>
      </c>
      <c r="H621" s="480">
        <v>167.61</v>
      </c>
      <c r="I621" s="481">
        <f t="shared" si="101"/>
        <v>202.31</v>
      </c>
      <c r="J621" s="481">
        <f t="shared" si="102"/>
        <v>12947.84</v>
      </c>
      <c r="K621" s="650">
        <f t="shared" si="100"/>
        <v>1.1456534840267934E-3</v>
      </c>
      <c r="M621" s="899"/>
      <c r="N621" s="899"/>
      <c r="O621" s="899"/>
      <c r="P621" s="899"/>
      <c r="Q621" s="579"/>
    </row>
    <row r="622" spans="1:17" s="530" customFormat="1" ht="30">
      <c r="A622" s="528"/>
      <c r="B622" s="641" t="s">
        <v>923</v>
      </c>
      <c r="C622" s="476" t="s">
        <v>322</v>
      </c>
      <c r="D622" s="477" t="str">
        <f t="shared" ref="D622" si="103">B622</f>
        <v>04.04.01.03</v>
      </c>
      <c r="E622" s="478" t="s">
        <v>812</v>
      </c>
      <c r="F622" s="476" t="s">
        <v>4</v>
      </c>
      <c r="G622" s="479">
        <v>64</v>
      </c>
      <c r="H622" s="480">
        <f>'CPU 4 BECOS'!I3489</f>
        <v>242.5</v>
      </c>
      <c r="I622" s="481">
        <f t="shared" si="101"/>
        <v>292.7</v>
      </c>
      <c r="J622" s="481">
        <f t="shared" si="102"/>
        <v>18732.8</v>
      </c>
      <c r="K622" s="650">
        <f t="shared" si="100"/>
        <v>1.657519523378194E-3</v>
      </c>
      <c r="M622" s="899"/>
      <c r="N622" s="899"/>
      <c r="O622" s="899"/>
      <c r="P622" s="899"/>
      <c r="Q622" s="579"/>
    </row>
    <row r="623" spans="1:17" s="531" customFormat="1" ht="15.75">
      <c r="A623" s="528"/>
      <c r="B623" s="645" t="s">
        <v>924</v>
      </c>
      <c r="C623" s="485"/>
      <c r="D623" s="486"/>
      <c r="E623" s="487" t="s">
        <v>813</v>
      </c>
      <c r="F623" s="488"/>
      <c r="G623" s="504">
        <v>0</v>
      </c>
      <c r="H623" s="505"/>
      <c r="I623" s="481">
        <f t="shared" si="101"/>
        <v>0</v>
      </c>
      <c r="J623" s="506">
        <f t="shared" si="102"/>
        <v>0</v>
      </c>
      <c r="K623" s="650">
        <f t="shared" si="100"/>
        <v>0</v>
      </c>
      <c r="M623" s="899"/>
      <c r="N623" s="899"/>
      <c r="O623" s="899"/>
      <c r="P623" s="899"/>
      <c r="Q623" s="580"/>
    </row>
    <row r="624" spans="1:17" s="530" customFormat="1" ht="45">
      <c r="A624" s="528"/>
      <c r="B624" s="641" t="s">
        <v>925</v>
      </c>
      <c r="C624" s="484" t="s">
        <v>386</v>
      </c>
      <c r="D624" s="477" t="s">
        <v>201</v>
      </c>
      <c r="E624" s="478" t="s">
        <v>200</v>
      </c>
      <c r="F624" s="476" t="s">
        <v>16</v>
      </c>
      <c r="G624" s="479">
        <v>212.33</v>
      </c>
      <c r="H624" s="480">
        <v>44.91</v>
      </c>
      <c r="I624" s="481">
        <f t="shared" si="101"/>
        <v>54.21</v>
      </c>
      <c r="J624" s="481">
        <f t="shared" si="102"/>
        <v>11510.41</v>
      </c>
      <c r="K624" s="650">
        <f t="shared" si="100"/>
        <v>1.0184665024495856E-3</v>
      </c>
      <c r="M624" s="899"/>
      <c r="N624" s="899"/>
      <c r="O624" s="899"/>
      <c r="P624" s="899"/>
      <c r="Q624" s="579"/>
    </row>
    <row r="625" spans="1:17" s="530" customFormat="1" ht="45">
      <c r="A625" s="528"/>
      <c r="B625" s="641" t="s">
        <v>926</v>
      </c>
      <c r="C625" s="484" t="s">
        <v>17</v>
      </c>
      <c r="D625" s="477" t="s">
        <v>814</v>
      </c>
      <c r="E625" s="478" t="s">
        <v>815</v>
      </c>
      <c r="F625" s="476" t="s">
        <v>16</v>
      </c>
      <c r="G625" s="479">
        <v>212.33</v>
      </c>
      <c r="H625" s="480">
        <v>9.27</v>
      </c>
      <c r="I625" s="481">
        <f t="shared" si="101"/>
        <v>11.19</v>
      </c>
      <c r="J625" s="481">
        <f t="shared" si="102"/>
        <v>2375.9699999999998</v>
      </c>
      <c r="K625" s="650">
        <f t="shared" si="100"/>
        <v>2.1023107394307778E-4</v>
      </c>
      <c r="M625" s="899"/>
      <c r="N625" s="899"/>
      <c r="O625" s="899"/>
      <c r="P625" s="899"/>
      <c r="Q625" s="579"/>
    </row>
    <row r="626" spans="1:17" s="531" customFormat="1" ht="15.75">
      <c r="A626" s="528"/>
      <c r="B626" s="645" t="s">
        <v>927</v>
      </c>
      <c r="C626" s="485"/>
      <c r="D626" s="486"/>
      <c r="E626" s="487" t="s">
        <v>123</v>
      </c>
      <c r="F626" s="488"/>
      <c r="G626" s="504">
        <v>0</v>
      </c>
      <c r="H626" s="505"/>
      <c r="I626" s="481">
        <f t="shared" si="101"/>
        <v>0</v>
      </c>
      <c r="J626" s="506">
        <f t="shared" si="102"/>
        <v>0</v>
      </c>
      <c r="K626" s="650">
        <f t="shared" si="100"/>
        <v>0</v>
      </c>
      <c r="M626" s="899"/>
      <c r="N626" s="899"/>
      <c r="O626" s="899"/>
      <c r="P626" s="899"/>
      <c r="Q626" s="580"/>
    </row>
    <row r="627" spans="1:17" s="530" customFormat="1" ht="30">
      <c r="A627" s="528"/>
      <c r="B627" s="641" t="s">
        <v>928</v>
      </c>
      <c r="C627" s="484" t="s">
        <v>17</v>
      </c>
      <c r="D627" s="477" t="s">
        <v>816</v>
      </c>
      <c r="E627" s="478" t="s">
        <v>163</v>
      </c>
      <c r="F627" s="476" t="s">
        <v>162</v>
      </c>
      <c r="G627" s="479">
        <v>2144.5300000000002</v>
      </c>
      <c r="H627" s="480">
        <v>2.5299999999999998</v>
      </c>
      <c r="I627" s="481">
        <f t="shared" si="101"/>
        <v>3.05</v>
      </c>
      <c r="J627" s="481">
        <f t="shared" si="102"/>
        <v>6540.82</v>
      </c>
      <c r="K627" s="650">
        <f t="shared" si="100"/>
        <v>5.7874620179057903E-4</v>
      </c>
      <c r="M627" s="899"/>
      <c r="N627" s="899"/>
      <c r="O627" s="899"/>
      <c r="P627" s="899"/>
      <c r="Q627" s="579"/>
    </row>
    <row r="628" spans="1:17" s="530" customFormat="1" ht="15.75">
      <c r="A628" s="528"/>
      <c r="B628" s="641"/>
      <c r="C628" s="484"/>
      <c r="D628" s="477"/>
      <c r="E628" s="478"/>
      <c r="F628" s="476"/>
      <c r="G628" s="479"/>
      <c r="H628" s="480"/>
      <c r="I628" s="481"/>
      <c r="J628" s="481"/>
      <c r="K628" s="650">
        <f t="shared" si="100"/>
        <v>0</v>
      </c>
      <c r="M628" s="899"/>
      <c r="N628" s="899"/>
      <c r="O628" s="899"/>
      <c r="P628" s="899"/>
      <c r="Q628" s="579"/>
    </row>
    <row r="629" spans="1:17" ht="15.75">
      <c r="A629" s="528"/>
      <c r="B629" s="642"/>
      <c r="C629" s="489"/>
      <c r="D629" s="490"/>
      <c r="E629" s="491" t="s">
        <v>929</v>
      </c>
      <c r="F629" s="492" t="s">
        <v>797</v>
      </c>
      <c r="G629" s="493">
        <v>0</v>
      </c>
      <c r="H629" s="494"/>
      <c r="I629" s="495"/>
      <c r="J629" s="495">
        <f>ROUND(SUM(J617:J628),2)</f>
        <v>54198.239999999998</v>
      </c>
      <c r="K629" s="643">
        <f>SUM(K617:K628)</f>
        <v>4.7955799951281694E-3</v>
      </c>
      <c r="M629" s="899"/>
      <c r="N629" s="899"/>
      <c r="O629" s="899"/>
      <c r="P629" s="899"/>
    </row>
    <row r="630" spans="1:17" s="535" customFormat="1" ht="15.75">
      <c r="A630" s="534"/>
      <c r="B630" s="644"/>
      <c r="C630" s="507"/>
      <c r="D630" s="508"/>
      <c r="E630" s="509"/>
      <c r="F630" s="510"/>
      <c r="G630" s="511"/>
      <c r="H630" s="512"/>
      <c r="I630" s="513"/>
      <c r="J630" s="513"/>
      <c r="K630" s="650">
        <f t="shared" ref="K630:K635" si="104">J630/$J$730</f>
        <v>0</v>
      </c>
      <c r="M630" s="899"/>
      <c r="N630" s="899"/>
      <c r="O630" s="899"/>
      <c r="P630" s="899"/>
      <c r="Q630" s="909"/>
    </row>
    <row r="631" spans="1:17" s="531" customFormat="1" ht="15.75">
      <c r="A631" s="528"/>
      <c r="B631" s="645" t="s">
        <v>257</v>
      </c>
      <c r="C631" s="485"/>
      <c r="D631" s="486"/>
      <c r="E631" s="487" t="s">
        <v>817</v>
      </c>
      <c r="F631" s="488"/>
      <c r="G631" s="504">
        <v>0</v>
      </c>
      <c r="H631" s="505"/>
      <c r="I631" s="506"/>
      <c r="J631" s="506"/>
      <c r="K631" s="650">
        <f t="shared" si="104"/>
        <v>0</v>
      </c>
      <c r="M631" s="899"/>
      <c r="N631" s="899"/>
      <c r="O631" s="899"/>
      <c r="P631" s="899"/>
      <c r="Q631" s="580"/>
    </row>
    <row r="632" spans="1:17" s="530" customFormat="1" ht="30">
      <c r="A632" s="528"/>
      <c r="B632" s="641" t="s">
        <v>256</v>
      </c>
      <c r="C632" s="484" t="s">
        <v>818</v>
      </c>
      <c r="D632" s="477" t="s">
        <v>819</v>
      </c>
      <c r="E632" s="478" t="s">
        <v>820</v>
      </c>
      <c r="F632" s="476" t="s">
        <v>14</v>
      </c>
      <c r="G632" s="479">
        <v>438</v>
      </c>
      <c r="H632" s="480">
        <v>0.14000000000000001</v>
      </c>
      <c r="I632" s="481">
        <f t="shared" ref="I632:I634" si="105">ROUND(H632*$I$11,2)</f>
        <v>0.17</v>
      </c>
      <c r="J632" s="481">
        <f t="shared" ref="J632:J634" si="106">ROUND(I632*G632,2)</f>
        <v>74.459999999999994</v>
      </c>
      <c r="K632" s="650">
        <f t="shared" si="104"/>
        <v>6.5883852766666131E-6</v>
      </c>
      <c r="M632" s="899"/>
      <c r="N632" s="899"/>
      <c r="O632" s="899"/>
      <c r="P632" s="899"/>
      <c r="Q632" s="579"/>
    </row>
    <row r="633" spans="1:17" s="530" customFormat="1" ht="45">
      <c r="A633" s="528"/>
      <c r="B633" s="641" t="s">
        <v>930</v>
      </c>
      <c r="C633" s="484" t="s">
        <v>386</v>
      </c>
      <c r="D633" s="477" t="s">
        <v>222</v>
      </c>
      <c r="E633" s="478" t="s">
        <v>221</v>
      </c>
      <c r="F633" s="476" t="s">
        <v>14</v>
      </c>
      <c r="G633" s="479">
        <v>146</v>
      </c>
      <c r="H633" s="480">
        <v>14.44</v>
      </c>
      <c r="I633" s="481">
        <f t="shared" si="105"/>
        <v>17.43</v>
      </c>
      <c r="J633" s="481">
        <f t="shared" si="106"/>
        <v>2544.7800000000002</v>
      </c>
      <c r="K633" s="650">
        <f t="shared" si="104"/>
        <v>2.2516775563195899E-4</v>
      </c>
      <c r="M633" s="899"/>
      <c r="N633" s="899"/>
      <c r="O633" s="899"/>
      <c r="P633" s="899"/>
      <c r="Q633" s="579"/>
    </row>
    <row r="634" spans="1:17" s="530" customFormat="1" ht="15.75">
      <c r="A634" s="528"/>
      <c r="B634" s="641" t="s">
        <v>931</v>
      </c>
      <c r="C634" s="484" t="s">
        <v>6</v>
      </c>
      <c r="D634" s="477" t="s">
        <v>94</v>
      </c>
      <c r="E634" s="478" t="s">
        <v>821</v>
      </c>
      <c r="F634" s="476" t="s">
        <v>4</v>
      </c>
      <c r="G634" s="479">
        <v>26</v>
      </c>
      <c r="H634" s="480">
        <v>39.82</v>
      </c>
      <c r="I634" s="481">
        <f t="shared" si="105"/>
        <v>48.06</v>
      </c>
      <c r="J634" s="481">
        <f t="shared" si="106"/>
        <v>1249.56</v>
      </c>
      <c r="K634" s="650">
        <f t="shared" si="104"/>
        <v>1.1056382898618766E-4</v>
      </c>
      <c r="M634" s="899"/>
      <c r="N634" s="899"/>
      <c r="O634" s="899"/>
      <c r="P634" s="899"/>
      <c r="Q634" s="579"/>
    </row>
    <row r="635" spans="1:17" s="530" customFormat="1" ht="15.75">
      <c r="A635" s="528"/>
      <c r="B635" s="641"/>
      <c r="C635" s="484"/>
      <c r="D635" s="477"/>
      <c r="E635" s="478"/>
      <c r="F635" s="476"/>
      <c r="G635" s="479"/>
      <c r="H635" s="480"/>
      <c r="I635" s="481"/>
      <c r="J635" s="481"/>
      <c r="K635" s="650">
        <f t="shared" si="104"/>
        <v>0</v>
      </c>
      <c r="M635" s="899"/>
      <c r="N635" s="899"/>
      <c r="O635" s="899"/>
      <c r="P635" s="899"/>
      <c r="Q635" s="579"/>
    </row>
    <row r="636" spans="1:17" ht="15.75">
      <c r="A636" s="528"/>
      <c r="B636" s="642"/>
      <c r="C636" s="489"/>
      <c r="D636" s="490"/>
      <c r="E636" s="491" t="s">
        <v>932</v>
      </c>
      <c r="F636" s="492" t="s">
        <v>797</v>
      </c>
      <c r="G636" s="493">
        <v>0</v>
      </c>
      <c r="H636" s="494"/>
      <c r="I636" s="495"/>
      <c r="J636" s="495">
        <f>ROUND(SUM(J630:J635),2)</f>
        <v>3868.8</v>
      </c>
      <c r="K636" s="643">
        <f>SUM(K630:K635)</f>
        <v>3.4231996989481323E-4</v>
      </c>
      <c r="M636" s="899"/>
      <c r="N636" s="899"/>
      <c r="O636" s="899"/>
      <c r="P636" s="899"/>
    </row>
    <row r="637" spans="1:17" s="533" customFormat="1" ht="15.75">
      <c r="A637" s="532"/>
      <c r="B637" s="646"/>
      <c r="C637" s="496"/>
      <c r="D637" s="497"/>
      <c r="E637" s="498"/>
      <c r="F637" s="499"/>
      <c r="G637" s="500"/>
      <c r="H637" s="501"/>
      <c r="I637" s="502"/>
      <c r="J637" s="513"/>
      <c r="K637" s="650">
        <f t="shared" ref="K637:K656" si="107">J637/$J$730</f>
        <v>0</v>
      </c>
      <c r="M637" s="899"/>
      <c r="N637" s="899"/>
      <c r="O637" s="899"/>
      <c r="P637" s="899"/>
      <c r="Q637" s="910"/>
    </row>
    <row r="638" spans="1:17" s="531" customFormat="1" ht="15.75">
      <c r="A638" s="528"/>
      <c r="B638" s="645" t="s">
        <v>255</v>
      </c>
      <c r="C638" s="485"/>
      <c r="D638" s="486"/>
      <c r="E638" s="487" t="s">
        <v>822</v>
      </c>
      <c r="F638" s="488"/>
      <c r="G638" s="504">
        <v>0</v>
      </c>
      <c r="H638" s="505"/>
      <c r="I638" s="506"/>
      <c r="J638" s="506"/>
      <c r="K638" s="650">
        <f t="shared" si="107"/>
        <v>0</v>
      </c>
      <c r="M638" s="899"/>
      <c r="N638" s="899"/>
      <c r="O638" s="899"/>
      <c r="P638" s="899"/>
      <c r="Q638" s="580"/>
    </row>
    <row r="639" spans="1:17" s="531" customFormat="1" ht="15.75">
      <c r="A639" s="528"/>
      <c r="B639" s="645" t="s">
        <v>125</v>
      </c>
      <c r="C639" s="485"/>
      <c r="D639" s="486"/>
      <c r="E639" s="487" t="s">
        <v>220</v>
      </c>
      <c r="F639" s="488"/>
      <c r="G639" s="504">
        <v>0</v>
      </c>
      <c r="H639" s="505"/>
      <c r="I639" s="506"/>
      <c r="J639" s="506"/>
      <c r="K639" s="650">
        <f t="shared" si="107"/>
        <v>0</v>
      </c>
      <c r="M639" s="899"/>
      <c r="N639" s="899"/>
      <c r="O639" s="899"/>
      <c r="P639" s="899"/>
      <c r="Q639" s="580"/>
    </row>
    <row r="640" spans="1:17" s="530" customFormat="1" ht="30">
      <c r="A640" s="528"/>
      <c r="B640" s="641" t="s">
        <v>933</v>
      </c>
      <c r="C640" s="484" t="s">
        <v>6</v>
      </c>
      <c r="D640" s="477" t="s">
        <v>823</v>
      </c>
      <c r="E640" s="478" t="s">
        <v>824</v>
      </c>
      <c r="F640" s="476" t="s">
        <v>8</v>
      </c>
      <c r="G640" s="479">
        <v>1200</v>
      </c>
      <c r="H640" s="480">
        <v>17</v>
      </c>
      <c r="I640" s="481">
        <f t="shared" ref="I640:I655" si="108">ROUND(H640*$I$11,2)</f>
        <v>20.52</v>
      </c>
      <c r="J640" s="481">
        <f t="shared" ref="J640:J655" si="109">ROUND(I640*G640,2)</f>
        <v>24624</v>
      </c>
      <c r="K640" s="650">
        <f t="shared" si="107"/>
        <v>2.1787859126059452E-3</v>
      </c>
      <c r="M640" s="899"/>
      <c r="N640" s="899"/>
      <c r="O640" s="899"/>
      <c r="P640" s="899"/>
      <c r="Q640" s="579"/>
    </row>
    <row r="641" spans="1:17" s="530" customFormat="1" ht="15.75">
      <c r="A641" s="528"/>
      <c r="B641" s="641" t="s">
        <v>934</v>
      </c>
      <c r="C641" s="484" t="s">
        <v>6</v>
      </c>
      <c r="D641" s="477" t="s">
        <v>300</v>
      </c>
      <c r="E641" s="478" t="s">
        <v>826</v>
      </c>
      <c r="F641" s="476" t="s">
        <v>8</v>
      </c>
      <c r="G641" s="479">
        <v>600</v>
      </c>
      <c r="H641" s="480">
        <v>8.25</v>
      </c>
      <c r="I641" s="481">
        <f t="shared" si="108"/>
        <v>9.9600000000000009</v>
      </c>
      <c r="J641" s="481">
        <f t="shared" si="109"/>
        <v>5976</v>
      </c>
      <c r="K641" s="650">
        <f t="shared" si="107"/>
        <v>5.287696805447177E-4</v>
      </c>
      <c r="M641" s="899"/>
      <c r="N641" s="899"/>
      <c r="O641" s="899"/>
      <c r="P641" s="899"/>
      <c r="Q641" s="579"/>
    </row>
    <row r="642" spans="1:17" s="530" customFormat="1" ht="15.75">
      <c r="A642" s="528"/>
      <c r="B642" s="641" t="s">
        <v>935</v>
      </c>
      <c r="C642" s="484" t="s">
        <v>6</v>
      </c>
      <c r="D642" s="477" t="s">
        <v>299</v>
      </c>
      <c r="E642" s="478" t="s">
        <v>827</v>
      </c>
      <c r="F642" s="476" t="s">
        <v>8</v>
      </c>
      <c r="G642" s="479">
        <v>600</v>
      </c>
      <c r="H642" s="480">
        <v>8.25</v>
      </c>
      <c r="I642" s="481">
        <f t="shared" si="108"/>
        <v>9.9600000000000009</v>
      </c>
      <c r="J642" s="481">
        <f t="shared" si="109"/>
        <v>5976</v>
      </c>
      <c r="K642" s="650">
        <f t="shared" si="107"/>
        <v>5.287696805447177E-4</v>
      </c>
      <c r="M642" s="899"/>
      <c r="N642" s="899"/>
      <c r="O642" s="899"/>
      <c r="P642" s="899"/>
      <c r="Q642" s="579"/>
    </row>
    <row r="643" spans="1:17" s="531" customFormat="1" ht="15.75">
      <c r="A643" s="528"/>
      <c r="B643" s="645" t="s">
        <v>936</v>
      </c>
      <c r="C643" s="485"/>
      <c r="D643" s="486"/>
      <c r="E643" s="487" t="s">
        <v>828</v>
      </c>
      <c r="F643" s="488"/>
      <c r="G643" s="504">
        <v>0</v>
      </c>
      <c r="H643" s="505"/>
      <c r="I643" s="481">
        <f t="shared" si="108"/>
        <v>0</v>
      </c>
      <c r="J643" s="506">
        <f t="shared" si="109"/>
        <v>0</v>
      </c>
      <c r="K643" s="650">
        <f t="shared" si="107"/>
        <v>0</v>
      </c>
      <c r="M643" s="899"/>
      <c r="N643" s="899"/>
      <c r="O643" s="899"/>
      <c r="P643" s="899"/>
      <c r="Q643" s="580"/>
    </row>
    <row r="644" spans="1:17" s="530" customFormat="1" ht="45">
      <c r="A644" s="528"/>
      <c r="B644" s="641" t="s">
        <v>937</v>
      </c>
      <c r="C644" s="476" t="s">
        <v>322</v>
      </c>
      <c r="D644" s="477" t="str">
        <f t="shared" ref="D644:D646" si="110">B644</f>
        <v>04.06.02.01</v>
      </c>
      <c r="E644" s="478" t="s">
        <v>829</v>
      </c>
      <c r="F644" s="476" t="s">
        <v>14</v>
      </c>
      <c r="G644" s="479">
        <v>140</v>
      </c>
      <c r="H644" s="480">
        <f>'CPU 4 BECOS'!I3543</f>
        <v>761.04</v>
      </c>
      <c r="I644" s="481">
        <f t="shared" si="108"/>
        <v>918.58</v>
      </c>
      <c r="J644" s="481">
        <f t="shared" si="109"/>
        <v>128601.2</v>
      </c>
      <c r="K644" s="650">
        <f t="shared" si="107"/>
        <v>1.1378918246597616E-2</v>
      </c>
      <c r="M644" s="899"/>
      <c r="N644" s="899"/>
      <c r="O644" s="899"/>
      <c r="P644" s="899"/>
      <c r="Q644" s="579"/>
    </row>
    <row r="645" spans="1:17" s="530" customFormat="1" ht="30">
      <c r="A645" s="528"/>
      <c r="B645" s="641" t="s">
        <v>938</v>
      </c>
      <c r="C645" s="476" t="s">
        <v>322</v>
      </c>
      <c r="D645" s="477" t="str">
        <f t="shared" si="110"/>
        <v>04.06.02.02</v>
      </c>
      <c r="E645" s="478" t="s">
        <v>830</v>
      </c>
      <c r="F645" s="476" t="s">
        <v>8</v>
      </c>
      <c r="G645" s="479">
        <v>500</v>
      </c>
      <c r="H645" s="480">
        <f>'CPU 4 BECOS'!I3578</f>
        <v>387.38</v>
      </c>
      <c r="I645" s="481">
        <f t="shared" si="108"/>
        <v>467.57</v>
      </c>
      <c r="J645" s="481">
        <f t="shared" si="109"/>
        <v>233785</v>
      </c>
      <c r="K645" s="650">
        <f t="shared" si="107"/>
        <v>2.0685813213879991E-2</v>
      </c>
      <c r="M645" s="899"/>
      <c r="N645" s="899"/>
      <c r="O645" s="899"/>
      <c r="P645" s="899"/>
      <c r="Q645" s="579"/>
    </row>
    <row r="646" spans="1:17" s="530" customFormat="1" ht="45">
      <c r="A646" s="528"/>
      <c r="B646" s="641" t="s">
        <v>939</v>
      </c>
      <c r="C646" s="476" t="s">
        <v>322</v>
      </c>
      <c r="D646" s="477" t="str">
        <f t="shared" si="110"/>
        <v>04.06.02.03</v>
      </c>
      <c r="E646" s="478" t="s">
        <v>831</v>
      </c>
      <c r="F646" s="476" t="s">
        <v>8</v>
      </c>
      <c r="G646" s="479">
        <v>335</v>
      </c>
      <c r="H646" s="480">
        <f>'CPU 4 BECOS'!I3613</f>
        <v>170.43</v>
      </c>
      <c r="I646" s="481">
        <f t="shared" si="108"/>
        <v>205.71</v>
      </c>
      <c r="J646" s="481">
        <f t="shared" si="109"/>
        <v>68912.850000000006</v>
      </c>
      <c r="K646" s="650">
        <f t="shared" si="107"/>
        <v>6.0975611914200227E-3</v>
      </c>
      <c r="M646" s="899"/>
      <c r="N646" s="899"/>
      <c r="O646" s="899"/>
      <c r="P646" s="899"/>
      <c r="Q646" s="579"/>
    </row>
    <row r="647" spans="1:17" s="531" customFormat="1" ht="15.75">
      <c r="A647" s="528"/>
      <c r="B647" s="645" t="s">
        <v>940</v>
      </c>
      <c r="C647" s="485"/>
      <c r="D647" s="486"/>
      <c r="E647" s="487" t="s">
        <v>99</v>
      </c>
      <c r="F647" s="488"/>
      <c r="G647" s="504">
        <v>0</v>
      </c>
      <c r="H647" s="505"/>
      <c r="I647" s="481">
        <f t="shared" si="108"/>
        <v>0</v>
      </c>
      <c r="J647" s="506">
        <f t="shared" si="109"/>
        <v>0</v>
      </c>
      <c r="K647" s="650">
        <f t="shared" si="107"/>
        <v>0</v>
      </c>
      <c r="M647" s="899"/>
      <c r="N647" s="899"/>
      <c r="O647" s="899"/>
      <c r="P647" s="899"/>
      <c r="Q647" s="580"/>
    </row>
    <row r="648" spans="1:17" s="530" customFormat="1" ht="15.75">
      <c r="A648" s="528"/>
      <c r="B648" s="641" t="s">
        <v>941</v>
      </c>
      <c r="C648" s="484" t="s">
        <v>17</v>
      </c>
      <c r="D648" s="477" t="s">
        <v>832</v>
      </c>
      <c r="E648" s="478" t="s">
        <v>175</v>
      </c>
      <c r="F648" s="476" t="s">
        <v>4</v>
      </c>
      <c r="G648" s="479">
        <v>128</v>
      </c>
      <c r="H648" s="480">
        <v>28.56</v>
      </c>
      <c r="I648" s="481">
        <f t="shared" si="108"/>
        <v>34.47</v>
      </c>
      <c r="J648" s="481">
        <f t="shared" si="109"/>
        <v>4412.16</v>
      </c>
      <c r="K648" s="650">
        <f t="shared" si="107"/>
        <v>3.9039766293711206E-4</v>
      </c>
      <c r="M648" s="899"/>
      <c r="N648" s="899"/>
      <c r="O648" s="899"/>
      <c r="P648" s="899"/>
      <c r="Q648" s="579"/>
    </row>
    <row r="649" spans="1:17" s="531" customFormat="1" ht="15.75">
      <c r="A649" s="528"/>
      <c r="B649" s="645" t="s">
        <v>942</v>
      </c>
      <c r="C649" s="485"/>
      <c r="D649" s="486"/>
      <c r="E649" s="487" t="s">
        <v>833</v>
      </c>
      <c r="F649" s="488"/>
      <c r="G649" s="504">
        <v>0</v>
      </c>
      <c r="H649" s="505"/>
      <c r="I649" s="481">
        <f t="shared" si="108"/>
        <v>0</v>
      </c>
      <c r="J649" s="506">
        <f t="shared" si="109"/>
        <v>0</v>
      </c>
      <c r="K649" s="650">
        <f t="shared" si="107"/>
        <v>0</v>
      </c>
      <c r="M649" s="899"/>
      <c r="N649" s="899"/>
      <c r="O649" s="899"/>
      <c r="P649" s="899"/>
      <c r="Q649" s="580"/>
    </row>
    <row r="650" spans="1:17" s="530" customFormat="1" ht="30">
      <c r="A650" s="528"/>
      <c r="B650" s="641" t="s">
        <v>943</v>
      </c>
      <c r="C650" s="484" t="s">
        <v>17</v>
      </c>
      <c r="D650" s="477" t="s">
        <v>804</v>
      </c>
      <c r="E650" s="478" t="s">
        <v>172</v>
      </c>
      <c r="F650" s="476" t="s">
        <v>14</v>
      </c>
      <c r="G650" s="479">
        <v>50</v>
      </c>
      <c r="H650" s="480">
        <v>43.15</v>
      </c>
      <c r="I650" s="481">
        <f t="shared" si="108"/>
        <v>52.08</v>
      </c>
      <c r="J650" s="481">
        <f t="shared" si="109"/>
        <v>2604</v>
      </c>
      <c r="K650" s="650">
        <f t="shared" si="107"/>
        <v>2.3040767204458583E-4</v>
      </c>
      <c r="M650" s="899"/>
      <c r="N650" s="899"/>
      <c r="O650" s="899"/>
      <c r="P650" s="899"/>
      <c r="Q650" s="579"/>
    </row>
    <row r="651" spans="1:17" s="530" customFormat="1" ht="45">
      <c r="A651" s="528"/>
      <c r="B651" s="641" t="s">
        <v>944</v>
      </c>
      <c r="C651" s="484" t="s">
        <v>17</v>
      </c>
      <c r="D651" s="477" t="s">
        <v>805</v>
      </c>
      <c r="E651" s="478" t="s">
        <v>170</v>
      </c>
      <c r="F651" s="476" t="s">
        <v>4</v>
      </c>
      <c r="G651" s="479">
        <v>9</v>
      </c>
      <c r="H651" s="480">
        <v>37.06</v>
      </c>
      <c r="I651" s="481">
        <f t="shared" si="108"/>
        <v>44.73</v>
      </c>
      <c r="J651" s="481">
        <f t="shared" si="109"/>
        <v>402.57</v>
      </c>
      <c r="K651" s="650">
        <f t="shared" si="107"/>
        <v>3.5620282847537988E-5</v>
      </c>
      <c r="M651" s="899"/>
      <c r="N651" s="899"/>
      <c r="O651" s="899"/>
      <c r="P651" s="899"/>
      <c r="Q651" s="579"/>
    </row>
    <row r="652" spans="1:17" s="530" customFormat="1" ht="30">
      <c r="A652" s="528"/>
      <c r="B652" s="641" t="s">
        <v>945</v>
      </c>
      <c r="C652" s="484" t="s">
        <v>17</v>
      </c>
      <c r="D652" s="477" t="s">
        <v>806</v>
      </c>
      <c r="E652" s="478" t="s">
        <v>495</v>
      </c>
      <c r="F652" s="476" t="s">
        <v>14</v>
      </c>
      <c r="G652" s="479">
        <v>50</v>
      </c>
      <c r="H652" s="480">
        <v>13.98</v>
      </c>
      <c r="I652" s="481">
        <f t="shared" si="108"/>
        <v>16.87</v>
      </c>
      <c r="J652" s="481">
        <f t="shared" si="109"/>
        <v>843.5</v>
      </c>
      <c r="K652" s="650">
        <f t="shared" si="107"/>
        <v>7.4634743229496221E-5</v>
      </c>
      <c r="M652" s="899"/>
      <c r="N652" s="899"/>
      <c r="O652" s="899"/>
      <c r="P652" s="899"/>
      <c r="Q652" s="579"/>
    </row>
    <row r="653" spans="1:17" s="530" customFormat="1" ht="30">
      <c r="A653" s="528"/>
      <c r="B653" s="641" t="s">
        <v>946</v>
      </c>
      <c r="C653" s="484" t="s">
        <v>17</v>
      </c>
      <c r="D653" s="477" t="s">
        <v>807</v>
      </c>
      <c r="E653" s="478" t="s">
        <v>171</v>
      </c>
      <c r="F653" s="476" t="s">
        <v>4</v>
      </c>
      <c r="G653" s="479">
        <v>9</v>
      </c>
      <c r="H653" s="480">
        <v>19.600000000000001</v>
      </c>
      <c r="I653" s="481">
        <f t="shared" si="108"/>
        <v>23.66</v>
      </c>
      <c r="J653" s="481">
        <f t="shared" si="109"/>
        <v>212.94</v>
      </c>
      <c r="K653" s="650">
        <f t="shared" si="107"/>
        <v>1.8841401568807261E-5</v>
      </c>
      <c r="M653" s="899"/>
      <c r="N653" s="899"/>
      <c r="O653" s="899"/>
      <c r="P653" s="899"/>
      <c r="Q653" s="579"/>
    </row>
    <row r="654" spans="1:17" s="531" customFormat="1" ht="15.75">
      <c r="A654" s="528"/>
      <c r="B654" s="645" t="s">
        <v>947</v>
      </c>
      <c r="C654" s="485"/>
      <c r="D654" s="486"/>
      <c r="E654" s="487" t="s">
        <v>834</v>
      </c>
      <c r="F654" s="488"/>
      <c r="G654" s="504">
        <v>0</v>
      </c>
      <c r="H654" s="505">
        <v>0</v>
      </c>
      <c r="I654" s="481">
        <f t="shared" si="108"/>
        <v>0</v>
      </c>
      <c r="J654" s="506">
        <f t="shared" si="109"/>
        <v>0</v>
      </c>
      <c r="K654" s="650">
        <f t="shared" si="107"/>
        <v>0</v>
      </c>
      <c r="M654" s="899"/>
      <c r="N654" s="899"/>
      <c r="O654" s="899"/>
      <c r="P654" s="899"/>
      <c r="Q654" s="580"/>
    </row>
    <row r="655" spans="1:17" s="530" customFormat="1" ht="90">
      <c r="A655" s="528"/>
      <c r="B655" s="641" t="s">
        <v>948</v>
      </c>
      <c r="C655" s="484" t="s">
        <v>386</v>
      </c>
      <c r="D655" s="477" t="s">
        <v>211</v>
      </c>
      <c r="E655" s="478" t="s">
        <v>210</v>
      </c>
      <c r="F655" s="476" t="s">
        <v>14</v>
      </c>
      <c r="G655" s="479">
        <v>50</v>
      </c>
      <c r="H655" s="480">
        <v>751.33</v>
      </c>
      <c r="I655" s="481">
        <f t="shared" si="108"/>
        <v>906.86</v>
      </c>
      <c r="J655" s="481">
        <f t="shared" si="109"/>
        <v>45343</v>
      </c>
      <c r="K655" s="650">
        <f t="shared" si="107"/>
        <v>4.0120487993539379E-3</v>
      </c>
      <c r="M655" s="899"/>
      <c r="N655" s="899"/>
      <c r="O655" s="899"/>
      <c r="P655" s="899"/>
      <c r="Q655" s="579"/>
    </row>
    <row r="656" spans="1:17" s="535" customFormat="1" ht="15.75">
      <c r="A656" s="534"/>
      <c r="B656" s="641"/>
      <c r="C656" s="484"/>
      <c r="D656" s="477"/>
      <c r="E656" s="478"/>
      <c r="F656" s="476"/>
      <c r="G656" s="479"/>
      <c r="H656" s="480"/>
      <c r="I656" s="481"/>
      <c r="J656" s="481"/>
      <c r="K656" s="650">
        <f t="shared" si="107"/>
        <v>0</v>
      </c>
      <c r="M656" s="899"/>
      <c r="N656" s="899"/>
      <c r="O656" s="899"/>
      <c r="P656" s="899"/>
      <c r="Q656" s="909"/>
    </row>
    <row r="657" spans="1:17" s="537" customFormat="1" ht="15.75">
      <c r="A657" s="536"/>
      <c r="B657" s="653"/>
      <c r="C657" s="514"/>
      <c r="D657" s="515"/>
      <c r="E657" s="491" t="s">
        <v>949</v>
      </c>
      <c r="F657" s="492" t="s">
        <v>797</v>
      </c>
      <c r="G657" s="493">
        <v>0</v>
      </c>
      <c r="H657" s="494"/>
      <c r="I657" s="495"/>
      <c r="J657" s="495">
        <f>ROUND(SUM(J637:J656),2)</f>
        <v>521693.22</v>
      </c>
      <c r="K657" s="643">
        <f>SUM(K638:K655)</f>
        <v>4.616056848757448E-2</v>
      </c>
      <c r="M657" s="899"/>
      <c r="N657" s="899"/>
      <c r="O657" s="899"/>
      <c r="P657" s="899"/>
      <c r="Q657" s="912"/>
    </row>
    <row r="658" spans="1:17" s="533" customFormat="1" ht="15.75">
      <c r="A658" s="532"/>
      <c r="B658" s="646"/>
      <c r="C658" s="496"/>
      <c r="D658" s="497"/>
      <c r="E658" s="498"/>
      <c r="F658" s="499"/>
      <c r="G658" s="500"/>
      <c r="H658" s="501"/>
      <c r="I658" s="502"/>
      <c r="J658" s="513"/>
      <c r="K658" s="650">
        <f t="shared" ref="K658:K684" si="111">J658/$J$730</f>
        <v>0</v>
      </c>
      <c r="M658" s="899"/>
      <c r="N658" s="899"/>
      <c r="O658" s="899"/>
      <c r="P658" s="899"/>
      <c r="Q658" s="910"/>
    </row>
    <row r="659" spans="1:17" s="531" customFormat="1" ht="15.75">
      <c r="A659" s="528"/>
      <c r="B659" s="645" t="s">
        <v>950</v>
      </c>
      <c r="C659" s="485"/>
      <c r="D659" s="486"/>
      <c r="E659" s="487" t="s">
        <v>835</v>
      </c>
      <c r="F659" s="488"/>
      <c r="G659" s="504">
        <v>0</v>
      </c>
      <c r="H659" s="505"/>
      <c r="I659" s="506"/>
      <c r="J659" s="506"/>
      <c r="K659" s="650">
        <f t="shared" si="111"/>
        <v>0</v>
      </c>
      <c r="M659" s="899"/>
      <c r="N659" s="899"/>
      <c r="O659" s="899"/>
      <c r="P659" s="899"/>
      <c r="Q659" s="580"/>
    </row>
    <row r="660" spans="1:17" s="531" customFormat="1" ht="15.75">
      <c r="A660" s="528"/>
      <c r="B660" s="645" t="s">
        <v>951</v>
      </c>
      <c r="C660" s="485"/>
      <c r="D660" s="486"/>
      <c r="E660" s="487" t="s">
        <v>836</v>
      </c>
      <c r="F660" s="488"/>
      <c r="G660" s="504">
        <v>0</v>
      </c>
      <c r="H660" s="505"/>
      <c r="I660" s="506"/>
      <c r="J660" s="506"/>
      <c r="K660" s="650">
        <f t="shared" si="111"/>
        <v>0</v>
      </c>
      <c r="M660" s="899"/>
      <c r="N660" s="899"/>
      <c r="O660" s="899"/>
      <c r="P660" s="899"/>
      <c r="Q660" s="580"/>
    </row>
    <row r="661" spans="1:17" s="530" customFormat="1" ht="45">
      <c r="A661" s="528"/>
      <c r="B661" s="641" t="s">
        <v>952</v>
      </c>
      <c r="C661" s="484" t="s">
        <v>17</v>
      </c>
      <c r="D661" s="477" t="s">
        <v>837</v>
      </c>
      <c r="E661" s="478" t="s">
        <v>165</v>
      </c>
      <c r="F661" s="476" t="s">
        <v>8</v>
      </c>
      <c r="G661" s="479">
        <v>160</v>
      </c>
      <c r="H661" s="480">
        <v>77.069999999999993</v>
      </c>
      <c r="I661" s="481">
        <f t="shared" ref="I661:I683" si="112">ROUND(H661*$I$11,2)</f>
        <v>93.02</v>
      </c>
      <c r="J661" s="481">
        <f t="shared" ref="J661:J683" si="113">ROUND(I661*G661,2)</f>
        <v>14883.2</v>
      </c>
      <c r="K661" s="650">
        <f t="shared" si="111"/>
        <v>1.3168984118947695E-3</v>
      </c>
      <c r="M661" s="899"/>
      <c r="N661" s="899"/>
      <c r="O661" s="899"/>
      <c r="P661" s="899"/>
      <c r="Q661" s="579"/>
    </row>
    <row r="662" spans="1:17" s="531" customFormat="1" ht="15.75">
      <c r="A662" s="528"/>
      <c r="B662" s="645" t="s">
        <v>953</v>
      </c>
      <c r="C662" s="485"/>
      <c r="D662" s="486"/>
      <c r="E662" s="487" t="s">
        <v>444</v>
      </c>
      <c r="F662" s="488"/>
      <c r="G662" s="504">
        <v>0</v>
      </c>
      <c r="H662" s="505">
        <v>0</v>
      </c>
      <c r="I662" s="481">
        <f t="shared" si="112"/>
        <v>0</v>
      </c>
      <c r="J662" s="506">
        <f t="shared" si="113"/>
        <v>0</v>
      </c>
      <c r="K662" s="650">
        <f t="shared" si="111"/>
        <v>0</v>
      </c>
      <c r="M662" s="899"/>
      <c r="N662" s="899"/>
      <c r="O662" s="899"/>
      <c r="P662" s="899"/>
      <c r="Q662" s="580"/>
    </row>
    <row r="663" spans="1:17" s="530" customFormat="1" ht="15.75">
      <c r="A663" s="528"/>
      <c r="B663" s="641" t="s">
        <v>954</v>
      </c>
      <c r="C663" s="484" t="s">
        <v>6</v>
      </c>
      <c r="D663" s="477" t="s">
        <v>253</v>
      </c>
      <c r="E663" s="478" t="s">
        <v>252</v>
      </c>
      <c r="F663" s="476" t="s">
        <v>247</v>
      </c>
      <c r="G663" s="479">
        <v>3</v>
      </c>
      <c r="H663" s="480">
        <v>1150.83</v>
      </c>
      <c r="I663" s="481">
        <f t="shared" si="112"/>
        <v>1389.05</v>
      </c>
      <c r="J663" s="481">
        <f t="shared" si="113"/>
        <v>4167.1499999999996</v>
      </c>
      <c r="K663" s="650">
        <f t="shared" si="111"/>
        <v>3.6871863692803216E-4</v>
      </c>
      <c r="M663" s="899"/>
      <c r="N663" s="899"/>
      <c r="O663" s="899"/>
      <c r="P663" s="899"/>
      <c r="Q663" s="579"/>
    </row>
    <row r="664" spans="1:17" s="530" customFormat="1" ht="45">
      <c r="A664" s="528"/>
      <c r="B664" s="641" t="s">
        <v>955</v>
      </c>
      <c r="C664" s="484" t="s">
        <v>17</v>
      </c>
      <c r="D664" s="477" t="s">
        <v>838</v>
      </c>
      <c r="E664" s="478" t="s">
        <v>155</v>
      </c>
      <c r="F664" s="476" t="s">
        <v>4</v>
      </c>
      <c r="G664" s="479">
        <v>4</v>
      </c>
      <c r="H664" s="480">
        <v>1295.5899999999999</v>
      </c>
      <c r="I664" s="481">
        <f t="shared" si="112"/>
        <v>1563.78</v>
      </c>
      <c r="J664" s="481">
        <f t="shared" si="113"/>
        <v>6255.12</v>
      </c>
      <c r="K664" s="650">
        <f t="shared" si="111"/>
        <v>5.5346683470028021E-4</v>
      </c>
      <c r="M664" s="899"/>
      <c r="N664" s="899"/>
      <c r="O664" s="899"/>
      <c r="P664" s="899"/>
      <c r="Q664" s="579"/>
    </row>
    <row r="665" spans="1:17" s="531" customFormat="1" ht="15.75">
      <c r="A665" s="528"/>
      <c r="B665" s="645" t="s">
        <v>956</v>
      </c>
      <c r="C665" s="485"/>
      <c r="D665" s="486"/>
      <c r="E665" s="487" t="s">
        <v>839</v>
      </c>
      <c r="F665" s="488"/>
      <c r="G665" s="504">
        <v>0</v>
      </c>
      <c r="H665" s="505">
        <v>0</v>
      </c>
      <c r="I665" s="481">
        <f t="shared" si="112"/>
        <v>0</v>
      </c>
      <c r="J665" s="506">
        <f t="shared" si="113"/>
        <v>0</v>
      </c>
      <c r="K665" s="650">
        <f t="shared" si="111"/>
        <v>0</v>
      </c>
      <c r="M665" s="899"/>
      <c r="N665" s="899"/>
      <c r="O665" s="899"/>
      <c r="P665" s="899"/>
      <c r="Q665" s="580"/>
    </row>
    <row r="666" spans="1:17" s="530" customFormat="1" ht="30">
      <c r="A666" s="528"/>
      <c r="B666" s="641" t="s">
        <v>957</v>
      </c>
      <c r="C666" s="484" t="s">
        <v>17</v>
      </c>
      <c r="D666" s="477" t="s">
        <v>840</v>
      </c>
      <c r="E666" s="478" t="s">
        <v>153</v>
      </c>
      <c r="F666" s="476" t="s">
        <v>8</v>
      </c>
      <c r="G666" s="479">
        <v>20</v>
      </c>
      <c r="H666" s="480">
        <v>343.11</v>
      </c>
      <c r="I666" s="481">
        <f t="shared" si="112"/>
        <v>414.13</v>
      </c>
      <c r="J666" s="481">
        <f t="shared" si="113"/>
        <v>8282.6</v>
      </c>
      <c r="K666" s="650">
        <f t="shared" si="111"/>
        <v>7.3286274365456483E-4</v>
      </c>
      <c r="M666" s="899"/>
      <c r="N666" s="899"/>
      <c r="O666" s="899"/>
      <c r="P666" s="899"/>
      <c r="Q666" s="579"/>
    </row>
    <row r="667" spans="1:17" s="531" customFormat="1" ht="15.75">
      <c r="A667" s="528"/>
      <c r="B667" s="645" t="s">
        <v>958</v>
      </c>
      <c r="C667" s="485"/>
      <c r="D667" s="486"/>
      <c r="E667" s="487" t="s">
        <v>248</v>
      </c>
      <c r="F667" s="488"/>
      <c r="G667" s="504">
        <v>0</v>
      </c>
      <c r="H667" s="505">
        <v>0</v>
      </c>
      <c r="I667" s="481">
        <f t="shared" si="112"/>
        <v>0</v>
      </c>
      <c r="J667" s="506">
        <f t="shared" si="113"/>
        <v>0</v>
      </c>
      <c r="K667" s="650">
        <f t="shared" si="111"/>
        <v>0</v>
      </c>
      <c r="M667" s="899"/>
      <c r="N667" s="899"/>
      <c r="O667" s="899"/>
      <c r="P667" s="899"/>
      <c r="Q667" s="580"/>
    </row>
    <row r="668" spans="1:17" s="530" customFormat="1" ht="60">
      <c r="A668" s="528"/>
      <c r="B668" s="641" t="s">
        <v>959</v>
      </c>
      <c r="C668" s="484" t="s">
        <v>17</v>
      </c>
      <c r="D668" s="477" t="s">
        <v>841</v>
      </c>
      <c r="E668" s="478" t="s">
        <v>158</v>
      </c>
      <c r="F668" s="476" t="s">
        <v>4</v>
      </c>
      <c r="G668" s="479">
        <v>1</v>
      </c>
      <c r="H668" s="480">
        <v>2415.92</v>
      </c>
      <c r="I668" s="481">
        <f t="shared" si="112"/>
        <v>2916.02</v>
      </c>
      <c r="J668" s="481">
        <f t="shared" si="113"/>
        <v>2916.02</v>
      </c>
      <c r="K668" s="650">
        <f t="shared" si="111"/>
        <v>2.5801589087382995E-4</v>
      </c>
      <c r="M668" s="899"/>
      <c r="N668" s="899"/>
      <c r="O668" s="899"/>
      <c r="P668" s="899"/>
      <c r="Q668" s="579"/>
    </row>
    <row r="669" spans="1:17" s="530" customFormat="1" ht="60">
      <c r="A669" s="528"/>
      <c r="B669" s="641" t="s">
        <v>960</v>
      </c>
      <c r="C669" s="484" t="s">
        <v>17</v>
      </c>
      <c r="D669" s="477" t="s">
        <v>842</v>
      </c>
      <c r="E669" s="478" t="s">
        <v>157</v>
      </c>
      <c r="F669" s="476" t="s">
        <v>4</v>
      </c>
      <c r="G669" s="479">
        <v>1</v>
      </c>
      <c r="H669" s="480">
        <v>2569.56</v>
      </c>
      <c r="I669" s="481">
        <f t="shared" si="112"/>
        <v>3101.46</v>
      </c>
      <c r="J669" s="481">
        <f t="shared" si="113"/>
        <v>3101.46</v>
      </c>
      <c r="K669" s="650">
        <f t="shared" si="111"/>
        <v>2.7442403169715868E-4</v>
      </c>
      <c r="M669" s="899"/>
      <c r="N669" s="899"/>
      <c r="O669" s="899"/>
      <c r="P669" s="899"/>
      <c r="Q669" s="579"/>
    </row>
    <row r="670" spans="1:17" s="530" customFormat="1" ht="60">
      <c r="A670" s="528"/>
      <c r="B670" s="641" t="s">
        <v>961</v>
      </c>
      <c r="C670" s="484" t="s">
        <v>17</v>
      </c>
      <c r="D670" s="477" t="s">
        <v>843</v>
      </c>
      <c r="E670" s="478" t="s">
        <v>160</v>
      </c>
      <c r="F670" s="476" t="s">
        <v>4</v>
      </c>
      <c r="G670" s="479">
        <v>1</v>
      </c>
      <c r="H670" s="480">
        <v>4892.75</v>
      </c>
      <c r="I670" s="481">
        <f t="shared" si="112"/>
        <v>5905.55</v>
      </c>
      <c r="J670" s="481">
        <f t="shared" si="113"/>
        <v>5905.55</v>
      </c>
      <c r="K670" s="650">
        <f t="shared" si="111"/>
        <v>5.225361089258463E-4</v>
      </c>
      <c r="M670" s="899"/>
      <c r="N670" s="899"/>
      <c r="O670" s="899"/>
      <c r="P670" s="899"/>
      <c r="Q670" s="579"/>
    </row>
    <row r="671" spans="1:17" s="530" customFormat="1" ht="60">
      <c r="A671" s="528"/>
      <c r="B671" s="641" t="s">
        <v>962</v>
      </c>
      <c r="C671" s="484" t="s">
        <v>17</v>
      </c>
      <c r="D671" s="477" t="s">
        <v>844</v>
      </c>
      <c r="E671" s="478" t="s">
        <v>159</v>
      </c>
      <c r="F671" s="476" t="s">
        <v>4</v>
      </c>
      <c r="G671" s="479">
        <v>1</v>
      </c>
      <c r="H671" s="480">
        <v>5255.05</v>
      </c>
      <c r="I671" s="481">
        <f t="shared" si="112"/>
        <v>6342.85</v>
      </c>
      <c r="J671" s="481">
        <f t="shared" si="113"/>
        <v>6342.85</v>
      </c>
      <c r="K671" s="650">
        <f t="shared" si="111"/>
        <v>5.6122937888940141E-4</v>
      </c>
      <c r="M671" s="899"/>
      <c r="N671" s="899"/>
      <c r="O671" s="899"/>
      <c r="P671" s="899"/>
      <c r="Q671" s="579"/>
    </row>
    <row r="672" spans="1:17" s="530" customFormat="1" ht="45">
      <c r="A672" s="528"/>
      <c r="B672" s="641" t="s">
        <v>963</v>
      </c>
      <c r="C672" s="484" t="s">
        <v>17</v>
      </c>
      <c r="D672" s="477" t="s">
        <v>845</v>
      </c>
      <c r="E672" s="478" t="s">
        <v>156</v>
      </c>
      <c r="F672" s="476" t="s">
        <v>4</v>
      </c>
      <c r="G672" s="479">
        <v>1</v>
      </c>
      <c r="H672" s="480">
        <v>2846.26</v>
      </c>
      <c r="I672" s="481">
        <f t="shared" si="112"/>
        <v>3435.44</v>
      </c>
      <c r="J672" s="481">
        <f t="shared" si="113"/>
        <v>3435.44</v>
      </c>
      <c r="K672" s="650">
        <f t="shared" si="111"/>
        <v>3.0397531983442853E-4</v>
      </c>
      <c r="M672" s="899"/>
      <c r="N672" s="899"/>
      <c r="O672" s="899"/>
      <c r="P672" s="899"/>
      <c r="Q672" s="579"/>
    </row>
    <row r="673" spans="1:17" s="531" customFormat="1" ht="15.75">
      <c r="A673" s="528"/>
      <c r="B673" s="645" t="s">
        <v>964</v>
      </c>
      <c r="C673" s="485"/>
      <c r="D673" s="486"/>
      <c r="E673" s="487" t="s">
        <v>448</v>
      </c>
      <c r="F673" s="488"/>
      <c r="G673" s="504">
        <v>0</v>
      </c>
      <c r="H673" s="505">
        <v>0</v>
      </c>
      <c r="I673" s="481">
        <f t="shared" si="112"/>
        <v>0</v>
      </c>
      <c r="J673" s="506">
        <f t="shared" si="113"/>
        <v>0</v>
      </c>
      <c r="K673" s="650">
        <f t="shared" si="111"/>
        <v>0</v>
      </c>
      <c r="M673" s="899"/>
      <c r="N673" s="899"/>
      <c r="O673" s="899"/>
      <c r="P673" s="899"/>
      <c r="Q673" s="580"/>
    </row>
    <row r="674" spans="1:17" s="530" customFormat="1" ht="60">
      <c r="A674" s="528"/>
      <c r="B674" s="641" t="s">
        <v>965</v>
      </c>
      <c r="C674" s="484" t="s">
        <v>386</v>
      </c>
      <c r="D674" s="477" t="s">
        <v>209</v>
      </c>
      <c r="E674" s="478" t="s">
        <v>208</v>
      </c>
      <c r="F674" s="476" t="s">
        <v>4</v>
      </c>
      <c r="G674" s="479">
        <v>1</v>
      </c>
      <c r="H674" s="480">
        <v>3084.68</v>
      </c>
      <c r="I674" s="481">
        <f t="shared" si="112"/>
        <v>3723.21</v>
      </c>
      <c r="J674" s="481">
        <f t="shared" si="113"/>
        <v>3723.21</v>
      </c>
      <c r="K674" s="650">
        <f t="shared" si="111"/>
        <v>3.2943784509720524E-4</v>
      </c>
      <c r="M674" s="899"/>
      <c r="N674" s="899"/>
      <c r="O674" s="899"/>
      <c r="P674" s="899"/>
      <c r="Q674" s="579"/>
    </row>
    <row r="675" spans="1:17" s="530" customFormat="1" ht="60">
      <c r="A675" s="528"/>
      <c r="B675" s="641" t="s">
        <v>966</v>
      </c>
      <c r="C675" s="484" t="s">
        <v>386</v>
      </c>
      <c r="D675" s="477" t="s">
        <v>207</v>
      </c>
      <c r="E675" s="478" t="s">
        <v>206</v>
      </c>
      <c r="F675" s="476" t="s">
        <v>4</v>
      </c>
      <c r="G675" s="479">
        <v>1</v>
      </c>
      <c r="H675" s="480">
        <v>1619.67</v>
      </c>
      <c r="I675" s="481">
        <f t="shared" si="112"/>
        <v>1954.94</v>
      </c>
      <c r="J675" s="481">
        <f t="shared" si="113"/>
        <v>1954.94</v>
      </c>
      <c r="K675" s="650">
        <f t="shared" si="111"/>
        <v>1.7297740951875676E-4</v>
      </c>
      <c r="M675" s="899"/>
      <c r="N675" s="899"/>
      <c r="O675" s="899"/>
      <c r="P675" s="899"/>
      <c r="Q675" s="579"/>
    </row>
    <row r="676" spans="1:17" s="530" customFormat="1" ht="60">
      <c r="A676" s="528"/>
      <c r="B676" s="641" t="s">
        <v>967</v>
      </c>
      <c r="C676" s="484" t="s">
        <v>386</v>
      </c>
      <c r="D676" s="477" t="s">
        <v>205</v>
      </c>
      <c r="E676" s="478" t="s">
        <v>204</v>
      </c>
      <c r="F676" s="476" t="s">
        <v>4</v>
      </c>
      <c r="G676" s="479">
        <v>1</v>
      </c>
      <c r="H676" s="480">
        <v>1730.1</v>
      </c>
      <c r="I676" s="481">
        <f t="shared" si="112"/>
        <v>2088.23</v>
      </c>
      <c r="J676" s="481">
        <f t="shared" si="113"/>
        <v>2088.23</v>
      </c>
      <c r="K676" s="650">
        <f t="shared" si="111"/>
        <v>1.8477120314656893E-4</v>
      </c>
      <c r="M676" s="899"/>
      <c r="N676" s="899"/>
      <c r="O676" s="899"/>
      <c r="P676" s="899"/>
      <c r="Q676" s="579"/>
    </row>
    <row r="677" spans="1:17" s="530" customFormat="1" ht="60">
      <c r="A677" s="528"/>
      <c r="B677" s="641" t="s">
        <v>968</v>
      </c>
      <c r="C677" s="484" t="s">
        <v>386</v>
      </c>
      <c r="D677" s="477" t="s">
        <v>203</v>
      </c>
      <c r="E677" s="478" t="s">
        <v>202</v>
      </c>
      <c r="F677" s="476" t="s">
        <v>4</v>
      </c>
      <c r="G677" s="479">
        <v>1</v>
      </c>
      <c r="H677" s="480">
        <v>1386.25</v>
      </c>
      <c r="I677" s="481">
        <f t="shared" si="112"/>
        <v>1673.2</v>
      </c>
      <c r="J677" s="481">
        <f t="shared" si="113"/>
        <v>1673.2</v>
      </c>
      <c r="K677" s="650">
        <f t="shared" si="111"/>
        <v>1.4804843197580684E-4</v>
      </c>
      <c r="M677" s="899"/>
      <c r="N677" s="899"/>
      <c r="O677" s="899"/>
      <c r="P677" s="899"/>
      <c r="Q677" s="579"/>
    </row>
    <row r="678" spans="1:17" s="531" customFormat="1" ht="15.75">
      <c r="A678" s="528"/>
      <c r="B678" s="645" t="s">
        <v>969</v>
      </c>
      <c r="C678" s="485"/>
      <c r="D678" s="486"/>
      <c r="E678" s="487" t="s">
        <v>846</v>
      </c>
      <c r="F678" s="488"/>
      <c r="G678" s="504">
        <v>0</v>
      </c>
      <c r="H678" s="505"/>
      <c r="I678" s="481">
        <f t="shared" si="112"/>
        <v>0</v>
      </c>
      <c r="J678" s="506">
        <f t="shared" si="113"/>
        <v>0</v>
      </c>
      <c r="K678" s="650">
        <f t="shared" si="111"/>
        <v>0</v>
      </c>
      <c r="M678" s="899"/>
      <c r="N678" s="899"/>
      <c r="O678" s="899"/>
      <c r="P678" s="899"/>
      <c r="Q678" s="580"/>
    </row>
    <row r="679" spans="1:17" s="530" customFormat="1" ht="30">
      <c r="A679" s="528"/>
      <c r="B679" s="641" t="s">
        <v>970</v>
      </c>
      <c r="C679" s="484" t="s">
        <v>818</v>
      </c>
      <c r="D679" s="477" t="s">
        <v>847</v>
      </c>
      <c r="E679" s="478" t="s">
        <v>848</v>
      </c>
      <c r="F679" s="476" t="s">
        <v>8</v>
      </c>
      <c r="G679" s="479">
        <v>500</v>
      </c>
      <c r="H679" s="480">
        <v>16.670000000000002</v>
      </c>
      <c r="I679" s="481">
        <f t="shared" si="112"/>
        <v>20.12</v>
      </c>
      <c r="J679" s="481">
        <f t="shared" si="113"/>
        <v>10060</v>
      </c>
      <c r="K679" s="650">
        <f t="shared" si="111"/>
        <v>8.9013102180051209E-4</v>
      </c>
      <c r="M679" s="899"/>
      <c r="N679" s="899"/>
      <c r="O679" s="899"/>
      <c r="P679" s="899"/>
      <c r="Q679" s="579"/>
    </row>
    <row r="680" spans="1:17" s="530" customFormat="1" ht="15.75">
      <c r="A680" s="528"/>
      <c r="B680" s="641" t="s">
        <v>971</v>
      </c>
      <c r="C680" s="484" t="s">
        <v>17</v>
      </c>
      <c r="D680" s="477" t="s">
        <v>849</v>
      </c>
      <c r="E680" s="478" t="s">
        <v>850</v>
      </c>
      <c r="F680" s="476" t="s">
        <v>8</v>
      </c>
      <c r="G680" s="479">
        <v>500</v>
      </c>
      <c r="H680" s="480">
        <v>95.08</v>
      </c>
      <c r="I680" s="481">
        <f t="shared" si="112"/>
        <v>114.76</v>
      </c>
      <c r="J680" s="481">
        <f t="shared" si="113"/>
        <v>57380</v>
      </c>
      <c r="K680" s="650">
        <f t="shared" si="111"/>
        <v>5.0771091482021257E-3</v>
      </c>
      <c r="M680" s="899"/>
      <c r="N680" s="899"/>
      <c r="O680" s="899"/>
      <c r="P680" s="899"/>
      <c r="Q680" s="579"/>
    </row>
    <row r="681" spans="1:17" s="530" customFormat="1" ht="15.75">
      <c r="A681" s="528"/>
      <c r="B681" s="641" t="s">
        <v>972</v>
      </c>
      <c r="C681" s="484" t="s">
        <v>17</v>
      </c>
      <c r="D681" s="477" t="s">
        <v>851</v>
      </c>
      <c r="E681" s="478" t="s">
        <v>852</v>
      </c>
      <c r="F681" s="476" t="s">
        <v>8</v>
      </c>
      <c r="G681" s="479">
        <v>500</v>
      </c>
      <c r="H681" s="480">
        <v>4.1100000000000003</v>
      </c>
      <c r="I681" s="481">
        <f t="shared" si="112"/>
        <v>4.96</v>
      </c>
      <c r="J681" s="481">
        <f t="shared" si="113"/>
        <v>2480</v>
      </c>
      <c r="K681" s="650">
        <f t="shared" si="111"/>
        <v>2.194358781377008E-4</v>
      </c>
      <c r="M681" s="899"/>
      <c r="N681" s="899"/>
      <c r="O681" s="899"/>
      <c r="P681" s="899"/>
      <c r="Q681" s="579"/>
    </row>
    <row r="682" spans="1:17" s="531" customFormat="1" ht="15.75">
      <c r="A682" s="528"/>
      <c r="B682" s="645" t="s">
        <v>973</v>
      </c>
      <c r="C682" s="485"/>
      <c r="D682" s="486"/>
      <c r="E682" s="487" t="s">
        <v>853</v>
      </c>
      <c r="F682" s="488"/>
      <c r="G682" s="504">
        <v>0</v>
      </c>
      <c r="H682" s="505"/>
      <c r="I682" s="481">
        <f t="shared" si="112"/>
        <v>0</v>
      </c>
      <c r="J682" s="506">
        <f t="shared" si="113"/>
        <v>0</v>
      </c>
      <c r="K682" s="650">
        <f t="shared" si="111"/>
        <v>0</v>
      </c>
      <c r="M682" s="899"/>
      <c r="N682" s="899"/>
      <c r="O682" s="899"/>
      <c r="P682" s="899"/>
      <c r="Q682" s="580"/>
    </row>
    <row r="683" spans="1:17" s="530" customFormat="1" ht="30">
      <c r="A683" s="528"/>
      <c r="B683" s="641" t="s">
        <v>974</v>
      </c>
      <c r="C683" s="484" t="s">
        <v>818</v>
      </c>
      <c r="D683" s="477" t="s">
        <v>854</v>
      </c>
      <c r="E683" s="478" t="s">
        <v>855</v>
      </c>
      <c r="F683" s="476" t="s">
        <v>14</v>
      </c>
      <c r="G683" s="479">
        <v>70</v>
      </c>
      <c r="H683" s="480">
        <v>747.27</v>
      </c>
      <c r="I683" s="481">
        <f t="shared" si="112"/>
        <v>901.95</v>
      </c>
      <c r="J683" s="481">
        <f t="shared" si="113"/>
        <v>63136.5</v>
      </c>
      <c r="K683" s="650">
        <f t="shared" si="111"/>
        <v>5.5864569838874785E-3</v>
      </c>
      <c r="M683" s="899"/>
      <c r="N683" s="899"/>
      <c r="O683" s="899"/>
      <c r="P683" s="899"/>
      <c r="Q683" s="579"/>
    </row>
    <row r="684" spans="1:17" s="530" customFormat="1" ht="15.75">
      <c r="A684" s="528"/>
      <c r="B684" s="641"/>
      <c r="C684" s="484"/>
      <c r="D684" s="477"/>
      <c r="E684" s="478"/>
      <c r="F684" s="476"/>
      <c r="G684" s="479"/>
      <c r="H684" s="480"/>
      <c r="I684" s="481"/>
      <c r="J684" s="481"/>
      <c r="K684" s="650">
        <f t="shared" si="111"/>
        <v>0</v>
      </c>
      <c r="M684" s="899"/>
      <c r="N684" s="899"/>
      <c r="O684" s="899"/>
      <c r="P684" s="899"/>
      <c r="Q684" s="579"/>
    </row>
    <row r="685" spans="1:17" ht="15.75">
      <c r="A685" s="528"/>
      <c r="B685" s="642"/>
      <c r="C685" s="489"/>
      <c r="D685" s="490"/>
      <c r="E685" s="491" t="s">
        <v>975</v>
      </c>
      <c r="F685" s="492" t="s">
        <v>797</v>
      </c>
      <c r="G685" s="493">
        <v>0</v>
      </c>
      <c r="H685" s="494"/>
      <c r="I685" s="495"/>
      <c r="J685" s="495">
        <f>ROUND(SUM(J658:J684),2)</f>
        <v>197785.47</v>
      </c>
      <c r="K685" s="643">
        <f>SUM(K658:K684)</f>
        <v>1.7500495279164467E-2</v>
      </c>
      <c r="M685" s="899"/>
      <c r="N685" s="899"/>
      <c r="O685" s="899"/>
      <c r="P685" s="899"/>
    </row>
    <row r="686" spans="1:17" s="533" customFormat="1" ht="15.75">
      <c r="A686" s="532"/>
      <c r="B686" s="646"/>
      <c r="C686" s="496"/>
      <c r="D686" s="497"/>
      <c r="E686" s="498"/>
      <c r="F686" s="499"/>
      <c r="G686" s="500"/>
      <c r="H686" s="501"/>
      <c r="I686" s="502"/>
      <c r="J686" s="513"/>
      <c r="K686" s="650">
        <f t="shared" ref="K686:K713" si="114">J686/$J$730</f>
        <v>0</v>
      </c>
      <c r="M686" s="899"/>
      <c r="N686" s="899"/>
      <c r="O686" s="899"/>
      <c r="P686" s="899"/>
      <c r="Q686" s="910"/>
    </row>
    <row r="687" spans="1:17" s="531" customFormat="1" ht="15.75">
      <c r="A687" s="528"/>
      <c r="B687" s="645" t="s">
        <v>976</v>
      </c>
      <c r="C687" s="485"/>
      <c r="D687" s="486"/>
      <c r="E687" s="487" t="s">
        <v>856</v>
      </c>
      <c r="F687" s="488"/>
      <c r="G687" s="504">
        <v>0</v>
      </c>
      <c r="H687" s="505"/>
      <c r="I687" s="506"/>
      <c r="J687" s="506"/>
      <c r="K687" s="650">
        <f t="shared" si="114"/>
        <v>0</v>
      </c>
      <c r="M687" s="899"/>
      <c r="N687" s="899"/>
      <c r="O687" s="899"/>
      <c r="P687" s="899"/>
      <c r="Q687" s="580"/>
    </row>
    <row r="688" spans="1:17" s="531" customFormat="1" ht="15.75">
      <c r="A688" s="528"/>
      <c r="B688" s="645" t="s">
        <v>977</v>
      </c>
      <c r="C688" s="485"/>
      <c r="D688" s="486"/>
      <c r="E688" s="487" t="s">
        <v>857</v>
      </c>
      <c r="F688" s="488"/>
      <c r="G688" s="504">
        <v>0</v>
      </c>
      <c r="H688" s="505"/>
      <c r="I688" s="506"/>
      <c r="J688" s="506"/>
      <c r="K688" s="650">
        <f t="shared" si="114"/>
        <v>0</v>
      </c>
      <c r="M688" s="899"/>
      <c r="N688" s="899"/>
      <c r="O688" s="899"/>
      <c r="P688" s="899"/>
      <c r="Q688" s="580"/>
    </row>
    <row r="689" spans="1:17" s="530" customFormat="1" ht="30">
      <c r="A689" s="528"/>
      <c r="B689" s="641" t="s">
        <v>978</v>
      </c>
      <c r="C689" s="484" t="s">
        <v>386</v>
      </c>
      <c r="D689" s="477" t="s">
        <v>219</v>
      </c>
      <c r="E689" s="478" t="s">
        <v>218</v>
      </c>
      <c r="F689" s="476" t="s">
        <v>16</v>
      </c>
      <c r="G689" s="479">
        <v>126.17</v>
      </c>
      <c r="H689" s="480">
        <v>77.290000000000006</v>
      </c>
      <c r="I689" s="481">
        <f t="shared" ref="I689:I712" si="115">ROUND(H689*$I$11,2)</f>
        <v>93.29</v>
      </c>
      <c r="J689" s="481">
        <f t="shared" ref="J689:J712" si="116">ROUND(I689*G689,2)</f>
        <v>11770.4</v>
      </c>
      <c r="K689" s="650">
        <f t="shared" si="114"/>
        <v>1.0414709919483844E-3</v>
      </c>
      <c r="M689" s="899"/>
      <c r="N689" s="899"/>
      <c r="O689" s="899"/>
      <c r="P689" s="899"/>
      <c r="Q689" s="579"/>
    </row>
    <row r="690" spans="1:17" s="531" customFormat="1" ht="15.75">
      <c r="A690" s="528"/>
      <c r="B690" s="645" t="s">
        <v>979</v>
      </c>
      <c r="C690" s="485"/>
      <c r="D690" s="486"/>
      <c r="E690" s="487" t="s">
        <v>858</v>
      </c>
      <c r="F690" s="488"/>
      <c r="G690" s="504">
        <v>0</v>
      </c>
      <c r="H690" s="505">
        <v>0</v>
      </c>
      <c r="I690" s="481">
        <f t="shared" si="115"/>
        <v>0</v>
      </c>
      <c r="J690" s="506">
        <f t="shared" si="116"/>
        <v>0</v>
      </c>
      <c r="K690" s="650">
        <f t="shared" si="114"/>
        <v>0</v>
      </c>
      <c r="M690" s="899"/>
      <c r="N690" s="899"/>
      <c r="O690" s="899"/>
      <c r="P690" s="899"/>
      <c r="Q690" s="580"/>
    </row>
    <row r="691" spans="1:17" s="530" customFormat="1" ht="45">
      <c r="A691" s="528"/>
      <c r="B691" s="641" t="s">
        <v>980</v>
      </c>
      <c r="C691" s="484" t="s">
        <v>17</v>
      </c>
      <c r="D691" s="477" t="s">
        <v>859</v>
      </c>
      <c r="E691" s="478" t="s">
        <v>860</v>
      </c>
      <c r="F691" s="476" t="s">
        <v>14</v>
      </c>
      <c r="G691" s="479">
        <v>48</v>
      </c>
      <c r="H691" s="480">
        <v>161.47999999999999</v>
      </c>
      <c r="I691" s="481">
        <f t="shared" si="115"/>
        <v>194.91</v>
      </c>
      <c r="J691" s="481">
        <f t="shared" si="116"/>
        <v>9355.68</v>
      </c>
      <c r="K691" s="650">
        <f t="shared" si="114"/>
        <v>8.2781123240940511E-4</v>
      </c>
      <c r="M691" s="899"/>
      <c r="N691" s="899"/>
      <c r="O691" s="899"/>
      <c r="P691" s="899"/>
      <c r="Q691" s="579"/>
    </row>
    <row r="692" spans="1:17" s="530" customFormat="1" ht="45">
      <c r="A692" s="528"/>
      <c r="B692" s="641" t="s">
        <v>981</v>
      </c>
      <c r="C692" s="484" t="s">
        <v>17</v>
      </c>
      <c r="D692" s="477" t="s">
        <v>861</v>
      </c>
      <c r="E692" s="478" t="s">
        <v>862</v>
      </c>
      <c r="F692" s="476" t="s">
        <v>14</v>
      </c>
      <c r="G692" s="479">
        <v>65</v>
      </c>
      <c r="H692" s="480">
        <v>299.95999999999998</v>
      </c>
      <c r="I692" s="481">
        <f t="shared" si="115"/>
        <v>362.05</v>
      </c>
      <c r="J692" s="481">
        <f t="shared" si="116"/>
        <v>23533.25</v>
      </c>
      <c r="K692" s="650">
        <f t="shared" si="114"/>
        <v>2.0822739432193736E-3</v>
      </c>
      <c r="M692" s="899"/>
      <c r="N692" s="899"/>
      <c r="O692" s="899"/>
      <c r="P692" s="899"/>
      <c r="Q692" s="579"/>
    </row>
    <row r="693" spans="1:17" s="531" customFormat="1" ht="15.75">
      <c r="A693" s="528"/>
      <c r="B693" s="645" t="s">
        <v>982</v>
      </c>
      <c r="C693" s="485"/>
      <c r="D693" s="486"/>
      <c r="E693" s="487" t="s">
        <v>100</v>
      </c>
      <c r="F693" s="488"/>
      <c r="G693" s="504">
        <v>0</v>
      </c>
      <c r="H693" s="505">
        <v>0</v>
      </c>
      <c r="I693" s="481">
        <f t="shared" si="115"/>
        <v>0</v>
      </c>
      <c r="J693" s="506">
        <f t="shared" si="116"/>
        <v>0</v>
      </c>
      <c r="K693" s="650">
        <f t="shared" si="114"/>
        <v>0</v>
      </c>
      <c r="M693" s="899"/>
      <c r="N693" s="899"/>
      <c r="O693" s="899"/>
      <c r="P693" s="899"/>
      <c r="Q693" s="580"/>
    </row>
    <row r="694" spans="1:17" s="530" customFormat="1" ht="15.75">
      <c r="A694" s="528"/>
      <c r="B694" s="641" t="s">
        <v>983</v>
      </c>
      <c r="C694" s="484" t="s">
        <v>17</v>
      </c>
      <c r="D694" s="477" t="s">
        <v>863</v>
      </c>
      <c r="E694" s="478" t="s">
        <v>490</v>
      </c>
      <c r="F694" s="476" t="s">
        <v>16</v>
      </c>
      <c r="G694" s="479">
        <v>78</v>
      </c>
      <c r="H694" s="480">
        <v>24.03</v>
      </c>
      <c r="I694" s="481">
        <f t="shared" si="115"/>
        <v>29</v>
      </c>
      <c r="J694" s="481">
        <f t="shared" si="116"/>
        <v>2262</v>
      </c>
      <c r="K694" s="650">
        <f t="shared" si="114"/>
        <v>2.0014675659172547E-4</v>
      </c>
      <c r="M694" s="899"/>
      <c r="N694" s="899"/>
      <c r="O694" s="899"/>
      <c r="P694" s="899"/>
      <c r="Q694" s="579"/>
    </row>
    <row r="695" spans="1:17" s="531" customFormat="1" ht="15.75">
      <c r="A695" s="528"/>
      <c r="B695" s="645" t="s">
        <v>984</v>
      </c>
      <c r="C695" s="485"/>
      <c r="D695" s="486"/>
      <c r="E695" s="487" t="s">
        <v>864</v>
      </c>
      <c r="F695" s="488"/>
      <c r="G695" s="504">
        <v>0</v>
      </c>
      <c r="H695" s="505">
        <v>0</v>
      </c>
      <c r="I695" s="481">
        <f t="shared" si="115"/>
        <v>0</v>
      </c>
      <c r="J695" s="506">
        <f t="shared" si="116"/>
        <v>0</v>
      </c>
      <c r="K695" s="650">
        <f t="shared" si="114"/>
        <v>0</v>
      </c>
      <c r="M695" s="899"/>
      <c r="N695" s="899"/>
      <c r="O695" s="899"/>
      <c r="P695" s="899"/>
      <c r="Q695" s="580"/>
    </row>
    <row r="696" spans="1:17" s="530" customFormat="1" ht="15.75">
      <c r="A696" s="528"/>
      <c r="B696" s="641" t="s">
        <v>985</v>
      </c>
      <c r="C696" s="484" t="s">
        <v>6</v>
      </c>
      <c r="D696" s="477" t="s">
        <v>101</v>
      </c>
      <c r="E696" s="478" t="s">
        <v>865</v>
      </c>
      <c r="F696" s="476" t="s">
        <v>4</v>
      </c>
      <c r="G696" s="479">
        <v>2</v>
      </c>
      <c r="H696" s="480">
        <v>2493.0100000000002</v>
      </c>
      <c r="I696" s="481">
        <f t="shared" si="115"/>
        <v>3009.06</v>
      </c>
      <c r="J696" s="481">
        <f t="shared" si="116"/>
        <v>6018.12</v>
      </c>
      <c r="K696" s="650">
        <f t="shared" si="114"/>
        <v>5.3249655118470154E-4</v>
      </c>
      <c r="M696" s="899"/>
      <c r="N696" s="899"/>
      <c r="O696" s="899"/>
      <c r="P696" s="899"/>
      <c r="Q696" s="579"/>
    </row>
    <row r="697" spans="1:17" s="531" customFormat="1" ht="15.75">
      <c r="A697" s="528"/>
      <c r="B697" s="645" t="s">
        <v>986</v>
      </c>
      <c r="C697" s="485"/>
      <c r="D697" s="486"/>
      <c r="E697" s="487" t="s">
        <v>866</v>
      </c>
      <c r="F697" s="488"/>
      <c r="G697" s="504">
        <v>0</v>
      </c>
      <c r="H697" s="505">
        <v>0</v>
      </c>
      <c r="I697" s="481">
        <f t="shared" si="115"/>
        <v>0</v>
      </c>
      <c r="J697" s="506">
        <f t="shared" si="116"/>
        <v>0</v>
      </c>
      <c r="K697" s="650">
        <f t="shared" si="114"/>
        <v>0</v>
      </c>
      <c r="M697" s="899"/>
      <c r="N697" s="899"/>
      <c r="O697" s="899"/>
      <c r="P697" s="899"/>
      <c r="Q697" s="580"/>
    </row>
    <row r="698" spans="1:17" s="530" customFormat="1" ht="15.75">
      <c r="A698" s="528"/>
      <c r="B698" s="641" t="s">
        <v>987</v>
      </c>
      <c r="C698" s="484" t="s">
        <v>6</v>
      </c>
      <c r="D698" s="477" t="s">
        <v>103</v>
      </c>
      <c r="E698" s="478" t="s">
        <v>457</v>
      </c>
      <c r="F698" s="476" t="s">
        <v>4</v>
      </c>
      <c r="G698" s="479">
        <v>2</v>
      </c>
      <c r="H698" s="480">
        <v>1204.3900000000001</v>
      </c>
      <c r="I698" s="481">
        <f t="shared" si="115"/>
        <v>1453.7</v>
      </c>
      <c r="J698" s="481">
        <f t="shared" si="116"/>
        <v>2907.4</v>
      </c>
      <c r="K698" s="650">
        <f t="shared" si="114"/>
        <v>2.5725317423288359E-4</v>
      </c>
      <c r="M698" s="899"/>
      <c r="N698" s="899"/>
      <c r="O698" s="899"/>
      <c r="P698" s="899"/>
      <c r="Q698" s="579"/>
    </row>
    <row r="699" spans="1:17" s="531" customFormat="1" ht="15.75">
      <c r="A699" s="528"/>
      <c r="B699" s="645" t="s">
        <v>988</v>
      </c>
      <c r="C699" s="485"/>
      <c r="D699" s="486"/>
      <c r="E699" s="487" t="s">
        <v>867</v>
      </c>
      <c r="F699" s="488"/>
      <c r="G699" s="504">
        <v>0</v>
      </c>
      <c r="H699" s="505">
        <v>0</v>
      </c>
      <c r="I699" s="481">
        <f t="shared" si="115"/>
        <v>0</v>
      </c>
      <c r="J699" s="506">
        <f t="shared" si="116"/>
        <v>0</v>
      </c>
      <c r="K699" s="650">
        <f t="shared" si="114"/>
        <v>0</v>
      </c>
      <c r="M699" s="899"/>
      <c r="N699" s="899"/>
      <c r="O699" s="899"/>
      <c r="P699" s="899"/>
      <c r="Q699" s="580"/>
    </row>
    <row r="700" spans="1:17" s="530" customFormat="1" ht="15.75">
      <c r="A700" s="528"/>
      <c r="B700" s="641" t="s">
        <v>989</v>
      </c>
      <c r="C700" s="484" t="s">
        <v>6</v>
      </c>
      <c r="D700" s="477" t="s">
        <v>121</v>
      </c>
      <c r="E700" s="478" t="s">
        <v>122</v>
      </c>
      <c r="F700" s="476" t="s">
        <v>4</v>
      </c>
      <c r="G700" s="479">
        <v>4</v>
      </c>
      <c r="H700" s="480">
        <v>1865.71</v>
      </c>
      <c r="I700" s="481">
        <f t="shared" si="115"/>
        <v>2251.91</v>
      </c>
      <c r="J700" s="481">
        <f t="shared" si="116"/>
        <v>9007.64</v>
      </c>
      <c r="K700" s="650">
        <f t="shared" si="114"/>
        <v>7.9701588441462865E-4</v>
      </c>
      <c r="M700" s="899"/>
      <c r="N700" s="899"/>
      <c r="O700" s="899"/>
      <c r="P700" s="899"/>
      <c r="Q700" s="579"/>
    </row>
    <row r="701" spans="1:17" s="530" customFormat="1" ht="30">
      <c r="A701" s="528"/>
      <c r="B701" s="641" t="s">
        <v>990</v>
      </c>
      <c r="C701" s="484" t="s">
        <v>6</v>
      </c>
      <c r="D701" s="477" t="s">
        <v>106</v>
      </c>
      <c r="E701" s="478" t="s">
        <v>458</v>
      </c>
      <c r="F701" s="476" t="s">
        <v>4</v>
      </c>
      <c r="G701" s="479">
        <v>8</v>
      </c>
      <c r="H701" s="480">
        <v>454.72</v>
      </c>
      <c r="I701" s="481">
        <f t="shared" si="115"/>
        <v>548.85</v>
      </c>
      <c r="J701" s="481">
        <f t="shared" si="116"/>
        <v>4390.8</v>
      </c>
      <c r="K701" s="650">
        <f t="shared" si="114"/>
        <v>3.885076829544422E-4</v>
      </c>
      <c r="M701" s="899"/>
      <c r="N701" s="899"/>
      <c r="O701" s="899"/>
      <c r="P701" s="899"/>
      <c r="Q701" s="579"/>
    </row>
    <row r="702" spans="1:17" s="530" customFormat="1" ht="15.75">
      <c r="A702" s="528"/>
      <c r="B702" s="641" t="s">
        <v>991</v>
      </c>
      <c r="C702" s="484" t="s">
        <v>6</v>
      </c>
      <c r="D702" s="477" t="s">
        <v>108</v>
      </c>
      <c r="E702" s="478" t="s">
        <v>459</v>
      </c>
      <c r="F702" s="476" t="s">
        <v>4</v>
      </c>
      <c r="G702" s="479">
        <v>8</v>
      </c>
      <c r="H702" s="480">
        <v>170.75</v>
      </c>
      <c r="I702" s="481">
        <f t="shared" si="115"/>
        <v>206.1</v>
      </c>
      <c r="J702" s="481">
        <f t="shared" si="116"/>
        <v>1648.8</v>
      </c>
      <c r="K702" s="650">
        <f t="shared" si="114"/>
        <v>1.4588946607800042E-4</v>
      </c>
      <c r="M702" s="899"/>
      <c r="N702" s="899"/>
      <c r="O702" s="899"/>
      <c r="P702" s="899"/>
      <c r="Q702" s="579"/>
    </row>
    <row r="703" spans="1:17" s="531" customFormat="1" ht="15.75">
      <c r="A703" s="528"/>
      <c r="B703" s="645" t="s">
        <v>992</v>
      </c>
      <c r="C703" s="485"/>
      <c r="D703" s="486"/>
      <c r="E703" s="487" t="s">
        <v>868</v>
      </c>
      <c r="F703" s="488"/>
      <c r="G703" s="504">
        <v>0</v>
      </c>
      <c r="H703" s="505">
        <v>0</v>
      </c>
      <c r="I703" s="481">
        <f t="shared" si="115"/>
        <v>0</v>
      </c>
      <c r="J703" s="506">
        <f t="shared" si="116"/>
        <v>0</v>
      </c>
      <c r="K703" s="650">
        <f t="shared" si="114"/>
        <v>0</v>
      </c>
      <c r="M703" s="899"/>
      <c r="N703" s="899"/>
      <c r="O703" s="899"/>
      <c r="P703" s="899"/>
      <c r="Q703" s="580"/>
    </row>
    <row r="704" spans="1:17" s="530" customFormat="1" ht="30">
      <c r="A704" s="528"/>
      <c r="B704" s="641" t="s">
        <v>993</v>
      </c>
      <c r="C704" s="484" t="s">
        <v>818</v>
      </c>
      <c r="D704" s="477">
        <v>2003517</v>
      </c>
      <c r="E704" s="478" t="s">
        <v>492</v>
      </c>
      <c r="F704" s="476" t="s">
        <v>4</v>
      </c>
      <c r="G704" s="479">
        <v>1</v>
      </c>
      <c r="H704" s="480">
        <v>4870.8100000000004</v>
      </c>
      <c r="I704" s="481">
        <f t="shared" si="115"/>
        <v>5879.07</v>
      </c>
      <c r="J704" s="481">
        <f t="shared" si="116"/>
        <v>5879.07</v>
      </c>
      <c r="K704" s="650">
        <f t="shared" si="114"/>
        <v>5.2019310003347278E-4</v>
      </c>
      <c r="M704" s="899"/>
      <c r="N704" s="899"/>
      <c r="O704" s="899"/>
      <c r="P704" s="899"/>
      <c r="Q704" s="579"/>
    </row>
    <row r="705" spans="1:17" s="530" customFormat="1" ht="30">
      <c r="A705" s="528"/>
      <c r="B705" s="641" t="s">
        <v>994</v>
      </c>
      <c r="C705" s="484" t="s">
        <v>818</v>
      </c>
      <c r="D705" s="477">
        <v>2003477</v>
      </c>
      <c r="E705" s="478" t="s">
        <v>507</v>
      </c>
      <c r="F705" s="476" t="s">
        <v>4</v>
      </c>
      <c r="G705" s="479">
        <v>1</v>
      </c>
      <c r="H705" s="480">
        <v>4657.3599999999997</v>
      </c>
      <c r="I705" s="481">
        <f t="shared" si="115"/>
        <v>5621.43</v>
      </c>
      <c r="J705" s="481">
        <f t="shared" si="116"/>
        <v>5621.43</v>
      </c>
      <c r="K705" s="650">
        <f t="shared" si="114"/>
        <v>4.9739654372565141E-4</v>
      </c>
      <c r="M705" s="899"/>
      <c r="N705" s="899"/>
      <c r="O705" s="899"/>
      <c r="P705" s="899"/>
      <c r="Q705" s="579"/>
    </row>
    <row r="706" spans="1:17" s="531" customFormat="1" ht="15.75">
      <c r="A706" s="528"/>
      <c r="B706" s="645" t="s">
        <v>995</v>
      </c>
      <c r="C706" s="485"/>
      <c r="D706" s="486"/>
      <c r="E706" s="487" t="s">
        <v>869</v>
      </c>
      <c r="F706" s="488"/>
      <c r="G706" s="504">
        <v>0</v>
      </c>
      <c r="H706" s="505">
        <v>0</v>
      </c>
      <c r="I706" s="481">
        <f t="shared" si="115"/>
        <v>0</v>
      </c>
      <c r="J706" s="506">
        <f t="shared" si="116"/>
        <v>0</v>
      </c>
      <c r="K706" s="654">
        <f t="shared" si="114"/>
        <v>0</v>
      </c>
      <c r="M706" s="899"/>
      <c r="N706" s="899"/>
      <c r="O706" s="899"/>
      <c r="P706" s="899"/>
      <c r="Q706" s="580"/>
    </row>
    <row r="707" spans="1:17" s="530" customFormat="1" ht="15.75">
      <c r="A707" s="528"/>
      <c r="B707" s="641" t="s">
        <v>996</v>
      </c>
      <c r="C707" s="484" t="s">
        <v>6</v>
      </c>
      <c r="D707" s="477" t="s">
        <v>119</v>
      </c>
      <c r="E707" s="478" t="s">
        <v>870</v>
      </c>
      <c r="F707" s="476" t="s">
        <v>14</v>
      </c>
      <c r="G707" s="479">
        <v>130</v>
      </c>
      <c r="H707" s="480">
        <v>33.68</v>
      </c>
      <c r="I707" s="481">
        <f t="shared" si="115"/>
        <v>40.65</v>
      </c>
      <c r="J707" s="481">
        <f t="shared" si="116"/>
        <v>5284.5</v>
      </c>
      <c r="K707" s="654">
        <f t="shared" si="114"/>
        <v>4.6758423307204832E-4</v>
      </c>
      <c r="M707" s="899"/>
      <c r="N707" s="899"/>
      <c r="O707" s="899"/>
      <c r="P707" s="899"/>
      <c r="Q707" s="579"/>
    </row>
    <row r="708" spans="1:17" s="531" customFormat="1" ht="15.75">
      <c r="A708" s="528"/>
      <c r="B708" s="645" t="s">
        <v>997</v>
      </c>
      <c r="C708" s="485"/>
      <c r="D708" s="486"/>
      <c r="E708" s="487" t="s">
        <v>871</v>
      </c>
      <c r="F708" s="488"/>
      <c r="G708" s="504">
        <v>0</v>
      </c>
      <c r="H708" s="505">
        <v>0</v>
      </c>
      <c r="I708" s="481">
        <f t="shared" si="115"/>
        <v>0</v>
      </c>
      <c r="J708" s="506">
        <f t="shared" si="116"/>
        <v>0</v>
      </c>
      <c r="K708" s="654">
        <f t="shared" si="114"/>
        <v>0</v>
      </c>
      <c r="M708" s="899"/>
      <c r="N708" s="899"/>
      <c r="O708" s="899"/>
      <c r="P708" s="899"/>
      <c r="Q708" s="580"/>
    </row>
    <row r="709" spans="1:17" s="530" customFormat="1" ht="30">
      <c r="A709" s="528"/>
      <c r="B709" s="641" t="s">
        <v>998</v>
      </c>
      <c r="C709" s="484" t="s">
        <v>818</v>
      </c>
      <c r="D709" s="477">
        <v>2003399</v>
      </c>
      <c r="E709" s="478" t="s">
        <v>427</v>
      </c>
      <c r="F709" s="476" t="s">
        <v>14</v>
      </c>
      <c r="G709" s="479">
        <v>33.19</v>
      </c>
      <c r="H709" s="480">
        <v>601.04</v>
      </c>
      <c r="I709" s="481">
        <f t="shared" si="115"/>
        <v>725.46</v>
      </c>
      <c r="J709" s="481">
        <f t="shared" si="116"/>
        <v>24078.02</v>
      </c>
      <c r="K709" s="654">
        <f t="shared" si="114"/>
        <v>2.130476396176259E-3</v>
      </c>
      <c r="M709" s="899"/>
      <c r="N709" s="899"/>
      <c r="O709" s="899"/>
      <c r="P709" s="899"/>
      <c r="Q709" s="579"/>
    </row>
    <row r="710" spans="1:17" s="530" customFormat="1" ht="30">
      <c r="A710" s="528"/>
      <c r="B710" s="641" t="s">
        <v>999</v>
      </c>
      <c r="C710" s="484" t="s">
        <v>818</v>
      </c>
      <c r="D710" s="477">
        <v>2003393</v>
      </c>
      <c r="E710" s="478" t="s">
        <v>428</v>
      </c>
      <c r="F710" s="476" t="s">
        <v>14</v>
      </c>
      <c r="G710" s="479">
        <v>12.32</v>
      </c>
      <c r="H710" s="480">
        <v>356.7</v>
      </c>
      <c r="I710" s="481">
        <f t="shared" si="115"/>
        <v>430.54</v>
      </c>
      <c r="J710" s="481">
        <f t="shared" si="116"/>
        <v>5304.25</v>
      </c>
      <c r="K710" s="654">
        <f t="shared" si="114"/>
        <v>4.6933175669834653E-4</v>
      </c>
      <c r="M710" s="899"/>
      <c r="N710" s="899"/>
      <c r="O710" s="899"/>
      <c r="P710" s="899"/>
      <c r="Q710" s="579"/>
    </row>
    <row r="711" spans="1:17" s="531" customFormat="1" ht="15.75">
      <c r="A711" s="528"/>
      <c r="B711" s="645" t="s">
        <v>1000</v>
      </c>
      <c r="C711" s="485"/>
      <c r="D711" s="486"/>
      <c r="E711" s="487" t="s">
        <v>461</v>
      </c>
      <c r="F711" s="488"/>
      <c r="G711" s="504">
        <v>0</v>
      </c>
      <c r="H711" s="505">
        <v>0</v>
      </c>
      <c r="I711" s="481">
        <f t="shared" si="115"/>
        <v>0</v>
      </c>
      <c r="J711" s="506">
        <f t="shared" si="116"/>
        <v>0</v>
      </c>
      <c r="K711" s="654">
        <f t="shared" si="114"/>
        <v>0</v>
      </c>
      <c r="M711" s="899"/>
      <c r="N711" s="899"/>
      <c r="O711" s="899"/>
      <c r="P711" s="899"/>
      <c r="Q711" s="580"/>
    </row>
    <row r="712" spans="1:17" s="530" customFormat="1" ht="15.75">
      <c r="A712" s="528"/>
      <c r="B712" s="641" t="s">
        <v>1001</v>
      </c>
      <c r="C712" s="484" t="s">
        <v>818</v>
      </c>
      <c r="D712" s="477" t="s">
        <v>872</v>
      </c>
      <c r="E712" s="478" t="s">
        <v>416</v>
      </c>
      <c r="F712" s="476" t="s">
        <v>4</v>
      </c>
      <c r="G712" s="479">
        <v>1</v>
      </c>
      <c r="H712" s="480">
        <v>648.54</v>
      </c>
      <c r="I712" s="481">
        <f t="shared" si="115"/>
        <v>782.79</v>
      </c>
      <c r="J712" s="481">
        <f t="shared" si="116"/>
        <v>782.79</v>
      </c>
      <c r="K712" s="654">
        <f t="shared" si="114"/>
        <v>6.9262988325568875E-5</v>
      </c>
      <c r="M712" s="899"/>
      <c r="N712" s="899"/>
      <c r="O712" s="899"/>
      <c r="P712" s="899"/>
      <c r="Q712" s="579"/>
    </row>
    <row r="713" spans="1:17" s="530" customFormat="1" ht="15.75">
      <c r="A713" s="528"/>
      <c r="B713" s="641"/>
      <c r="C713" s="484"/>
      <c r="D713" s="477"/>
      <c r="E713" s="478"/>
      <c r="F713" s="476"/>
      <c r="G713" s="479"/>
      <c r="H713" s="480">
        <v>0</v>
      </c>
      <c r="I713" s="481"/>
      <c r="J713" s="481"/>
      <c r="K713" s="654">
        <f t="shared" si="114"/>
        <v>0</v>
      </c>
      <c r="M713" s="899"/>
      <c r="N713" s="899"/>
      <c r="O713" s="899"/>
      <c r="P713" s="899"/>
      <c r="Q713" s="579"/>
    </row>
    <row r="714" spans="1:17" ht="15.75">
      <c r="A714" s="528"/>
      <c r="B714" s="642"/>
      <c r="C714" s="489"/>
      <c r="D714" s="490"/>
      <c r="E714" s="491" t="s">
        <v>1002</v>
      </c>
      <c r="F714" s="492" t="s">
        <v>797</v>
      </c>
      <c r="G714" s="493">
        <v>0</v>
      </c>
      <c r="H714" s="494">
        <v>0</v>
      </c>
      <c r="I714" s="495"/>
      <c r="J714" s="495">
        <f>ROUND(SUM(J686:J713),2)</f>
        <v>117844.15</v>
      </c>
      <c r="K714" s="655">
        <f>SUM(K687:K713)</f>
        <v>1.0427110701064892E-2</v>
      </c>
      <c r="M714" s="899"/>
      <c r="N714" s="899"/>
      <c r="O714" s="899"/>
      <c r="P714" s="899"/>
    </row>
    <row r="715" spans="1:17" s="533" customFormat="1" ht="15.75">
      <c r="A715" s="532"/>
      <c r="B715" s="646"/>
      <c r="C715" s="496"/>
      <c r="D715" s="497"/>
      <c r="E715" s="498"/>
      <c r="F715" s="499"/>
      <c r="G715" s="500"/>
      <c r="H715" s="501"/>
      <c r="I715" s="502"/>
      <c r="J715" s="513"/>
      <c r="K715" s="654">
        <f t="shared" ref="K715:K725" si="117">J715/$J$730</f>
        <v>0</v>
      </c>
      <c r="M715" s="899"/>
      <c r="N715" s="899"/>
      <c r="O715" s="899"/>
      <c r="P715" s="899"/>
      <c r="Q715" s="910"/>
    </row>
    <row r="716" spans="1:17" s="531" customFormat="1" ht="15.75">
      <c r="A716" s="528"/>
      <c r="B716" s="645" t="s">
        <v>1003</v>
      </c>
      <c r="C716" s="485"/>
      <c r="D716" s="486"/>
      <c r="E716" s="487" t="s">
        <v>485</v>
      </c>
      <c r="F716" s="488"/>
      <c r="G716" s="504">
        <v>0</v>
      </c>
      <c r="H716" s="505"/>
      <c r="I716" s="506"/>
      <c r="J716" s="506"/>
      <c r="K716" s="654">
        <f t="shared" si="117"/>
        <v>0</v>
      </c>
      <c r="M716" s="899"/>
      <c r="N716" s="899"/>
      <c r="O716" s="899"/>
      <c r="P716" s="899"/>
      <c r="Q716" s="580"/>
    </row>
    <row r="717" spans="1:17" s="531" customFormat="1" ht="15.75">
      <c r="A717" s="528"/>
      <c r="B717" s="645" t="s">
        <v>1004</v>
      </c>
      <c r="C717" s="485"/>
      <c r="D717" s="486"/>
      <c r="E717" s="487" t="s">
        <v>857</v>
      </c>
      <c r="F717" s="488"/>
      <c r="G717" s="504">
        <v>0</v>
      </c>
      <c r="H717" s="505"/>
      <c r="I717" s="481">
        <f t="shared" ref="I717:I725" si="118">ROUND(H717*$I$11,2)</f>
        <v>0</v>
      </c>
      <c r="J717" s="506"/>
      <c r="K717" s="654">
        <f t="shared" si="117"/>
        <v>0</v>
      </c>
      <c r="M717" s="899"/>
      <c r="N717" s="899"/>
      <c r="O717" s="899"/>
      <c r="P717" s="899"/>
      <c r="Q717" s="580"/>
    </row>
    <row r="718" spans="1:17" s="530" customFormat="1" ht="30">
      <c r="A718" s="528"/>
      <c r="B718" s="641" t="s">
        <v>1005</v>
      </c>
      <c r="C718" s="484" t="s">
        <v>386</v>
      </c>
      <c r="D718" s="477" t="s">
        <v>219</v>
      </c>
      <c r="E718" s="478" t="s">
        <v>218</v>
      </c>
      <c r="F718" s="476" t="s">
        <v>16</v>
      </c>
      <c r="G718" s="479">
        <v>146.25</v>
      </c>
      <c r="H718" s="480">
        <v>77.290000000000006</v>
      </c>
      <c r="I718" s="481">
        <f t="shared" si="118"/>
        <v>93.29</v>
      </c>
      <c r="J718" s="481">
        <f t="shared" ref="J718:J724" si="119">ROUND(I718*G718,2)</f>
        <v>13643.66</v>
      </c>
      <c r="K718" s="654">
        <f t="shared" si="117"/>
        <v>1.2072211746420253E-3</v>
      </c>
      <c r="M718" s="899"/>
      <c r="N718" s="899"/>
      <c r="O718" s="899"/>
      <c r="P718" s="899"/>
      <c r="Q718" s="579"/>
    </row>
    <row r="719" spans="1:17" s="531" customFormat="1" ht="15.75">
      <c r="A719" s="528"/>
      <c r="B719" s="645" t="s">
        <v>1006</v>
      </c>
      <c r="C719" s="485"/>
      <c r="D719" s="486"/>
      <c r="E719" s="487" t="s">
        <v>858</v>
      </c>
      <c r="F719" s="488"/>
      <c r="G719" s="504">
        <v>0</v>
      </c>
      <c r="H719" s="505">
        <v>0</v>
      </c>
      <c r="I719" s="481">
        <f t="shared" si="118"/>
        <v>0</v>
      </c>
      <c r="J719" s="506">
        <f t="shared" si="119"/>
        <v>0</v>
      </c>
      <c r="K719" s="654">
        <f t="shared" si="117"/>
        <v>0</v>
      </c>
      <c r="M719" s="899"/>
      <c r="N719" s="899"/>
      <c r="O719" s="899"/>
      <c r="P719" s="899"/>
      <c r="Q719" s="580"/>
    </row>
    <row r="720" spans="1:17" s="530" customFormat="1" ht="30">
      <c r="A720" s="528"/>
      <c r="B720" s="641" t="s">
        <v>1007</v>
      </c>
      <c r="C720" s="484" t="s">
        <v>17</v>
      </c>
      <c r="D720" s="477" t="s">
        <v>873</v>
      </c>
      <c r="E720" s="478" t="s">
        <v>169</v>
      </c>
      <c r="F720" s="476" t="s">
        <v>14</v>
      </c>
      <c r="G720" s="479">
        <v>65</v>
      </c>
      <c r="H720" s="480">
        <v>103.2</v>
      </c>
      <c r="I720" s="481">
        <f t="shared" si="118"/>
        <v>124.56</v>
      </c>
      <c r="J720" s="481">
        <f t="shared" si="119"/>
        <v>8096.4</v>
      </c>
      <c r="K720" s="654">
        <f t="shared" si="117"/>
        <v>7.1638735635245186E-4</v>
      </c>
      <c r="M720" s="899"/>
      <c r="N720" s="899"/>
      <c r="O720" s="899"/>
      <c r="P720" s="899"/>
      <c r="Q720" s="579"/>
    </row>
    <row r="721" spans="1:17" s="531" customFormat="1" ht="15.75">
      <c r="A721" s="528"/>
      <c r="B721" s="645" t="s">
        <v>1008</v>
      </c>
      <c r="C721" s="485"/>
      <c r="D721" s="486"/>
      <c r="E721" s="487" t="s">
        <v>100</v>
      </c>
      <c r="F721" s="488"/>
      <c r="G721" s="504">
        <v>0</v>
      </c>
      <c r="H721" s="505">
        <v>0</v>
      </c>
      <c r="I721" s="481">
        <f t="shared" si="118"/>
        <v>0</v>
      </c>
      <c r="J721" s="506">
        <f t="shared" si="119"/>
        <v>0</v>
      </c>
      <c r="K721" s="654">
        <f t="shared" si="117"/>
        <v>0</v>
      </c>
      <c r="M721" s="899"/>
      <c r="N721" s="899"/>
      <c r="O721" s="899"/>
      <c r="P721" s="899"/>
      <c r="Q721" s="580"/>
    </row>
    <row r="722" spans="1:17" s="530" customFormat="1" ht="15.75">
      <c r="A722" s="528"/>
      <c r="B722" s="641" t="s">
        <v>1009</v>
      </c>
      <c r="C722" s="484" t="s">
        <v>17</v>
      </c>
      <c r="D722" s="477" t="s">
        <v>863</v>
      </c>
      <c r="E722" s="478" t="s">
        <v>490</v>
      </c>
      <c r="F722" s="476" t="s">
        <v>16</v>
      </c>
      <c r="G722" s="479">
        <v>145.1</v>
      </c>
      <c r="H722" s="480">
        <v>24.03</v>
      </c>
      <c r="I722" s="481">
        <f t="shared" si="118"/>
        <v>29</v>
      </c>
      <c r="J722" s="481">
        <f t="shared" si="119"/>
        <v>4207.8999999999996</v>
      </c>
      <c r="K722" s="654">
        <f t="shared" si="117"/>
        <v>3.7232428694178673E-4</v>
      </c>
      <c r="M722" s="899"/>
      <c r="N722" s="899"/>
      <c r="O722" s="899"/>
      <c r="P722" s="899"/>
      <c r="Q722" s="579"/>
    </row>
    <row r="723" spans="1:17" s="531" customFormat="1" ht="15.75">
      <c r="A723" s="528"/>
      <c r="B723" s="645" t="s">
        <v>1010</v>
      </c>
      <c r="C723" s="485"/>
      <c r="D723" s="486"/>
      <c r="E723" s="487" t="s">
        <v>864</v>
      </c>
      <c r="F723" s="488"/>
      <c r="G723" s="504">
        <v>0</v>
      </c>
      <c r="H723" s="505">
        <v>0</v>
      </c>
      <c r="I723" s="481">
        <f t="shared" si="118"/>
        <v>0</v>
      </c>
      <c r="J723" s="506">
        <f t="shared" si="119"/>
        <v>0</v>
      </c>
      <c r="K723" s="654">
        <f t="shared" si="117"/>
        <v>0</v>
      </c>
      <c r="M723" s="899"/>
      <c r="N723" s="899"/>
      <c r="O723" s="899"/>
      <c r="P723" s="899"/>
      <c r="Q723" s="580"/>
    </row>
    <row r="724" spans="1:17" s="530" customFormat="1" ht="15.75">
      <c r="A724" s="528"/>
      <c r="B724" s="641" t="s">
        <v>1011</v>
      </c>
      <c r="C724" s="484" t="s">
        <v>6</v>
      </c>
      <c r="D724" s="477" t="s">
        <v>128</v>
      </c>
      <c r="E724" s="478" t="s">
        <v>874</v>
      </c>
      <c r="F724" s="476" t="s">
        <v>4</v>
      </c>
      <c r="G724" s="479">
        <v>2</v>
      </c>
      <c r="H724" s="480">
        <v>1366.58</v>
      </c>
      <c r="I724" s="481">
        <f t="shared" si="118"/>
        <v>1649.46</v>
      </c>
      <c r="J724" s="481">
        <f t="shared" si="119"/>
        <v>3298.92</v>
      </c>
      <c r="K724" s="654">
        <f t="shared" si="117"/>
        <v>2.9189572867178385E-4</v>
      </c>
      <c r="M724" s="899"/>
      <c r="N724" s="899"/>
      <c r="O724" s="899"/>
      <c r="P724" s="899"/>
      <c r="Q724" s="579"/>
    </row>
    <row r="725" spans="1:17" s="537" customFormat="1" ht="15.75">
      <c r="A725" s="536"/>
      <c r="B725" s="656"/>
      <c r="C725" s="516"/>
      <c r="D725" s="517"/>
      <c r="E725" s="518"/>
      <c r="F725" s="519" t="s">
        <v>797</v>
      </c>
      <c r="G725" s="520">
        <v>0</v>
      </c>
      <c r="H725" s="521"/>
      <c r="I725" s="481">
        <f t="shared" si="118"/>
        <v>0</v>
      </c>
      <c r="J725" s="32"/>
      <c r="K725" s="654">
        <f t="shared" si="117"/>
        <v>0</v>
      </c>
      <c r="M725" s="899"/>
      <c r="N725" s="899"/>
      <c r="O725" s="899"/>
      <c r="P725" s="899"/>
      <c r="Q725" s="912"/>
    </row>
    <row r="726" spans="1:17" ht="15.75">
      <c r="A726" s="528"/>
      <c r="B726" s="642"/>
      <c r="C726" s="489"/>
      <c r="D726" s="490"/>
      <c r="E726" s="491" t="s">
        <v>1012</v>
      </c>
      <c r="F726" s="492" t="s">
        <v>797</v>
      </c>
      <c r="G726" s="493">
        <v>0</v>
      </c>
      <c r="H726" s="494"/>
      <c r="I726" s="495"/>
      <c r="J726" s="495">
        <f>ROUND(SUM(J715:J725),2)</f>
        <v>29246.880000000001</v>
      </c>
      <c r="K726" s="655">
        <f>SUM(K715:K725)</f>
        <v>2.5878285466080478E-3</v>
      </c>
      <c r="M726" s="899"/>
      <c r="N726" s="899"/>
      <c r="O726" s="899"/>
      <c r="P726" s="899"/>
    </row>
    <row r="727" spans="1:17" s="537" customFormat="1" ht="16.5" thickBot="1">
      <c r="A727" s="538"/>
      <c r="B727" s="657"/>
      <c r="C727" s="522"/>
      <c r="D727" s="522"/>
      <c r="E727" s="523"/>
      <c r="F727" s="522"/>
      <c r="G727" s="524"/>
      <c r="H727" s="525"/>
      <c r="I727" s="526"/>
      <c r="J727" s="578"/>
      <c r="K727" s="658"/>
      <c r="M727" s="899"/>
      <c r="N727" s="899"/>
      <c r="O727" s="899"/>
      <c r="P727" s="899"/>
      <c r="Q727" s="912"/>
    </row>
    <row r="728" spans="1:17" ht="21" thickBot="1">
      <c r="A728" s="527"/>
      <c r="B728" s="915"/>
      <c r="C728" s="916"/>
      <c r="D728" s="916"/>
      <c r="E728" s="920" t="s">
        <v>1013</v>
      </c>
      <c r="F728" s="916"/>
      <c r="G728" s="916"/>
      <c r="H728" s="916"/>
      <c r="I728" s="916"/>
      <c r="J728" s="898">
        <f>ROUND(J726+J714+J685+J657+J636+J629+J616+J589+J584,2)</f>
        <v>1139050.81</v>
      </c>
      <c r="K728" s="659">
        <f>K726+K714+K685+K657+K636+K629+K616+K589+K584</f>
        <v>0.10078573174831022</v>
      </c>
      <c r="M728" s="899"/>
      <c r="N728" s="899"/>
      <c r="O728" s="899"/>
      <c r="P728" s="899"/>
    </row>
    <row r="729" spans="1:17" s="402" customFormat="1" ht="15.75" thickBot="1">
      <c r="A729" s="411"/>
      <c r="B729" s="620"/>
      <c r="C729" s="137"/>
      <c r="D729" s="138"/>
      <c r="E729" s="139"/>
      <c r="F729" s="138"/>
      <c r="G729" s="140"/>
      <c r="H729" s="141"/>
      <c r="I729" s="28"/>
      <c r="J729" s="29"/>
      <c r="K729" s="621"/>
      <c r="M729" s="899"/>
      <c r="N729" s="899"/>
      <c r="O729" s="899"/>
      <c r="P729" s="899"/>
      <c r="Q729" s="899"/>
    </row>
    <row r="730" spans="1:17" ht="37.5" customHeight="1" thickBot="1">
      <c r="A730" s="527"/>
      <c r="B730" s="918"/>
      <c r="C730" s="919"/>
      <c r="D730" s="919"/>
      <c r="E730" s="772" t="s">
        <v>1236</v>
      </c>
      <c r="F730" s="919"/>
      <c r="G730" s="919"/>
      <c r="H730" s="919"/>
      <c r="I730" s="919"/>
      <c r="J730" s="660">
        <f>ROUND(J171+J372+J556+J728,2)</f>
        <v>11301707</v>
      </c>
      <c r="K730" s="661">
        <f>ROUND(K171+K372+K556+K728,2)</f>
        <v>1</v>
      </c>
    </row>
    <row r="731" spans="1:17" ht="15.75" customHeight="1">
      <c r="A731" s="386"/>
      <c r="B731" s="1184" t="s">
        <v>1932</v>
      </c>
      <c r="C731" s="1185"/>
      <c r="D731" s="1185"/>
      <c r="E731" s="1185"/>
      <c r="F731" s="1185"/>
      <c r="G731" s="1185"/>
      <c r="H731" s="1185"/>
      <c r="I731" s="1185"/>
      <c r="J731" s="1185"/>
      <c r="K731" s="1186"/>
    </row>
    <row r="732" spans="1:17" ht="33.75" customHeight="1" thickBot="1">
      <c r="A732" s="386"/>
      <c r="B732" s="1187"/>
      <c r="C732" s="1188"/>
      <c r="D732" s="1188"/>
      <c r="E732" s="1188"/>
      <c r="F732" s="1188"/>
      <c r="G732" s="1188"/>
      <c r="H732" s="1188"/>
      <c r="I732" s="1188"/>
      <c r="J732" s="1188"/>
      <c r="K732" s="1189"/>
    </row>
    <row r="733" spans="1:17" ht="15.75" customHeight="1">
      <c r="A733" s="386"/>
      <c r="B733" s="387"/>
      <c r="C733" s="388"/>
      <c r="D733" s="389"/>
      <c r="E733" s="390"/>
      <c r="F733" s="389"/>
      <c r="G733" s="391"/>
      <c r="H733" s="392"/>
      <c r="I733" s="392"/>
      <c r="J733" s="392"/>
      <c r="K733" s="392"/>
    </row>
    <row r="734" spans="1:17" ht="15.75" customHeight="1">
      <c r="A734" s="386"/>
      <c r="B734" s="387"/>
      <c r="C734" s="388"/>
      <c r="D734" s="389"/>
      <c r="E734" s="390"/>
      <c r="F734" s="389"/>
      <c r="G734" s="391"/>
      <c r="H734" s="392"/>
      <c r="I734" s="392"/>
      <c r="J734" s="392"/>
      <c r="K734" s="392"/>
    </row>
    <row r="735" spans="1:17" ht="15.75" customHeight="1">
      <c r="A735" s="386"/>
      <c r="B735" s="387"/>
      <c r="C735" s="388"/>
      <c r="D735" s="389"/>
      <c r="E735" s="390"/>
      <c r="F735" s="389"/>
      <c r="G735" s="391"/>
      <c r="H735" s="392"/>
      <c r="I735" s="392" t="s">
        <v>1451</v>
      </c>
      <c r="J735" s="675">
        <f>7013900.81+2160229.33+988526.05+1139050.84</f>
        <v>11301707.030000001</v>
      </c>
      <c r="K735" s="392"/>
    </row>
    <row r="736" spans="1:17" ht="15.75" customHeight="1">
      <c r="A736" s="386"/>
      <c r="B736" s="387"/>
      <c r="C736" s="388"/>
      <c r="D736" s="389"/>
      <c r="E736" s="390"/>
      <c r="F736" s="389"/>
      <c r="G736" s="391"/>
      <c r="H736" s="392"/>
      <c r="I736" s="392" t="s">
        <v>1452</v>
      </c>
      <c r="J736" s="392">
        <f>J730-J735</f>
        <v>-3.0000001192092896E-2</v>
      </c>
      <c r="K736" s="392"/>
    </row>
    <row r="737" spans="1:11" ht="15.75" customHeight="1">
      <c r="A737" s="386"/>
      <c r="B737" s="387"/>
      <c r="C737" s="388"/>
      <c r="D737" s="389"/>
      <c r="E737" s="390"/>
      <c r="F737" s="389"/>
      <c r="G737" s="391"/>
      <c r="H737" s="392"/>
      <c r="I737" s="392"/>
      <c r="J737" s="392"/>
      <c r="K737" s="392"/>
    </row>
    <row r="738" spans="1:11" ht="15.75" customHeight="1">
      <c r="A738" s="386"/>
      <c r="B738" s="387"/>
      <c r="C738" s="388"/>
      <c r="D738" s="389"/>
      <c r="E738" s="390"/>
      <c r="F738" s="389"/>
      <c r="G738" s="391"/>
      <c r="H738" s="392"/>
      <c r="I738" s="392"/>
      <c r="J738" s="392"/>
      <c r="K738" s="392"/>
    </row>
    <row r="739" spans="1:11" ht="15.75" customHeight="1">
      <c r="A739" s="386"/>
      <c r="B739" s="387"/>
      <c r="C739" s="388"/>
      <c r="D739" s="389"/>
      <c r="E739" s="390"/>
      <c r="F739" s="389"/>
      <c r="G739" s="391"/>
      <c r="H739" s="392"/>
      <c r="I739" s="392"/>
      <c r="J739" s="392"/>
      <c r="K739" s="392"/>
    </row>
    <row r="740" spans="1:11" ht="15.75" customHeight="1">
      <c r="A740" s="386"/>
      <c r="B740" s="387"/>
      <c r="C740" s="388"/>
      <c r="D740" s="389"/>
      <c r="E740" s="390"/>
      <c r="F740" s="389"/>
      <c r="G740" s="391"/>
      <c r="H740" s="392"/>
      <c r="I740" s="392"/>
      <c r="J740" s="392"/>
      <c r="K740" s="392"/>
    </row>
    <row r="741" spans="1:11" ht="15.75" customHeight="1">
      <c r="A741" s="386"/>
      <c r="B741" s="387"/>
      <c r="C741" s="388"/>
      <c r="D741" s="389"/>
      <c r="E741" s="390"/>
      <c r="F741" s="389"/>
      <c r="G741" s="391"/>
      <c r="H741" s="392"/>
      <c r="I741" s="392"/>
      <c r="J741" s="392"/>
      <c r="K741" s="392"/>
    </row>
    <row r="742" spans="1:11" ht="15.75" customHeight="1">
      <c r="A742" s="386"/>
      <c r="B742" s="387"/>
      <c r="C742" s="388"/>
      <c r="D742" s="389"/>
      <c r="E742" s="390"/>
      <c r="F742" s="389"/>
      <c r="G742" s="391"/>
      <c r="H742" s="392"/>
      <c r="I742" s="392"/>
      <c r="J742" s="392"/>
      <c r="K742" s="392"/>
    </row>
    <row r="743" spans="1:11" ht="15.75" customHeight="1">
      <c r="A743" s="386"/>
      <c r="B743" s="387"/>
      <c r="C743" s="388"/>
      <c r="D743" s="389"/>
      <c r="E743" s="390"/>
      <c r="F743" s="389"/>
      <c r="G743" s="391"/>
      <c r="H743" s="392"/>
      <c r="I743" s="392"/>
      <c r="J743" s="392"/>
      <c r="K743" s="392"/>
    </row>
    <row r="744" spans="1:11" ht="15.75" customHeight="1">
      <c r="A744" s="386"/>
      <c r="B744" s="387"/>
      <c r="C744" s="388"/>
      <c r="D744" s="389"/>
      <c r="E744" s="390"/>
      <c r="F744" s="389"/>
      <c r="G744" s="391"/>
      <c r="H744" s="392"/>
      <c r="I744" s="392"/>
      <c r="J744" s="392"/>
      <c r="K744" s="392"/>
    </row>
    <row r="745" spans="1:11" ht="15.75" customHeight="1">
      <c r="A745" s="386"/>
      <c r="B745" s="387"/>
      <c r="C745" s="388"/>
      <c r="D745" s="389"/>
      <c r="E745" s="390"/>
      <c r="F745" s="389"/>
      <c r="G745" s="391"/>
      <c r="H745" s="392"/>
      <c r="I745" s="392"/>
      <c r="J745" s="392"/>
      <c r="K745" s="392"/>
    </row>
    <row r="746" spans="1:11" ht="15.75" customHeight="1">
      <c r="A746" s="386"/>
      <c r="B746" s="387"/>
      <c r="C746" s="388"/>
      <c r="D746" s="389"/>
      <c r="E746" s="390"/>
      <c r="F746" s="389"/>
      <c r="G746" s="391"/>
      <c r="H746" s="392"/>
      <c r="I746" s="392"/>
      <c r="J746" s="392"/>
      <c r="K746" s="392"/>
    </row>
    <row r="747" spans="1:11" ht="15.75" customHeight="1">
      <c r="A747" s="386"/>
      <c r="B747" s="387"/>
      <c r="C747" s="388"/>
      <c r="D747" s="389"/>
      <c r="E747" s="390"/>
      <c r="F747" s="389"/>
      <c r="G747" s="391"/>
      <c r="H747" s="392"/>
      <c r="I747" s="392"/>
      <c r="J747" s="392"/>
      <c r="K747" s="392"/>
    </row>
    <row r="748" spans="1:11" ht="15.75" customHeight="1">
      <c r="A748" s="386"/>
      <c r="B748" s="387"/>
      <c r="C748" s="388"/>
      <c r="D748" s="389"/>
      <c r="E748" s="390"/>
      <c r="F748" s="389"/>
      <c r="G748" s="391"/>
      <c r="H748" s="392"/>
      <c r="I748" s="392"/>
      <c r="J748" s="392"/>
      <c r="K748" s="392"/>
    </row>
    <row r="749" spans="1:11" ht="15.75" customHeight="1">
      <c r="A749" s="386"/>
      <c r="B749" s="387"/>
      <c r="C749" s="388"/>
      <c r="D749" s="389"/>
      <c r="E749" s="390"/>
      <c r="F749" s="389"/>
      <c r="G749" s="391"/>
      <c r="H749" s="392"/>
      <c r="I749" s="392"/>
      <c r="J749" s="392"/>
      <c r="K749" s="392"/>
    </row>
    <row r="750" spans="1:11" ht="15.75" customHeight="1">
      <c r="A750" s="386"/>
      <c r="B750" s="387"/>
      <c r="C750" s="388"/>
      <c r="D750" s="389"/>
      <c r="E750" s="390"/>
      <c r="F750" s="389"/>
      <c r="G750" s="391"/>
      <c r="H750" s="392"/>
      <c r="I750" s="392"/>
      <c r="J750" s="392"/>
      <c r="K750" s="392"/>
    </row>
    <row r="751" spans="1:11" ht="15.75" customHeight="1">
      <c r="A751" s="386"/>
      <c r="B751" s="387"/>
      <c r="C751" s="388"/>
      <c r="D751" s="389"/>
      <c r="E751" s="390"/>
      <c r="F751" s="389"/>
      <c r="G751" s="391"/>
      <c r="H751" s="392"/>
      <c r="I751" s="392"/>
      <c r="J751" s="392"/>
      <c r="K751" s="392"/>
    </row>
    <row r="752" spans="1:11" ht="15.75" customHeight="1">
      <c r="A752" s="386"/>
      <c r="B752" s="387"/>
      <c r="C752" s="388"/>
      <c r="D752" s="389"/>
      <c r="E752" s="390"/>
      <c r="F752" s="389"/>
      <c r="G752" s="391"/>
      <c r="H752" s="392"/>
      <c r="I752" s="392"/>
      <c r="J752" s="392"/>
      <c r="K752" s="392"/>
    </row>
    <row r="753" spans="1:11" ht="15.75" customHeight="1">
      <c r="A753" s="386"/>
      <c r="B753" s="387"/>
      <c r="C753" s="388"/>
      <c r="D753" s="389"/>
      <c r="E753" s="390"/>
      <c r="F753" s="389"/>
      <c r="G753" s="391"/>
      <c r="H753" s="392"/>
      <c r="I753" s="392"/>
      <c r="J753" s="392"/>
      <c r="K753" s="392"/>
    </row>
    <row r="754" spans="1:11" ht="15.75" customHeight="1">
      <c r="A754" s="386"/>
      <c r="B754" s="387"/>
      <c r="C754" s="388"/>
      <c r="D754" s="389"/>
      <c r="E754" s="390"/>
      <c r="F754" s="389"/>
      <c r="G754" s="391"/>
      <c r="H754" s="392"/>
      <c r="I754" s="392"/>
      <c r="J754" s="392"/>
      <c r="K754" s="392"/>
    </row>
    <row r="755" spans="1:11" ht="15.75" customHeight="1">
      <c r="A755" s="386"/>
      <c r="B755" s="387"/>
      <c r="C755" s="388"/>
      <c r="D755" s="389"/>
      <c r="E755" s="390"/>
      <c r="F755" s="389"/>
      <c r="G755" s="391"/>
      <c r="H755" s="392"/>
      <c r="I755" s="392"/>
      <c r="J755" s="392"/>
      <c r="K755" s="392"/>
    </row>
    <row r="756" spans="1:11" ht="15.75" customHeight="1">
      <c r="A756" s="386"/>
      <c r="B756" s="387"/>
      <c r="C756" s="388"/>
      <c r="D756" s="389"/>
      <c r="E756" s="390"/>
      <c r="F756" s="389"/>
      <c r="G756" s="391"/>
      <c r="H756" s="392"/>
      <c r="I756" s="392"/>
      <c r="J756" s="392"/>
      <c r="K756" s="392"/>
    </row>
    <row r="757" spans="1:11" ht="15.75" customHeight="1">
      <c r="A757" s="386"/>
      <c r="B757" s="387"/>
      <c r="C757" s="388"/>
      <c r="D757" s="389"/>
      <c r="E757" s="390"/>
      <c r="F757" s="389"/>
      <c r="G757" s="391"/>
      <c r="H757" s="392"/>
      <c r="I757" s="392"/>
      <c r="J757" s="392"/>
      <c r="K757" s="392"/>
    </row>
    <row r="758" spans="1:11" ht="15.75" customHeight="1">
      <c r="A758" s="386"/>
      <c r="B758" s="387"/>
      <c r="C758" s="388"/>
      <c r="D758" s="389"/>
      <c r="E758" s="390"/>
      <c r="F758" s="389"/>
      <c r="G758" s="391"/>
      <c r="H758" s="392"/>
      <c r="I758" s="392"/>
      <c r="J758" s="392"/>
      <c r="K758" s="392"/>
    </row>
    <row r="759" spans="1:11" ht="15.75" customHeight="1">
      <c r="A759" s="386"/>
      <c r="B759" s="387"/>
      <c r="C759" s="388"/>
      <c r="D759" s="389"/>
      <c r="E759" s="390"/>
      <c r="F759" s="389"/>
      <c r="G759" s="391"/>
      <c r="H759" s="392"/>
      <c r="I759" s="392"/>
      <c r="J759" s="392"/>
      <c r="K759" s="392"/>
    </row>
    <row r="760" spans="1:11" ht="15.75" customHeight="1">
      <c r="A760" s="386"/>
      <c r="B760" s="387"/>
      <c r="C760" s="388"/>
      <c r="D760" s="389"/>
      <c r="E760" s="390"/>
      <c r="F760" s="389"/>
      <c r="G760" s="391"/>
      <c r="H760" s="392"/>
      <c r="I760" s="392"/>
      <c r="J760" s="392"/>
      <c r="K760" s="392"/>
    </row>
    <row r="761" spans="1:11" ht="15.75" customHeight="1">
      <c r="A761" s="386"/>
      <c r="B761" s="387"/>
      <c r="C761" s="388"/>
      <c r="D761" s="389"/>
      <c r="E761" s="390"/>
      <c r="F761" s="389"/>
      <c r="G761" s="391"/>
      <c r="H761" s="392"/>
      <c r="I761" s="392"/>
      <c r="J761" s="392"/>
      <c r="K761" s="392"/>
    </row>
    <row r="762" spans="1:11" ht="15.75" customHeight="1">
      <c r="A762" s="386"/>
      <c r="B762" s="387"/>
      <c r="C762" s="388"/>
      <c r="D762" s="389"/>
      <c r="E762" s="390"/>
      <c r="F762" s="389"/>
      <c r="G762" s="391"/>
      <c r="H762" s="392"/>
      <c r="I762" s="392"/>
      <c r="J762" s="392"/>
      <c r="K762" s="392"/>
    </row>
    <row r="763" spans="1:11" ht="15.75" customHeight="1">
      <c r="A763" s="386"/>
      <c r="B763" s="387"/>
      <c r="C763" s="388"/>
      <c r="D763" s="389"/>
      <c r="E763" s="390"/>
      <c r="F763" s="389"/>
      <c r="G763" s="391"/>
      <c r="H763" s="392"/>
      <c r="I763" s="392"/>
      <c r="J763" s="392"/>
      <c r="K763" s="392"/>
    </row>
    <row r="764" spans="1:11" ht="15.75" customHeight="1">
      <c r="A764" s="386"/>
      <c r="B764" s="387"/>
      <c r="C764" s="388"/>
      <c r="D764" s="389"/>
      <c r="E764" s="390"/>
      <c r="F764" s="389"/>
      <c r="G764" s="391"/>
      <c r="H764" s="392"/>
      <c r="I764" s="392"/>
      <c r="J764" s="392"/>
      <c r="K764" s="392"/>
    </row>
    <row r="765" spans="1:11" ht="15.75" customHeight="1">
      <c r="A765" s="386"/>
      <c r="B765" s="387"/>
      <c r="C765" s="388"/>
      <c r="D765" s="389"/>
      <c r="E765" s="390"/>
      <c r="F765" s="389"/>
      <c r="G765" s="391"/>
      <c r="H765" s="392"/>
      <c r="I765" s="392"/>
      <c r="J765" s="392"/>
      <c r="K765" s="392"/>
    </row>
    <row r="766" spans="1:11" ht="15.75" customHeight="1">
      <c r="A766" s="386"/>
      <c r="B766" s="387"/>
      <c r="C766" s="388"/>
      <c r="D766" s="389"/>
      <c r="E766" s="390"/>
      <c r="F766" s="389"/>
      <c r="G766" s="391"/>
      <c r="H766" s="392"/>
      <c r="I766" s="392"/>
      <c r="J766" s="392"/>
      <c r="K766" s="392"/>
    </row>
    <row r="767" spans="1:11" ht="15.75" customHeight="1">
      <c r="A767" s="386"/>
      <c r="B767" s="387"/>
      <c r="C767" s="388"/>
      <c r="D767" s="389"/>
      <c r="E767" s="390"/>
      <c r="F767" s="389"/>
      <c r="G767" s="391"/>
      <c r="H767" s="392"/>
      <c r="I767" s="392"/>
      <c r="J767" s="392"/>
      <c r="K767" s="392"/>
    </row>
    <row r="768" spans="1:11" ht="15.75" customHeight="1">
      <c r="A768" s="386"/>
      <c r="B768" s="387"/>
      <c r="C768" s="388"/>
      <c r="D768" s="389"/>
      <c r="E768" s="390"/>
      <c r="F768" s="389"/>
      <c r="G768" s="391"/>
      <c r="H768" s="392"/>
      <c r="I768" s="392"/>
      <c r="J768" s="392"/>
      <c r="K768" s="392"/>
    </row>
    <row r="769" spans="1:11" ht="15.75" customHeight="1">
      <c r="A769" s="386"/>
      <c r="B769" s="387"/>
      <c r="C769" s="388"/>
      <c r="D769" s="389"/>
      <c r="E769" s="390"/>
      <c r="F769" s="389"/>
      <c r="G769" s="391"/>
      <c r="H769" s="392"/>
      <c r="I769" s="392"/>
      <c r="J769" s="392"/>
      <c r="K769" s="392"/>
    </row>
    <row r="770" spans="1:11" ht="15.75" customHeight="1">
      <c r="A770" s="386"/>
      <c r="B770" s="387"/>
      <c r="C770" s="388"/>
      <c r="D770" s="389"/>
      <c r="E770" s="390"/>
      <c r="F770" s="389"/>
      <c r="G770" s="391"/>
      <c r="H770" s="392"/>
      <c r="I770" s="392"/>
      <c r="J770" s="392"/>
      <c r="K770" s="392"/>
    </row>
    <row r="771" spans="1:11" ht="15.75" customHeight="1">
      <c r="A771" s="386"/>
      <c r="B771" s="387"/>
      <c r="C771" s="388"/>
      <c r="D771" s="389"/>
      <c r="E771" s="390"/>
      <c r="F771" s="389"/>
      <c r="G771" s="391"/>
      <c r="H771" s="392"/>
      <c r="I771" s="392"/>
      <c r="J771" s="392"/>
      <c r="K771" s="392"/>
    </row>
    <row r="772" spans="1:11" ht="15.75" customHeight="1">
      <c r="A772" s="386"/>
      <c r="B772" s="387"/>
      <c r="C772" s="388"/>
      <c r="D772" s="389"/>
      <c r="E772" s="390"/>
      <c r="F772" s="389"/>
      <c r="G772" s="391"/>
      <c r="H772" s="392"/>
      <c r="I772" s="392"/>
      <c r="J772" s="392"/>
      <c r="K772" s="392"/>
    </row>
    <row r="773" spans="1:11" ht="15.75" customHeight="1">
      <c r="A773" s="386"/>
      <c r="B773" s="387"/>
      <c r="C773" s="388"/>
      <c r="D773" s="389"/>
      <c r="E773" s="390"/>
      <c r="F773" s="389"/>
      <c r="G773" s="391"/>
      <c r="H773" s="392"/>
      <c r="I773" s="392"/>
      <c r="J773" s="392"/>
      <c r="K773" s="392"/>
    </row>
    <row r="774" spans="1:11" ht="15.75" customHeight="1">
      <c r="A774" s="386"/>
      <c r="B774" s="387"/>
      <c r="C774" s="388"/>
      <c r="D774" s="389"/>
      <c r="E774" s="390"/>
      <c r="F774" s="389"/>
      <c r="G774" s="391"/>
      <c r="H774" s="392"/>
      <c r="I774" s="392"/>
      <c r="J774" s="392"/>
      <c r="K774" s="392"/>
    </row>
    <row r="775" spans="1:11" ht="15.75" customHeight="1">
      <c r="A775" s="386"/>
      <c r="B775" s="387"/>
      <c r="C775" s="388"/>
      <c r="D775" s="389"/>
      <c r="E775" s="390"/>
      <c r="F775" s="389"/>
      <c r="G775" s="391"/>
      <c r="H775" s="392"/>
      <c r="I775" s="392"/>
      <c r="J775" s="392"/>
      <c r="K775" s="392"/>
    </row>
    <row r="776" spans="1:11" ht="15.75" customHeight="1">
      <c r="A776" s="386"/>
      <c r="B776" s="387"/>
      <c r="C776" s="388"/>
      <c r="D776" s="389"/>
      <c r="E776" s="390"/>
      <c r="F776" s="389"/>
      <c r="G776" s="391"/>
      <c r="H776" s="392"/>
      <c r="I776" s="392"/>
      <c r="J776" s="392"/>
      <c r="K776" s="392"/>
    </row>
    <row r="777" spans="1:11" ht="15.75" customHeight="1">
      <c r="A777" s="386"/>
      <c r="B777" s="387"/>
      <c r="C777" s="388"/>
      <c r="D777" s="389"/>
      <c r="E777" s="390"/>
      <c r="F777" s="389"/>
      <c r="G777" s="391"/>
      <c r="H777" s="392"/>
      <c r="I777" s="392"/>
      <c r="J777" s="392"/>
      <c r="K777" s="392"/>
    </row>
    <row r="778" spans="1:11" ht="15.75" customHeight="1">
      <c r="A778" s="386"/>
      <c r="B778" s="387"/>
      <c r="C778" s="388"/>
      <c r="D778" s="389"/>
      <c r="E778" s="390"/>
      <c r="F778" s="389"/>
      <c r="G778" s="391"/>
      <c r="H778" s="392"/>
      <c r="I778" s="392"/>
      <c r="J778" s="392"/>
      <c r="K778" s="392"/>
    </row>
    <row r="779" spans="1:11" ht="15.75" customHeight="1">
      <c r="A779" s="386"/>
      <c r="B779" s="387"/>
      <c r="C779" s="388"/>
      <c r="D779" s="389"/>
      <c r="E779" s="390"/>
      <c r="F779" s="389"/>
      <c r="G779" s="391"/>
      <c r="H779" s="392"/>
      <c r="I779" s="392"/>
      <c r="J779" s="392"/>
      <c r="K779" s="392"/>
    </row>
    <row r="780" spans="1:11" ht="15.75" customHeight="1">
      <c r="A780" s="386"/>
      <c r="B780" s="387"/>
      <c r="C780" s="388"/>
      <c r="D780" s="389"/>
      <c r="E780" s="390"/>
      <c r="F780" s="389"/>
      <c r="G780" s="391"/>
      <c r="H780" s="392"/>
      <c r="I780" s="392"/>
      <c r="J780" s="392"/>
      <c r="K780" s="392"/>
    </row>
    <row r="781" spans="1:11" ht="15.75" customHeight="1">
      <c r="A781" s="386"/>
      <c r="B781" s="387"/>
      <c r="C781" s="388"/>
      <c r="D781" s="389"/>
      <c r="E781" s="390"/>
      <c r="F781" s="389"/>
      <c r="G781" s="391"/>
      <c r="H781" s="392"/>
      <c r="I781" s="392"/>
      <c r="J781" s="392"/>
      <c r="K781" s="392"/>
    </row>
    <row r="782" spans="1:11" ht="15.75" customHeight="1">
      <c r="A782" s="386"/>
      <c r="B782" s="387"/>
      <c r="C782" s="388"/>
      <c r="D782" s="389"/>
      <c r="E782" s="390"/>
      <c r="F782" s="389"/>
      <c r="G782" s="391"/>
      <c r="H782" s="392"/>
      <c r="I782" s="392"/>
      <c r="J782" s="392"/>
      <c r="K782" s="392"/>
    </row>
    <row r="783" spans="1:11" ht="15.75" customHeight="1">
      <c r="A783" s="386"/>
      <c r="B783" s="387"/>
      <c r="C783" s="388"/>
      <c r="D783" s="389"/>
      <c r="E783" s="390"/>
      <c r="F783" s="389"/>
      <c r="G783" s="391"/>
      <c r="H783" s="392"/>
      <c r="I783" s="392"/>
      <c r="J783" s="392"/>
      <c r="K783" s="392"/>
    </row>
    <row r="784" spans="1:11" ht="15.75" customHeight="1">
      <c r="A784" s="386"/>
      <c r="B784" s="387"/>
      <c r="C784" s="388"/>
      <c r="D784" s="389"/>
      <c r="E784" s="390"/>
      <c r="F784" s="389"/>
      <c r="G784" s="391"/>
      <c r="H784" s="392"/>
      <c r="I784" s="392"/>
      <c r="J784" s="392"/>
      <c r="K784" s="392"/>
    </row>
    <row r="785" spans="1:11" ht="15.75" customHeight="1">
      <c r="A785" s="386"/>
      <c r="B785" s="387"/>
      <c r="C785" s="388"/>
      <c r="D785" s="389"/>
      <c r="E785" s="390"/>
      <c r="F785" s="389"/>
      <c r="G785" s="391"/>
      <c r="H785" s="392"/>
      <c r="I785" s="392"/>
      <c r="J785" s="392"/>
      <c r="K785" s="392"/>
    </row>
    <row r="786" spans="1:11" ht="15.75" customHeight="1">
      <c r="A786" s="386"/>
      <c r="B786" s="387"/>
      <c r="C786" s="388"/>
      <c r="D786" s="389"/>
      <c r="E786" s="390"/>
      <c r="F786" s="389"/>
      <c r="G786" s="391"/>
      <c r="H786" s="392"/>
      <c r="I786" s="392"/>
      <c r="J786" s="392"/>
      <c r="K786" s="392"/>
    </row>
    <row r="787" spans="1:11" ht="15.75" customHeight="1">
      <c r="A787" s="386"/>
      <c r="B787" s="387"/>
      <c r="C787" s="388"/>
      <c r="D787" s="389"/>
      <c r="E787" s="390"/>
      <c r="F787" s="389"/>
      <c r="G787" s="391"/>
      <c r="H787" s="392"/>
      <c r="I787" s="392"/>
      <c r="J787" s="392"/>
      <c r="K787" s="392"/>
    </row>
    <row r="788" spans="1:11" ht="15.75" customHeight="1">
      <c r="A788" s="386"/>
      <c r="B788" s="387"/>
      <c r="C788" s="388"/>
      <c r="D788" s="389"/>
      <c r="E788" s="390"/>
      <c r="F788" s="389"/>
      <c r="G788" s="391"/>
      <c r="H788" s="392"/>
      <c r="I788" s="392"/>
      <c r="J788" s="392"/>
      <c r="K788" s="392"/>
    </row>
    <row r="789" spans="1:11" ht="15.75" customHeight="1">
      <c r="A789" s="386"/>
      <c r="B789" s="387"/>
      <c r="C789" s="388"/>
      <c r="D789" s="389"/>
      <c r="E789" s="390"/>
      <c r="F789" s="389"/>
      <c r="G789" s="391"/>
      <c r="H789" s="392"/>
      <c r="I789" s="392"/>
      <c r="J789" s="392"/>
      <c r="K789" s="392"/>
    </row>
    <row r="790" spans="1:11" ht="15.75" customHeight="1">
      <c r="A790" s="386"/>
      <c r="B790" s="387"/>
      <c r="C790" s="388"/>
      <c r="D790" s="389"/>
      <c r="E790" s="390"/>
      <c r="F790" s="389"/>
      <c r="G790" s="391"/>
      <c r="H790" s="392"/>
      <c r="I790" s="392"/>
      <c r="J790" s="392"/>
      <c r="K790" s="392"/>
    </row>
    <row r="791" spans="1:11" ht="15.75" customHeight="1">
      <c r="A791" s="386"/>
      <c r="B791" s="387"/>
      <c r="C791" s="388"/>
      <c r="D791" s="389"/>
      <c r="E791" s="390"/>
      <c r="F791" s="389"/>
      <c r="G791" s="391"/>
      <c r="H791" s="392"/>
      <c r="I791" s="392"/>
      <c r="J791" s="392"/>
      <c r="K791" s="392"/>
    </row>
    <row r="792" spans="1:11" ht="15.75" customHeight="1">
      <c r="A792" s="386"/>
      <c r="B792" s="387"/>
      <c r="C792" s="388"/>
      <c r="D792" s="389"/>
      <c r="E792" s="390"/>
      <c r="F792" s="389"/>
      <c r="G792" s="391"/>
      <c r="H792" s="392"/>
      <c r="I792" s="392"/>
      <c r="J792" s="392"/>
      <c r="K792" s="392"/>
    </row>
    <row r="793" spans="1:11" ht="15.75" customHeight="1">
      <c r="A793" s="386"/>
      <c r="B793" s="387"/>
      <c r="C793" s="388"/>
      <c r="D793" s="389"/>
      <c r="E793" s="390"/>
      <c r="F793" s="389"/>
      <c r="G793" s="391"/>
      <c r="H793" s="392"/>
      <c r="I793" s="392"/>
      <c r="J793" s="392"/>
      <c r="K793" s="392"/>
    </row>
    <row r="794" spans="1:11" ht="15.75" customHeight="1">
      <c r="A794" s="386"/>
      <c r="B794" s="387"/>
      <c r="C794" s="388"/>
      <c r="D794" s="389"/>
      <c r="E794" s="390"/>
      <c r="F794" s="389"/>
      <c r="G794" s="391"/>
      <c r="H794" s="392"/>
      <c r="I794" s="392"/>
      <c r="J794" s="392"/>
      <c r="K794" s="392"/>
    </row>
    <row r="795" spans="1:11" ht="15.75" customHeight="1">
      <c r="A795" s="386"/>
      <c r="B795" s="387"/>
      <c r="C795" s="388"/>
      <c r="D795" s="389"/>
      <c r="E795" s="390"/>
      <c r="F795" s="389"/>
      <c r="G795" s="391"/>
      <c r="H795" s="392"/>
      <c r="I795" s="392"/>
      <c r="J795" s="392"/>
      <c r="K795" s="392"/>
    </row>
    <row r="796" spans="1:11" ht="15.75" customHeight="1">
      <c r="A796" s="386"/>
      <c r="B796" s="387"/>
      <c r="C796" s="388"/>
      <c r="D796" s="389"/>
      <c r="E796" s="390"/>
      <c r="F796" s="389"/>
      <c r="G796" s="391"/>
      <c r="H796" s="392"/>
      <c r="I796" s="392"/>
      <c r="J796" s="392"/>
      <c r="K796" s="392"/>
    </row>
    <row r="797" spans="1:11" ht="15.75" customHeight="1">
      <c r="A797" s="386"/>
      <c r="B797" s="387"/>
      <c r="C797" s="388"/>
      <c r="D797" s="389"/>
      <c r="E797" s="390"/>
      <c r="F797" s="389"/>
      <c r="G797" s="391"/>
      <c r="H797" s="392"/>
      <c r="I797" s="392"/>
      <c r="J797" s="392"/>
      <c r="K797" s="392"/>
    </row>
    <row r="798" spans="1:11" ht="15.75" customHeight="1">
      <c r="A798" s="386"/>
      <c r="B798" s="387"/>
      <c r="C798" s="388"/>
      <c r="D798" s="389"/>
      <c r="E798" s="390"/>
      <c r="F798" s="389"/>
      <c r="G798" s="391"/>
      <c r="H798" s="392"/>
      <c r="I798" s="392"/>
      <c r="J798" s="392"/>
      <c r="K798" s="392"/>
    </row>
    <row r="799" spans="1:11" ht="15.75" customHeight="1">
      <c r="A799" s="386"/>
      <c r="B799" s="387"/>
      <c r="C799" s="388"/>
      <c r="D799" s="389"/>
      <c r="E799" s="390"/>
      <c r="F799" s="389"/>
      <c r="G799" s="391"/>
      <c r="H799" s="392"/>
      <c r="I799" s="392"/>
      <c r="J799" s="392"/>
      <c r="K799" s="392"/>
    </row>
    <row r="800" spans="1:11" ht="15.75" customHeight="1">
      <c r="A800" s="386"/>
      <c r="B800" s="387"/>
      <c r="C800" s="388"/>
      <c r="D800" s="389"/>
      <c r="E800" s="390"/>
      <c r="F800" s="389"/>
      <c r="G800" s="391"/>
      <c r="H800" s="392"/>
      <c r="I800" s="392"/>
      <c r="J800" s="392"/>
      <c r="K800" s="392"/>
    </row>
    <row r="801" spans="1:11" ht="15.75" customHeight="1">
      <c r="A801" s="386"/>
      <c r="B801" s="387"/>
      <c r="C801" s="388"/>
      <c r="D801" s="389"/>
      <c r="E801" s="390"/>
      <c r="F801" s="389"/>
      <c r="G801" s="391"/>
      <c r="H801" s="392"/>
      <c r="I801" s="392"/>
      <c r="J801" s="392"/>
      <c r="K801" s="392"/>
    </row>
    <row r="802" spans="1:11" ht="15.75" customHeight="1">
      <c r="A802" s="386"/>
      <c r="B802" s="387"/>
      <c r="C802" s="388"/>
      <c r="D802" s="389"/>
      <c r="E802" s="390"/>
      <c r="F802" s="389"/>
      <c r="G802" s="391"/>
      <c r="H802" s="392"/>
      <c r="I802" s="392"/>
      <c r="J802" s="392"/>
      <c r="K802" s="392"/>
    </row>
    <row r="803" spans="1:11" ht="15.75" customHeight="1">
      <c r="A803" s="386"/>
      <c r="B803" s="387"/>
      <c r="C803" s="388"/>
      <c r="D803" s="389"/>
      <c r="E803" s="390"/>
      <c r="F803" s="389"/>
      <c r="G803" s="391"/>
      <c r="H803" s="392"/>
      <c r="I803" s="392"/>
      <c r="J803" s="392"/>
      <c r="K803" s="392"/>
    </row>
    <row r="804" spans="1:11" ht="15.75" customHeight="1">
      <c r="A804" s="386"/>
      <c r="B804" s="387"/>
      <c r="C804" s="388"/>
      <c r="D804" s="389"/>
      <c r="E804" s="390"/>
      <c r="F804" s="389"/>
      <c r="G804" s="391"/>
      <c r="H804" s="392"/>
      <c r="I804" s="392"/>
      <c r="J804" s="392"/>
      <c r="K804" s="392"/>
    </row>
    <row r="805" spans="1:11" ht="15.75" customHeight="1">
      <c r="A805" s="386"/>
      <c r="B805" s="387"/>
      <c r="C805" s="388"/>
      <c r="D805" s="389"/>
      <c r="E805" s="390"/>
      <c r="F805" s="389"/>
      <c r="G805" s="391"/>
      <c r="H805" s="392"/>
      <c r="I805" s="392"/>
      <c r="J805" s="392"/>
      <c r="K805" s="392"/>
    </row>
    <row r="806" spans="1:11" ht="15.75" customHeight="1">
      <c r="A806" s="386"/>
      <c r="B806" s="387"/>
      <c r="C806" s="388"/>
      <c r="D806" s="389"/>
      <c r="E806" s="390"/>
      <c r="F806" s="389"/>
      <c r="G806" s="391"/>
      <c r="H806" s="392"/>
      <c r="I806" s="392"/>
      <c r="J806" s="392"/>
      <c r="K806" s="392"/>
    </row>
    <row r="807" spans="1:11" ht="15.75" customHeight="1">
      <c r="A807" s="386"/>
      <c r="B807" s="387"/>
      <c r="C807" s="388"/>
      <c r="D807" s="389"/>
      <c r="E807" s="390"/>
      <c r="F807" s="389"/>
      <c r="G807" s="391"/>
      <c r="H807" s="392"/>
      <c r="I807" s="392"/>
      <c r="J807" s="392"/>
      <c r="K807" s="392"/>
    </row>
    <row r="808" spans="1:11" ht="15.75" customHeight="1">
      <c r="A808" s="386"/>
      <c r="B808" s="387"/>
      <c r="C808" s="388"/>
      <c r="D808" s="389"/>
      <c r="E808" s="390"/>
      <c r="F808" s="389"/>
      <c r="G808" s="391"/>
      <c r="H808" s="392"/>
      <c r="I808" s="392"/>
      <c r="J808" s="392"/>
      <c r="K808" s="392"/>
    </row>
    <row r="809" spans="1:11" ht="15.75" customHeight="1">
      <c r="A809" s="386"/>
      <c r="B809" s="387"/>
      <c r="C809" s="388"/>
      <c r="D809" s="389"/>
      <c r="E809" s="390"/>
      <c r="F809" s="389"/>
      <c r="G809" s="391"/>
      <c r="H809" s="392"/>
      <c r="I809" s="392"/>
      <c r="J809" s="392"/>
      <c r="K809" s="392"/>
    </row>
    <row r="810" spans="1:11" ht="15.75" customHeight="1">
      <c r="A810" s="386"/>
      <c r="B810" s="387"/>
      <c r="C810" s="388"/>
      <c r="D810" s="389"/>
      <c r="E810" s="390"/>
      <c r="F810" s="389"/>
      <c r="G810" s="391"/>
      <c r="H810" s="392"/>
      <c r="I810" s="392"/>
      <c r="J810" s="392"/>
      <c r="K810" s="392"/>
    </row>
    <row r="811" spans="1:11" ht="15.75" customHeight="1">
      <c r="A811" s="386"/>
      <c r="B811" s="387"/>
      <c r="C811" s="388"/>
      <c r="D811" s="389"/>
      <c r="E811" s="390"/>
      <c r="F811" s="389"/>
      <c r="G811" s="391"/>
      <c r="H811" s="392"/>
      <c r="I811" s="392"/>
      <c r="J811" s="392"/>
      <c r="K811" s="392"/>
    </row>
    <row r="812" spans="1:11" ht="15.75" customHeight="1">
      <c r="A812" s="386"/>
      <c r="B812" s="387"/>
      <c r="C812" s="388"/>
      <c r="D812" s="389"/>
      <c r="E812" s="390"/>
      <c r="F812" s="389"/>
      <c r="G812" s="391"/>
      <c r="H812" s="392"/>
      <c r="I812" s="392"/>
      <c r="J812" s="392"/>
      <c r="K812" s="392"/>
    </row>
    <row r="813" spans="1:11" ht="15.75" customHeight="1">
      <c r="A813" s="386"/>
      <c r="B813" s="387"/>
      <c r="C813" s="388"/>
      <c r="D813" s="389"/>
      <c r="E813" s="390"/>
      <c r="F813" s="389"/>
      <c r="G813" s="391"/>
      <c r="H813" s="392"/>
      <c r="I813" s="392"/>
      <c r="J813" s="392"/>
      <c r="K813" s="392"/>
    </row>
    <row r="814" spans="1:11" ht="15.75" customHeight="1">
      <c r="A814" s="386"/>
      <c r="B814" s="387"/>
      <c r="C814" s="388"/>
      <c r="D814" s="389"/>
      <c r="E814" s="390"/>
      <c r="F814" s="389"/>
      <c r="G814" s="391"/>
      <c r="H814" s="392"/>
      <c r="I814" s="392"/>
      <c r="J814" s="392"/>
      <c r="K814" s="392"/>
    </row>
    <row r="815" spans="1:11" ht="15.75" customHeight="1">
      <c r="A815" s="386"/>
      <c r="B815" s="387"/>
      <c r="C815" s="388"/>
      <c r="D815" s="389"/>
      <c r="E815" s="390"/>
      <c r="F815" s="389"/>
      <c r="G815" s="391"/>
      <c r="H815" s="392"/>
      <c r="I815" s="392"/>
      <c r="J815" s="392"/>
      <c r="K815" s="392"/>
    </row>
    <row r="816" spans="1:11" ht="15.75" customHeight="1">
      <c r="A816" s="386"/>
      <c r="B816" s="387"/>
      <c r="C816" s="388"/>
      <c r="D816" s="389"/>
      <c r="E816" s="390"/>
      <c r="F816" s="389"/>
      <c r="G816" s="391"/>
      <c r="H816" s="392"/>
      <c r="I816" s="392"/>
      <c r="J816" s="392"/>
      <c r="K816" s="392"/>
    </row>
    <row r="817" spans="1:11" ht="15.75" customHeight="1">
      <c r="A817" s="386"/>
      <c r="B817" s="387"/>
      <c r="C817" s="388"/>
      <c r="D817" s="389"/>
      <c r="E817" s="390"/>
      <c r="F817" s="389"/>
      <c r="G817" s="391"/>
      <c r="H817" s="392"/>
      <c r="I817" s="392"/>
      <c r="J817" s="392"/>
      <c r="K817" s="392"/>
    </row>
    <row r="818" spans="1:11" ht="15.75" customHeight="1">
      <c r="A818" s="386"/>
      <c r="B818" s="387"/>
      <c r="C818" s="388"/>
      <c r="D818" s="389"/>
      <c r="E818" s="390"/>
      <c r="F818" s="389"/>
      <c r="G818" s="391"/>
      <c r="H818" s="392"/>
      <c r="I818" s="392"/>
      <c r="J818" s="392"/>
      <c r="K818" s="392"/>
    </row>
    <row r="819" spans="1:11" ht="15.75" customHeight="1">
      <c r="A819" s="386"/>
      <c r="B819" s="387"/>
      <c r="C819" s="388"/>
      <c r="D819" s="389"/>
      <c r="E819" s="390"/>
      <c r="F819" s="389"/>
      <c r="G819" s="391"/>
      <c r="H819" s="392"/>
      <c r="I819" s="392"/>
      <c r="J819" s="392"/>
      <c r="K819" s="392"/>
    </row>
    <row r="820" spans="1:11" ht="15.75" customHeight="1">
      <c r="A820" s="386"/>
      <c r="B820" s="387"/>
      <c r="C820" s="388"/>
      <c r="D820" s="389"/>
      <c r="E820" s="390"/>
      <c r="F820" s="389"/>
      <c r="G820" s="391"/>
      <c r="H820" s="392"/>
      <c r="I820" s="392"/>
      <c r="J820" s="392"/>
      <c r="K820" s="392"/>
    </row>
    <row r="821" spans="1:11" ht="15.75" customHeight="1">
      <c r="A821" s="386"/>
      <c r="B821" s="387"/>
      <c r="C821" s="388"/>
      <c r="D821" s="389"/>
      <c r="E821" s="390"/>
      <c r="F821" s="389"/>
      <c r="G821" s="391"/>
      <c r="H821" s="392"/>
      <c r="I821" s="392"/>
      <c r="J821" s="392"/>
      <c r="K821" s="392"/>
    </row>
    <row r="822" spans="1:11" ht="15.75" customHeight="1">
      <c r="A822" s="386"/>
      <c r="B822" s="387"/>
      <c r="C822" s="388"/>
      <c r="D822" s="389"/>
      <c r="E822" s="390"/>
      <c r="F822" s="389"/>
      <c r="G822" s="391"/>
      <c r="H822" s="392"/>
      <c r="I822" s="392"/>
      <c r="J822" s="392"/>
      <c r="K822" s="392"/>
    </row>
    <row r="823" spans="1:11" ht="15.75" customHeight="1">
      <c r="A823" s="386"/>
      <c r="B823" s="387"/>
      <c r="C823" s="388"/>
      <c r="D823" s="389"/>
      <c r="E823" s="390"/>
      <c r="F823" s="389"/>
      <c r="G823" s="391"/>
      <c r="H823" s="392"/>
      <c r="I823" s="392"/>
      <c r="J823" s="392"/>
      <c r="K823" s="392"/>
    </row>
    <row r="824" spans="1:11" ht="15.75" customHeight="1">
      <c r="A824" s="386"/>
      <c r="B824" s="387"/>
      <c r="C824" s="388"/>
      <c r="D824" s="389"/>
      <c r="E824" s="390"/>
      <c r="F824" s="389"/>
      <c r="G824" s="391"/>
      <c r="H824" s="392"/>
      <c r="I824" s="392"/>
      <c r="J824" s="392"/>
      <c r="K824" s="392"/>
    </row>
    <row r="825" spans="1:11" ht="15.75" customHeight="1">
      <c r="A825" s="386"/>
      <c r="B825" s="387"/>
      <c r="C825" s="388"/>
      <c r="D825" s="389"/>
      <c r="E825" s="390"/>
      <c r="F825" s="389"/>
      <c r="G825" s="391"/>
      <c r="H825" s="392"/>
      <c r="I825" s="392"/>
      <c r="J825" s="392"/>
      <c r="K825" s="392"/>
    </row>
    <row r="826" spans="1:11" ht="15.75" customHeight="1">
      <c r="A826" s="386"/>
      <c r="B826" s="387"/>
      <c r="C826" s="388"/>
      <c r="D826" s="389"/>
      <c r="E826" s="390"/>
      <c r="F826" s="389"/>
      <c r="G826" s="391"/>
      <c r="H826" s="392"/>
      <c r="I826" s="392"/>
      <c r="J826" s="392"/>
      <c r="K826" s="392"/>
    </row>
    <row r="827" spans="1:11" ht="15.75" customHeight="1">
      <c r="A827" s="386"/>
      <c r="B827" s="387"/>
      <c r="C827" s="388"/>
      <c r="D827" s="389"/>
      <c r="E827" s="390"/>
      <c r="F827" s="389"/>
      <c r="G827" s="391"/>
      <c r="H827" s="392"/>
      <c r="I827" s="392"/>
      <c r="J827" s="392"/>
      <c r="K827" s="392"/>
    </row>
    <row r="828" spans="1:11" ht="15.75" customHeight="1">
      <c r="A828" s="386"/>
      <c r="B828" s="387"/>
      <c r="C828" s="388"/>
      <c r="D828" s="389"/>
      <c r="E828" s="390"/>
      <c r="F828" s="389"/>
      <c r="G828" s="391"/>
      <c r="H828" s="392"/>
      <c r="I828" s="392"/>
      <c r="J828" s="392"/>
      <c r="K828" s="392"/>
    </row>
    <row r="829" spans="1:11" ht="15.75" customHeight="1">
      <c r="A829" s="386"/>
      <c r="B829" s="387"/>
      <c r="C829" s="388"/>
      <c r="D829" s="389"/>
      <c r="E829" s="390"/>
      <c r="F829" s="389"/>
      <c r="G829" s="391"/>
      <c r="H829" s="392"/>
      <c r="I829" s="392"/>
      <c r="J829" s="392"/>
      <c r="K829" s="392"/>
    </row>
    <row r="830" spans="1:11" ht="15.75" customHeight="1">
      <c r="A830" s="386"/>
      <c r="B830" s="387"/>
      <c r="C830" s="388"/>
      <c r="D830" s="389"/>
      <c r="E830" s="390"/>
      <c r="F830" s="389"/>
      <c r="G830" s="391"/>
      <c r="H830" s="392"/>
      <c r="I830" s="392"/>
      <c r="J830" s="392"/>
      <c r="K830" s="392"/>
    </row>
    <row r="831" spans="1:11" ht="15.75" customHeight="1">
      <c r="A831" s="386"/>
      <c r="B831" s="387"/>
      <c r="C831" s="388"/>
      <c r="D831" s="389"/>
      <c r="E831" s="390"/>
      <c r="F831" s="389"/>
      <c r="G831" s="391"/>
      <c r="H831" s="392"/>
      <c r="I831" s="392"/>
      <c r="J831" s="392"/>
      <c r="K831" s="392"/>
    </row>
    <row r="832" spans="1:11" ht="15.75" customHeight="1">
      <c r="A832" s="386"/>
      <c r="B832" s="387"/>
      <c r="C832" s="388"/>
      <c r="D832" s="389"/>
      <c r="E832" s="390"/>
      <c r="F832" s="389"/>
      <c r="G832" s="391"/>
      <c r="H832" s="392"/>
      <c r="I832" s="392"/>
      <c r="J832" s="392"/>
      <c r="K832" s="392"/>
    </row>
    <row r="833" spans="1:11" ht="15.75" customHeight="1">
      <c r="A833" s="386"/>
      <c r="B833" s="387"/>
      <c r="C833" s="388"/>
      <c r="D833" s="389"/>
      <c r="E833" s="390"/>
      <c r="F833" s="389"/>
      <c r="G833" s="391"/>
      <c r="H833" s="392"/>
      <c r="I833" s="392"/>
      <c r="J833" s="392"/>
      <c r="K833" s="392"/>
    </row>
    <row r="834" spans="1:11" ht="15.75" customHeight="1">
      <c r="A834" s="386"/>
      <c r="B834" s="387"/>
      <c r="C834" s="388"/>
      <c r="D834" s="389"/>
      <c r="E834" s="390"/>
      <c r="F834" s="389"/>
      <c r="G834" s="391"/>
      <c r="H834" s="392"/>
      <c r="I834" s="392"/>
      <c r="J834" s="392"/>
      <c r="K834" s="392"/>
    </row>
    <row r="835" spans="1:11" ht="15.75" customHeight="1">
      <c r="A835" s="386"/>
      <c r="B835" s="387"/>
      <c r="C835" s="388"/>
      <c r="D835" s="389"/>
      <c r="E835" s="390"/>
      <c r="F835" s="389"/>
      <c r="G835" s="391"/>
      <c r="H835" s="392"/>
      <c r="I835" s="392"/>
      <c r="J835" s="392"/>
      <c r="K835" s="392"/>
    </row>
    <row r="836" spans="1:11" ht="15.75" customHeight="1">
      <c r="A836" s="386"/>
      <c r="B836" s="387"/>
      <c r="C836" s="388"/>
      <c r="D836" s="389"/>
      <c r="E836" s="390"/>
      <c r="F836" s="389"/>
      <c r="G836" s="391"/>
      <c r="H836" s="392"/>
      <c r="I836" s="392"/>
      <c r="J836" s="392"/>
      <c r="K836" s="392"/>
    </row>
    <row r="837" spans="1:11" ht="15.75" customHeight="1">
      <c r="A837" s="386"/>
      <c r="B837" s="387"/>
      <c r="C837" s="388"/>
      <c r="D837" s="389"/>
      <c r="E837" s="390"/>
      <c r="F837" s="389"/>
      <c r="G837" s="391"/>
      <c r="H837" s="392"/>
      <c r="I837" s="392"/>
      <c r="J837" s="392"/>
      <c r="K837" s="392"/>
    </row>
    <row r="838" spans="1:11" ht="15.75" customHeight="1">
      <c r="A838" s="386"/>
      <c r="B838" s="387"/>
      <c r="C838" s="388"/>
      <c r="D838" s="389"/>
      <c r="E838" s="390"/>
      <c r="F838" s="389"/>
      <c r="G838" s="391"/>
      <c r="H838" s="392"/>
      <c r="I838" s="392"/>
      <c r="J838" s="392"/>
      <c r="K838" s="392"/>
    </row>
    <row r="839" spans="1:11" ht="15.75" customHeight="1">
      <c r="A839" s="386"/>
      <c r="B839" s="387"/>
      <c r="C839" s="388"/>
      <c r="D839" s="389"/>
      <c r="E839" s="390"/>
      <c r="F839" s="389"/>
      <c r="G839" s="391"/>
      <c r="H839" s="392"/>
      <c r="I839" s="392"/>
      <c r="J839" s="392"/>
      <c r="K839" s="392"/>
    </row>
    <row r="840" spans="1:11" ht="15.75" customHeight="1">
      <c r="A840" s="386"/>
      <c r="B840" s="387"/>
      <c r="C840" s="388"/>
      <c r="D840" s="389"/>
      <c r="E840" s="390"/>
      <c r="F840" s="389"/>
      <c r="G840" s="391"/>
      <c r="H840" s="392"/>
      <c r="I840" s="392"/>
      <c r="J840" s="392"/>
      <c r="K840" s="392"/>
    </row>
    <row r="841" spans="1:11" ht="15.75" customHeight="1">
      <c r="A841" s="386"/>
      <c r="B841" s="387"/>
      <c r="C841" s="388"/>
      <c r="D841" s="389"/>
      <c r="E841" s="390"/>
      <c r="F841" s="389"/>
      <c r="G841" s="391"/>
      <c r="H841" s="392"/>
      <c r="I841" s="392"/>
      <c r="J841" s="392"/>
      <c r="K841" s="392"/>
    </row>
    <row r="842" spans="1:11" ht="15.75" customHeight="1">
      <c r="A842" s="386"/>
      <c r="B842" s="387"/>
      <c r="C842" s="388"/>
      <c r="D842" s="389"/>
      <c r="E842" s="390"/>
      <c r="F842" s="389"/>
      <c r="G842" s="391"/>
      <c r="H842" s="392"/>
      <c r="I842" s="392"/>
      <c r="J842" s="392"/>
      <c r="K842" s="392"/>
    </row>
    <row r="843" spans="1:11" ht="15.75" customHeight="1">
      <c r="A843" s="386"/>
      <c r="B843" s="387"/>
      <c r="C843" s="388"/>
      <c r="D843" s="389"/>
      <c r="E843" s="390"/>
      <c r="F843" s="389"/>
      <c r="G843" s="391"/>
      <c r="H843" s="392"/>
      <c r="I843" s="392"/>
      <c r="J843" s="392"/>
      <c r="K843" s="392"/>
    </row>
    <row r="844" spans="1:11" ht="15.75" customHeight="1">
      <c r="A844" s="386"/>
      <c r="B844" s="387"/>
      <c r="C844" s="388"/>
      <c r="D844" s="389"/>
      <c r="E844" s="390"/>
      <c r="F844" s="389"/>
      <c r="G844" s="391"/>
      <c r="H844" s="392"/>
      <c r="I844" s="392"/>
      <c r="J844" s="392"/>
      <c r="K844" s="392"/>
    </row>
    <row r="845" spans="1:11" ht="15.75" customHeight="1">
      <c r="A845" s="386"/>
      <c r="B845" s="387"/>
      <c r="C845" s="388"/>
      <c r="D845" s="389"/>
      <c r="E845" s="390"/>
      <c r="F845" s="389"/>
      <c r="G845" s="391"/>
      <c r="H845" s="392"/>
      <c r="I845" s="392"/>
      <c r="J845" s="392"/>
      <c r="K845" s="392"/>
    </row>
    <row r="846" spans="1:11" ht="15.75" customHeight="1">
      <c r="A846" s="386"/>
      <c r="B846" s="387"/>
      <c r="C846" s="388"/>
      <c r="D846" s="389"/>
      <c r="E846" s="390"/>
      <c r="F846" s="389"/>
      <c r="G846" s="391"/>
      <c r="H846" s="392"/>
      <c r="I846" s="392"/>
      <c r="J846" s="392"/>
      <c r="K846" s="392"/>
    </row>
    <row r="847" spans="1:11" ht="15.75" customHeight="1">
      <c r="A847" s="386"/>
      <c r="B847" s="387"/>
      <c r="C847" s="388"/>
      <c r="D847" s="389"/>
      <c r="E847" s="390"/>
      <c r="F847" s="389"/>
      <c r="G847" s="391"/>
      <c r="H847" s="392"/>
      <c r="I847" s="392"/>
      <c r="J847" s="392"/>
      <c r="K847" s="392"/>
    </row>
    <row r="848" spans="1:11" ht="15.75" customHeight="1">
      <c r="A848" s="386"/>
      <c r="B848" s="387"/>
      <c r="C848" s="388"/>
      <c r="D848" s="389"/>
      <c r="E848" s="390"/>
      <c r="F848" s="389"/>
      <c r="G848" s="391"/>
      <c r="H848" s="392"/>
      <c r="I848" s="392"/>
      <c r="J848" s="392"/>
      <c r="K848" s="392"/>
    </row>
    <row r="849" spans="1:11" ht="15.75" customHeight="1">
      <c r="A849" s="386"/>
      <c r="B849" s="387"/>
      <c r="C849" s="388"/>
      <c r="D849" s="389"/>
      <c r="E849" s="390"/>
      <c r="F849" s="389"/>
      <c r="G849" s="391"/>
      <c r="H849" s="392"/>
      <c r="I849" s="392"/>
      <c r="J849" s="392"/>
      <c r="K849" s="392"/>
    </row>
    <row r="850" spans="1:11" ht="15.75" customHeight="1">
      <c r="A850" s="386"/>
      <c r="B850" s="387"/>
      <c r="C850" s="388"/>
      <c r="D850" s="389"/>
      <c r="E850" s="390"/>
      <c r="F850" s="389"/>
      <c r="G850" s="391"/>
      <c r="H850" s="392"/>
      <c r="I850" s="392"/>
      <c r="J850" s="392"/>
      <c r="K850" s="392"/>
    </row>
    <row r="851" spans="1:11" ht="15.75" customHeight="1">
      <c r="A851" s="386"/>
      <c r="B851" s="387"/>
      <c r="C851" s="388"/>
      <c r="D851" s="389"/>
      <c r="E851" s="390"/>
      <c r="F851" s="389"/>
      <c r="G851" s="391"/>
      <c r="H851" s="392"/>
      <c r="I851" s="392"/>
      <c r="J851" s="392"/>
      <c r="K851" s="392"/>
    </row>
    <row r="852" spans="1:11" ht="15.75" customHeight="1">
      <c r="A852" s="386"/>
      <c r="B852" s="387"/>
      <c r="C852" s="388"/>
      <c r="D852" s="389"/>
      <c r="E852" s="390"/>
      <c r="F852" s="389"/>
      <c r="G852" s="391"/>
      <c r="H852" s="392"/>
      <c r="I852" s="392"/>
      <c r="J852" s="392"/>
      <c r="K852" s="392"/>
    </row>
    <row r="853" spans="1:11" ht="15.75" customHeight="1">
      <c r="A853" s="386"/>
      <c r="B853" s="387"/>
      <c r="C853" s="388"/>
      <c r="D853" s="389"/>
      <c r="E853" s="390"/>
      <c r="F853" s="389"/>
      <c r="G853" s="391"/>
      <c r="H853" s="392"/>
      <c r="I853" s="392"/>
      <c r="J853" s="392"/>
      <c r="K853" s="392"/>
    </row>
    <row r="854" spans="1:11" ht="15.75" customHeight="1">
      <c r="A854" s="386"/>
      <c r="B854" s="387"/>
      <c r="C854" s="388"/>
      <c r="D854" s="389"/>
      <c r="E854" s="390"/>
      <c r="F854" s="389"/>
      <c r="G854" s="391"/>
      <c r="H854" s="392"/>
      <c r="I854" s="392"/>
      <c r="J854" s="392"/>
      <c r="K854" s="392"/>
    </row>
    <row r="855" spans="1:11" ht="15.75" customHeight="1">
      <c r="A855" s="386"/>
      <c r="B855" s="387"/>
      <c r="C855" s="388"/>
      <c r="D855" s="389"/>
      <c r="E855" s="390"/>
      <c r="F855" s="389"/>
      <c r="G855" s="391"/>
      <c r="H855" s="392"/>
      <c r="I855" s="392"/>
      <c r="J855" s="392"/>
      <c r="K855" s="392"/>
    </row>
    <row r="856" spans="1:11" ht="15.75" customHeight="1">
      <c r="A856" s="386"/>
      <c r="B856" s="387"/>
      <c r="C856" s="388"/>
      <c r="D856" s="389"/>
      <c r="E856" s="390"/>
      <c r="F856" s="389"/>
      <c r="G856" s="391"/>
      <c r="H856" s="392"/>
      <c r="I856" s="392"/>
      <c r="J856" s="392"/>
      <c r="K856" s="392"/>
    </row>
    <row r="857" spans="1:11" ht="15.75" customHeight="1">
      <c r="A857" s="386"/>
      <c r="B857" s="387"/>
      <c r="C857" s="388"/>
      <c r="D857" s="389"/>
      <c r="E857" s="390"/>
      <c r="F857" s="389"/>
      <c r="G857" s="391"/>
      <c r="H857" s="392"/>
      <c r="I857" s="392"/>
      <c r="J857" s="392"/>
      <c r="K857" s="392"/>
    </row>
    <row r="858" spans="1:11" ht="15.75" customHeight="1">
      <c r="A858" s="386"/>
      <c r="B858" s="387"/>
      <c r="C858" s="388"/>
      <c r="D858" s="389"/>
      <c r="E858" s="390"/>
      <c r="F858" s="389"/>
      <c r="G858" s="391"/>
      <c r="H858" s="392"/>
      <c r="I858" s="392"/>
      <c r="J858" s="392"/>
      <c r="K858" s="392"/>
    </row>
    <row r="859" spans="1:11" ht="15.75" customHeight="1">
      <c r="A859" s="386"/>
      <c r="B859" s="387"/>
      <c r="C859" s="388"/>
      <c r="D859" s="389"/>
      <c r="E859" s="390"/>
      <c r="F859" s="389"/>
      <c r="G859" s="391"/>
      <c r="H859" s="392"/>
      <c r="I859" s="392"/>
      <c r="J859" s="392"/>
      <c r="K859" s="392"/>
    </row>
    <row r="860" spans="1:11" ht="15.75" customHeight="1">
      <c r="A860" s="386"/>
      <c r="B860" s="387"/>
      <c r="C860" s="388"/>
      <c r="D860" s="389"/>
      <c r="E860" s="390"/>
      <c r="F860" s="389"/>
      <c r="G860" s="391"/>
      <c r="H860" s="392"/>
      <c r="I860" s="392"/>
      <c r="J860" s="392"/>
      <c r="K860" s="392"/>
    </row>
    <row r="861" spans="1:11" ht="15.75" customHeight="1">
      <c r="A861" s="386"/>
      <c r="B861" s="387"/>
      <c r="C861" s="388"/>
      <c r="D861" s="389"/>
      <c r="E861" s="390"/>
      <c r="F861" s="389"/>
      <c r="G861" s="391"/>
      <c r="H861" s="392"/>
      <c r="I861" s="392"/>
      <c r="J861" s="392"/>
      <c r="K861" s="392"/>
    </row>
    <row r="862" spans="1:11" ht="15.75" customHeight="1">
      <c r="A862" s="386"/>
      <c r="B862" s="387"/>
      <c r="C862" s="388"/>
      <c r="D862" s="389"/>
      <c r="E862" s="390"/>
      <c r="F862" s="389"/>
      <c r="G862" s="391"/>
      <c r="H862" s="392"/>
      <c r="I862" s="392"/>
      <c r="J862" s="392"/>
      <c r="K862" s="392"/>
    </row>
    <row r="863" spans="1:11" ht="15.75" customHeight="1">
      <c r="A863" s="386"/>
      <c r="B863" s="387"/>
      <c r="C863" s="388"/>
      <c r="D863" s="389"/>
      <c r="E863" s="390"/>
      <c r="F863" s="389"/>
      <c r="G863" s="391"/>
      <c r="H863" s="392"/>
      <c r="I863" s="392"/>
      <c r="J863" s="392"/>
      <c r="K863" s="392"/>
    </row>
    <row r="864" spans="1:11" ht="15.75" customHeight="1">
      <c r="A864" s="386"/>
      <c r="B864" s="387"/>
      <c r="C864" s="388"/>
      <c r="D864" s="389"/>
      <c r="E864" s="390"/>
      <c r="F864" s="389"/>
      <c r="G864" s="391"/>
      <c r="H864" s="392"/>
      <c r="I864" s="392"/>
      <c r="J864" s="392"/>
      <c r="K864" s="392"/>
    </row>
    <row r="865" spans="1:11" ht="15.75" customHeight="1">
      <c r="A865" s="386"/>
      <c r="B865" s="387"/>
      <c r="C865" s="388"/>
      <c r="D865" s="389"/>
      <c r="E865" s="390"/>
      <c r="F865" s="389"/>
      <c r="G865" s="391"/>
      <c r="H865" s="392"/>
      <c r="I865" s="392"/>
      <c r="J865" s="392"/>
      <c r="K865" s="392"/>
    </row>
    <row r="866" spans="1:11" ht="15.75" customHeight="1">
      <c r="A866" s="386"/>
      <c r="B866" s="387"/>
      <c r="C866" s="388"/>
      <c r="D866" s="389"/>
      <c r="E866" s="390"/>
      <c r="F866" s="389"/>
      <c r="G866" s="391"/>
      <c r="H866" s="392"/>
      <c r="I866" s="392"/>
      <c r="J866" s="392"/>
      <c r="K866" s="392"/>
    </row>
    <row r="867" spans="1:11" ht="15.75" customHeight="1">
      <c r="A867" s="386"/>
      <c r="B867" s="387"/>
      <c r="C867" s="388"/>
      <c r="D867" s="389"/>
      <c r="E867" s="390"/>
      <c r="F867" s="389"/>
      <c r="G867" s="391"/>
      <c r="H867" s="392"/>
      <c r="I867" s="392"/>
      <c r="J867" s="392"/>
      <c r="K867" s="392"/>
    </row>
    <row r="868" spans="1:11" ht="15.75" customHeight="1">
      <c r="A868" s="386"/>
      <c r="B868" s="387"/>
      <c r="C868" s="388"/>
      <c r="D868" s="389"/>
      <c r="E868" s="390"/>
      <c r="F868" s="389"/>
      <c r="G868" s="391"/>
      <c r="H868" s="392"/>
      <c r="I868" s="392"/>
      <c r="J868" s="392"/>
      <c r="K868" s="392"/>
    </row>
    <row r="869" spans="1:11" ht="15.75" customHeight="1">
      <c r="A869" s="386"/>
      <c r="B869" s="387"/>
      <c r="C869" s="388"/>
      <c r="D869" s="389"/>
      <c r="E869" s="390"/>
      <c r="F869" s="389"/>
      <c r="G869" s="391"/>
      <c r="H869" s="392"/>
      <c r="I869" s="392"/>
      <c r="J869" s="392"/>
      <c r="K869" s="392"/>
    </row>
    <row r="870" spans="1:11" ht="15.75" customHeight="1">
      <c r="A870" s="386"/>
      <c r="B870" s="387"/>
      <c r="C870" s="388"/>
      <c r="D870" s="389"/>
      <c r="E870" s="390"/>
      <c r="F870" s="389"/>
      <c r="G870" s="391"/>
      <c r="H870" s="392"/>
      <c r="I870" s="392"/>
      <c r="J870" s="392"/>
      <c r="K870" s="392"/>
    </row>
    <row r="871" spans="1:11" ht="15.75" customHeight="1">
      <c r="A871" s="386"/>
      <c r="B871" s="387"/>
      <c r="C871" s="388"/>
      <c r="D871" s="389"/>
      <c r="E871" s="390"/>
      <c r="F871" s="389"/>
      <c r="G871" s="391"/>
      <c r="H871" s="392"/>
      <c r="I871" s="392"/>
      <c r="J871" s="392"/>
      <c r="K871" s="392"/>
    </row>
    <row r="872" spans="1:11" ht="15.75" customHeight="1">
      <c r="A872" s="386"/>
      <c r="B872" s="387"/>
      <c r="C872" s="388"/>
      <c r="D872" s="389"/>
      <c r="E872" s="390"/>
      <c r="F872" s="389"/>
      <c r="G872" s="391"/>
      <c r="H872" s="392"/>
      <c r="I872" s="392"/>
      <c r="J872" s="392"/>
      <c r="K872" s="392"/>
    </row>
    <row r="873" spans="1:11" ht="15.75" customHeight="1">
      <c r="A873" s="386"/>
      <c r="B873" s="387"/>
      <c r="C873" s="388"/>
      <c r="D873" s="389"/>
      <c r="E873" s="390"/>
      <c r="F873" s="389"/>
      <c r="G873" s="391"/>
      <c r="H873" s="392"/>
      <c r="I873" s="392"/>
      <c r="J873" s="392"/>
      <c r="K873" s="392"/>
    </row>
    <row r="874" spans="1:11" ht="15.75" customHeight="1">
      <c r="A874" s="386"/>
      <c r="B874" s="387"/>
      <c r="C874" s="388"/>
      <c r="D874" s="389"/>
      <c r="E874" s="390"/>
      <c r="F874" s="389"/>
      <c r="G874" s="391"/>
      <c r="H874" s="392"/>
      <c r="I874" s="392"/>
      <c r="J874" s="392"/>
      <c r="K874" s="392"/>
    </row>
    <row r="875" spans="1:11" ht="15.75" customHeight="1">
      <c r="A875" s="386"/>
      <c r="B875" s="387"/>
      <c r="C875" s="388"/>
      <c r="D875" s="389"/>
      <c r="E875" s="390"/>
      <c r="F875" s="389"/>
      <c r="G875" s="391"/>
      <c r="H875" s="392"/>
      <c r="I875" s="392"/>
      <c r="J875" s="392"/>
      <c r="K875" s="392"/>
    </row>
    <row r="876" spans="1:11" ht="15.75" customHeight="1">
      <c r="A876" s="386"/>
      <c r="B876" s="387"/>
      <c r="C876" s="388"/>
      <c r="D876" s="389"/>
      <c r="E876" s="390"/>
      <c r="F876" s="389"/>
      <c r="G876" s="391"/>
      <c r="H876" s="392"/>
      <c r="I876" s="392"/>
      <c r="J876" s="392"/>
      <c r="K876" s="392"/>
    </row>
    <row r="877" spans="1:11" ht="15.75" customHeight="1">
      <c r="A877" s="386"/>
      <c r="B877" s="387"/>
      <c r="C877" s="388"/>
      <c r="D877" s="389"/>
      <c r="E877" s="390"/>
      <c r="F877" s="389"/>
      <c r="G877" s="391"/>
      <c r="H877" s="392"/>
      <c r="I877" s="392"/>
      <c r="J877" s="392"/>
      <c r="K877" s="392"/>
    </row>
    <row r="878" spans="1:11" ht="15.75" customHeight="1">
      <c r="A878" s="386"/>
      <c r="B878" s="387"/>
      <c r="C878" s="388"/>
      <c r="D878" s="389"/>
      <c r="E878" s="390"/>
      <c r="F878" s="389"/>
      <c r="G878" s="391"/>
      <c r="H878" s="392"/>
      <c r="I878" s="392"/>
      <c r="J878" s="392"/>
      <c r="K878" s="392"/>
    </row>
    <row r="879" spans="1:11" ht="15.75" customHeight="1">
      <c r="A879" s="386"/>
      <c r="B879" s="387"/>
      <c r="C879" s="388"/>
      <c r="D879" s="389"/>
      <c r="E879" s="390"/>
      <c r="F879" s="389"/>
      <c r="G879" s="391"/>
      <c r="H879" s="392"/>
      <c r="I879" s="392"/>
      <c r="J879" s="392"/>
      <c r="K879" s="392"/>
    </row>
    <row r="880" spans="1:11" ht="15.75" customHeight="1">
      <c r="A880" s="386"/>
      <c r="B880" s="387"/>
      <c r="C880" s="388"/>
      <c r="D880" s="389"/>
      <c r="E880" s="390"/>
      <c r="F880" s="389"/>
      <c r="G880" s="391"/>
      <c r="H880" s="392"/>
      <c r="I880" s="392"/>
      <c r="J880" s="392"/>
      <c r="K880" s="392"/>
    </row>
    <row r="881" spans="1:11" ht="15.75" customHeight="1">
      <c r="A881" s="386"/>
      <c r="B881" s="387"/>
      <c r="C881" s="388"/>
      <c r="D881" s="389"/>
      <c r="E881" s="390"/>
      <c r="F881" s="389"/>
      <c r="G881" s="391"/>
      <c r="H881" s="392"/>
      <c r="I881" s="392"/>
      <c r="J881" s="392"/>
      <c r="K881" s="392"/>
    </row>
    <row r="882" spans="1:11" ht="15.75" customHeight="1">
      <c r="A882" s="386"/>
      <c r="B882" s="387"/>
      <c r="C882" s="388"/>
      <c r="D882" s="389"/>
      <c r="E882" s="390"/>
      <c r="F882" s="389"/>
      <c r="G882" s="391"/>
      <c r="H882" s="392"/>
      <c r="I882" s="392"/>
      <c r="J882" s="392"/>
      <c r="K882" s="392"/>
    </row>
    <row r="883" spans="1:11" ht="15.75" customHeight="1">
      <c r="A883" s="386"/>
      <c r="B883" s="387"/>
      <c r="C883" s="388"/>
      <c r="D883" s="389"/>
      <c r="E883" s="390"/>
      <c r="F883" s="389"/>
      <c r="G883" s="391"/>
      <c r="H883" s="392"/>
      <c r="I883" s="392"/>
      <c r="J883" s="392"/>
      <c r="K883" s="392"/>
    </row>
    <row r="884" spans="1:11" ht="15.75" customHeight="1">
      <c r="A884" s="386"/>
      <c r="B884" s="387"/>
      <c r="C884" s="388"/>
      <c r="D884" s="389"/>
      <c r="E884" s="390"/>
      <c r="F884" s="389"/>
      <c r="G884" s="391"/>
      <c r="H884" s="392"/>
      <c r="I884" s="392"/>
      <c r="J884" s="392"/>
      <c r="K884" s="392"/>
    </row>
    <row r="885" spans="1:11" ht="15.75" customHeight="1">
      <c r="A885" s="386"/>
      <c r="B885" s="387"/>
      <c r="C885" s="388"/>
      <c r="D885" s="389"/>
      <c r="E885" s="390"/>
      <c r="F885" s="389"/>
      <c r="G885" s="391"/>
      <c r="H885" s="392"/>
      <c r="I885" s="392"/>
      <c r="J885" s="392"/>
      <c r="K885" s="392"/>
    </row>
    <row r="886" spans="1:11" ht="15.75" customHeight="1">
      <c r="A886" s="386"/>
      <c r="B886" s="387"/>
      <c r="C886" s="388"/>
      <c r="D886" s="389"/>
      <c r="E886" s="390"/>
      <c r="F886" s="389"/>
      <c r="G886" s="391"/>
      <c r="H886" s="392"/>
      <c r="I886" s="392"/>
      <c r="J886" s="392"/>
      <c r="K886" s="392"/>
    </row>
    <row r="887" spans="1:11" ht="15.75" customHeight="1">
      <c r="A887" s="386"/>
      <c r="B887" s="387"/>
      <c r="C887" s="388"/>
      <c r="D887" s="389"/>
      <c r="E887" s="390"/>
      <c r="F887" s="389"/>
      <c r="G887" s="391"/>
      <c r="H887" s="392"/>
      <c r="I887" s="392"/>
      <c r="J887" s="392"/>
      <c r="K887" s="392"/>
    </row>
    <row r="888" spans="1:11" ht="15.75" customHeight="1">
      <c r="A888" s="386"/>
      <c r="B888" s="387"/>
      <c r="C888" s="388"/>
      <c r="D888" s="389"/>
      <c r="E888" s="390"/>
      <c r="F888" s="389"/>
      <c r="G888" s="391"/>
      <c r="H888" s="392"/>
      <c r="I888" s="392"/>
      <c r="J888" s="392"/>
      <c r="K888" s="392"/>
    </row>
    <row r="889" spans="1:11" ht="15.75" customHeight="1">
      <c r="A889" s="386"/>
      <c r="B889" s="387"/>
      <c r="C889" s="388"/>
      <c r="D889" s="389"/>
      <c r="E889" s="390"/>
      <c r="F889" s="389"/>
      <c r="G889" s="391"/>
      <c r="H889" s="392"/>
      <c r="I889" s="392"/>
      <c r="J889" s="392"/>
      <c r="K889" s="392"/>
    </row>
    <row r="890" spans="1:11" ht="15.75" customHeight="1">
      <c r="A890" s="386"/>
      <c r="B890" s="387"/>
      <c r="C890" s="388"/>
      <c r="D890" s="389"/>
      <c r="E890" s="390"/>
      <c r="F890" s="389"/>
      <c r="G890" s="391"/>
      <c r="H890" s="392"/>
      <c r="I890" s="392"/>
      <c r="J890" s="392"/>
      <c r="K890" s="392"/>
    </row>
    <row r="891" spans="1:11" ht="15.75" customHeight="1">
      <c r="A891" s="386"/>
      <c r="B891" s="387"/>
      <c r="C891" s="388"/>
      <c r="D891" s="389"/>
      <c r="E891" s="390"/>
      <c r="F891" s="389"/>
      <c r="G891" s="391"/>
      <c r="H891" s="392"/>
      <c r="I891" s="392"/>
      <c r="J891" s="392"/>
      <c r="K891" s="392"/>
    </row>
    <row r="892" spans="1:11" ht="15.75" customHeight="1">
      <c r="A892" s="386"/>
      <c r="B892" s="387"/>
      <c r="C892" s="388"/>
      <c r="D892" s="389"/>
      <c r="E892" s="390"/>
      <c r="F892" s="389"/>
      <c r="G892" s="391"/>
      <c r="H892" s="392"/>
      <c r="I892" s="392"/>
      <c r="J892" s="392"/>
      <c r="K892" s="392"/>
    </row>
    <row r="893" spans="1:11" ht="15.75" customHeight="1">
      <c r="A893" s="386"/>
      <c r="B893" s="387"/>
      <c r="C893" s="388"/>
      <c r="D893" s="389"/>
      <c r="E893" s="390"/>
      <c r="F893" s="389"/>
      <c r="G893" s="391"/>
      <c r="H893" s="392"/>
      <c r="I893" s="392"/>
      <c r="J893" s="392"/>
      <c r="K893" s="392"/>
    </row>
    <row r="894" spans="1:11" ht="15.75" customHeight="1">
      <c r="A894" s="386"/>
      <c r="B894" s="387"/>
      <c r="C894" s="388"/>
      <c r="D894" s="389"/>
      <c r="E894" s="390"/>
      <c r="F894" s="389"/>
      <c r="G894" s="391"/>
      <c r="H894" s="392"/>
      <c r="I894" s="392"/>
      <c r="J894" s="392"/>
      <c r="K894" s="392"/>
    </row>
    <row r="895" spans="1:11" ht="15.75" customHeight="1">
      <c r="A895" s="386"/>
      <c r="B895" s="387"/>
      <c r="C895" s="388"/>
      <c r="D895" s="389"/>
      <c r="E895" s="390"/>
      <c r="F895" s="389"/>
      <c r="G895" s="391"/>
      <c r="H895" s="392"/>
      <c r="I895" s="392"/>
      <c r="J895" s="392"/>
      <c r="K895" s="392"/>
    </row>
    <row r="896" spans="1:11" ht="15.75" customHeight="1">
      <c r="A896" s="386"/>
      <c r="B896" s="387"/>
      <c r="C896" s="388"/>
      <c r="D896" s="389"/>
      <c r="E896" s="390"/>
      <c r="F896" s="389"/>
      <c r="G896" s="391"/>
      <c r="H896" s="392"/>
      <c r="I896" s="392"/>
      <c r="J896" s="392"/>
      <c r="K896" s="392"/>
    </row>
    <row r="897" spans="1:11" ht="15.75" customHeight="1">
      <c r="A897" s="386"/>
      <c r="B897" s="387"/>
      <c r="C897" s="388"/>
      <c r="D897" s="389"/>
      <c r="E897" s="390"/>
      <c r="F897" s="389"/>
      <c r="G897" s="391"/>
      <c r="H897" s="392"/>
      <c r="I897" s="392"/>
      <c r="J897" s="392"/>
      <c r="K897" s="392"/>
    </row>
    <row r="898" spans="1:11" ht="15.75" customHeight="1">
      <c r="A898" s="386"/>
      <c r="B898" s="387"/>
      <c r="C898" s="388"/>
      <c r="D898" s="389"/>
      <c r="E898" s="390"/>
      <c r="F898" s="389"/>
      <c r="G898" s="391"/>
      <c r="H898" s="392"/>
      <c r="I898" s="392"/>
      <c r="J898" s="392"/>
      <c r="K898" s="392"/>
    </row>
    <row r="899" spans="1:11" ht="15.75" customHeight="1">
      <c r="A899" s="386"/>
      <c r="B899" s="387"/>
      <c r="C899" s="388"/>
      <c r="D899" s="389"/>
      <c r="E899" s="390"/>
      <c r="F899" s="389"/>
      <c r="G899" s="391"/>
      <c r="H899" s="392"/>
      <c r="I899" s="392"/>
      <c r="J899" s="392"/>
      <c r="K899" s="392"/>
    </row>
    <row r="900" spans="1:11" ht="15.75" customHeight="1">
      <c r="A900" s="386"/>
      <c r="B900" s="387"/>
      <c r="C900" s="388"/>
      <c r="D900" s="389"/>
      <c r="E900" s="390"/>
      <c r="F900" s="389"/>
      <c r="G900" s="391"/>
      <c r="H900" s="392"/>
      <c r="I900" s="392"/>
      <c r="J900" s="392"/>
      <c r="K900" s="392"/>
    </row>
    <row r="901" spans="1:11" ht="15.75" customHeight="1">
      <c r="A901" s="386"/>
      <c r="B901" s="387"/>
      <c r="C901" s="388"/>
      <c r="D901" s="389"/>
      <c r="E901" s="390"/>
      <c r="F901" s="389"/>
      <c r="G901" s="391"/>
      <c r="H901" s="392"/>
      <c r="I901" s="392"/>
      <c r="J901" s="392"/>
      <c r="K901" s="392"/>
    </row>
    <row r="902" spans="1:11" ht="15.75" customHeight="1">
      <c r="A902" s="386"/>
      <c r="B902" s="387"/>
      <c r="C902" s="388"/>
      <c r="D902" s="389"/>
      <c r="E902" s="390"/>
      <c r="F902" s="389"/>
      <c r="G902" s="391"/>
      <c r="H902" s="392"/>
      <c r="I902" s="392"/>
      <c r="J902" s="392"/>
      <c r="K902" s="392"/>
    </row>
    <row r="903" spans="1:11" ht="15.75" customHeight="1">
      <c r="A903" s="386"/>
      <c r="B903" s="387"/>
      <c r="C903" s="388"/>
      <c r="D903" s="389"/>
      <c r="E903" s="390"/>
      <c r="F903" s="389"/>
      <c r="G903" s="391"/>
      <c r="H903" s="392"/>
      <c r="I903" s="392"/>
      <c r="J903" s="392"/>
      <c r="K903" s="392"/>
    </row>
    <row r="904" spans="1:11" ht="15.75" customHeight="1">
      <c r="A904" s="386"/>
      <c r="B904" s="387"/>
      <c r="C904" s="388"/>
      <c r="D904" s="389"/>
      <c r="E904" s="390"/>
      <c r="F904" s="389"/>
      <c r="G904" s="391"/>
      <c r="H904" s="392"/>
      <c r="I904" s="392"/>
      <c r="J904" s="392"/>
      <c r="K904" s="392"/>
    </row>
    <row r="905" spans="1:11" ht="15.75" customHeight="1">
      <c r="A905" s="386"/>
      <c r="B905" s="387"/>
      <c r="C905" s="388"/>
      <c r="D905" s="389"/>
      <c r="E905" s="390"/>
      <c r="F905" s="389"/>
      <c r="G905" s="391"/>
      <c r="H905" s="392"/>
      <c r="I905" s="392"/>
      <c r="J905" s="392"/>
      <c r="K905" s="392"/>
    </row>
    <row r="906" spans="1:11" ht="15.75" customHeight="1">
      <c r="A906" s="386"/>
      <c r="B906" s="387"/>
      <c r="C906" s="388"/>
      <c r="D906" s="389"/>
      <c r="E906" s="390"/>
      <c r="F906" s="389"/>
      <c r="G906" s="391"/>
      <c r="H906" s="392"/>
      <c r="I906" s="392"/>
      <c r="J906" s="392"/>
      <c r="K906" s="392"/>
    </row>
    <row r="907" spans="1:11" ht="15.75" customHeight="1">
      <c r="A907" s="386"/>
      <c r="B907" s="387"/>
      <c r="C907" s="388"/>
      <c r="D907" s="389"/>
      <c r="E907" s="390"/>
      <c r="F907" s="389"/>
      <c r="G907" s="391"/>
      <c r="H907" s="392"/>
      <c r="I907" s="392"/>
      <c r="J907" s="392"/>
      <c r="K907" s="392"/>
    </row>
    <row r="908" spans="1:11" ht="15.75" customHeight="1">
      <c r="A908" s="386"/>
      <c r="B908" s="387"/>
      <c r="C908" s="388"/>
      <c r="D908" s="389"/>
      <c r="E908" s="390"/>
      <c r="F908" s="389"/>
      <c r="G908" s="391"/>
      <c r="H908" s="392"/>
      <c r="I908" s="392"/>
      <c r="J908" s="392"/>
      <c r="K908" s="392"/>
    </row>
    <row r="909" spans="1:11" ht="15.75" customHeight="1">
      <c r="A909" s="386"/>
      <c r="B909" s="387"/>
      <c r="C909" s="388"/>
      <c r="D909" s="389"/>
      <c r="E909" s="390"/>
      <c r="F909" s="389"/>
      <c r="G909" s="391"/>
      <c r="H909" s="392"/>
      <c r="I909" s="392"/>
      <c r="J909" s="392"/>
      <c r="K909" s="392"/>
    </row>
    <row r="910" spans="1:11" ht="15.75" customHeight="1">
      <c r="A910" s="386"/>
      <c r="B910" s="387"/>
      <c r="C910" s="388"/>
      <c r="D910" s="389"/>
      <c r="E910" s="390"/>
      <c r="F910" s="389"/>
      <c r="G910" s="391"/>
      <c r="H910" s="392"/>
      <c r="I910" s="392"/>
      <c r="J910" s="392"/>
      <c r="K910" s="392"/>
    </row>
    <row r="911" spans="1:11" ht="15.75" customHeight="1">
      <c r="A911" s="386"/>
      <c r="B911" s="387"/>
      <c r="C911" s="388"/>
      <c r="D911" s="389"/>
      <c r="E911" s="390"/>
      <c r="F911" s="389"/>
      <c r="G911" s="391"/>
      <c r="H911" s="392"/>
      <c r="I911" s="392"/>
      <c r="J911" s="392"/>
      <c r="K911" s="392"/>
    </row>
    <row r="912" spans="1:11" ht="15.75" customHeight="1">
      <c r="A912" s="386"/>
      <c r="B912" s="387"/>
      <c r="C912" s="388"/>
      <c r="D912" s="389"/>
      <c r="E912" s="390"/>
      <c r="F912" s="389"/>
      <c r="G912" s="391"/>
      <c r="H912" s="392"/>
      <c r="I912" s="392"/>
      <c r="J912" s="392"/>
      <c r="K912" s="392"/>
    </row>
    <row r="913" spans="1:11" ht="15.75" customHeight="1">
      <c r="A913" s="386"/>
      <c r="B913" s="387"/>
      <c r="C913" s="388"/>
      <c r="D913" s="389"/>
      <c r="E913" s="390"/>
      <c r="F913" s="389"/>
      <c r="G913" s="391"/>
      <c r="H913" s="392"/>
      <c r="I913" s="392"/>
      <c r="J913" s="392"/>
      <c r="K913" s="392"/>
    </row>
    <row r="914" spans="1:11" ht="15.75" customHeight="1">
      <c r="A914" s="386"/>
      <c r="B914" s="387"/>
      <c r="C914" s="388"/>
      <c r="D914" s="389"/>
      <c r="E914" s="390"/>
      <c r="F914" s="389"/>
      <c r="G914" s="391"/>
      <c r="H914" s="392"/>
      <c r="I914" s="392"/>
      <c r="J914" s="392"/>
      <c r="K914" s="392"/>
    </row>
    <row r="915" spans="1:11" ht="15.75" customHeight="1">
      <c r="A915" s="386"/>
      <c r="B915" s="387"/>
      <c r="C915" s="388"/>
      <c r="D915" s="389"/>
      <c r="E915" s="390"/>
      <c r="F915" s="389"/>
      <c r="G915" s="391"/>
      <c r="H915" s="392"/>
      <c r="I915" s="392"/>
      <c r="J915" s="392"/>
      <c r="K915" s="392"/>
    </row>
    <row r="916" spans="1:11" ht="15.75" customHeight="1">
      <c r="A916" s="386"/>
      <c r="B916" s="387"/>
      <c r="C916" s="388"/>
      <c r="D916" s="389"/>
      <c r="E916" s="390"/>
      <c r="F916" s="389"/>
      <c r="G916" s="391"/>
      <c r="H916" s="392"/>
      <c r="I916" s="392"/>
      <c r="J916" s="392"/>
      <c r="K916" s="392"/>
    </row>
    <row r="917" spans="1:11" ht="15.75" customHeight="1">
      <c r="A917" s="386"/>
      <c r="B917" s="387"/>
      <c r="C917" s="388"/>
      <c r="D917" s="389"/>
      <c r="E917" s="390"/>
      <c r="F917" s="389"/>
      <c r="G917" s="391"/>
      <c r="H917" s="392"/>
      <c r="I917" s="392"/>
      <c r="J917" s="392"/>
      <c r="K917" s="392"/>
    </row>
    <row r="918" spans="1:11" ht="15.75" customHeight="1">
      <c r="A918" s="386"/>
      <c r="B918" s="387"/>
      <c r="C918" s="388"/>
      <c r="D918" s="389"/>
      <c r="E918" s="390"/>
      <c r="F918" s="389"/>
      <c r="G918" s="391"/>
      <c r="H918" s="392"/>
      <c r="I918" s="392"/>
      <c r="J918" s="392"/>
      <c r="K918" s="392"/>
    </row>
    <row r="919" spans="1:11" ht="15.75" customHeight="1">
      <c r="A919" s="386"/>
      <c r="B919" s="387"/>
      <c r="C919" s="388"/>
      <c r="D919" s="389"/>
      <c r="E919" s="390"/>
      <c r="F919" s="389"/>
      <c r="G919" s="391"/>
      <c r="H919" s="392"/>
      <c r="I919" s="392"/>
      <c r="J919" s="392"/>
      <c r="K919" s="392"/>
    </row>
    <row r="920" spans="1:11" ht="15.75" customHeight="1">
      <c r="A920" s="386"/>
      <c r="B920" s="387"/>
      <c r="C920" s="388"/>
      <c r="D920" s="389"/>
      <c r="E920" s="390"/>
      <c r="F920" s="389"/>
      <c r="G920" s="391"/>
      <c r="H920" s="392"/>
      <c r="I920" s="392"/>
      <c r="J920" s="392"/>
      <c r="K920" s="392"/>
    </row>
    <row r="921" spans="1:11" ht="15.75" customHeight="1">
      <c r="A921" s="386"/>
      <c r="B921" s="387"/>
      <c r="C921" s="388"/>
      <c r="D921" s="389"/>
      <c r="E921" s="390"/>
      <c r="F921" s="389"/>
      <c r="G921" s="391"/>
      <c r="H921" s="392"/>
      <c r="I921" s="392"/>
      <c r="J921" s="392"/>
      <c r="K921" s="392"/>
    </row>
    <row r="922" spans="1:11" ht="15.75" customHeight="1">
      <c r="A922" s="386"/>
      <c r="B922" s="387"/>
      <c r="C922" s="388"/>
      <c r="D922" s="389"/>
      <c r="E922" s="390"/>
      <c r="F922" s="389"/>
      <c r="G922" s="391"/>
      <c r="H922" s="392"/>
      <c r="I922" s="392"/>
      <c r="J922" s="392"/>
      <c r="K922" s="392"/>
    </row>
    <row r="923" spans="1:11" ht="15.75" customHeight="1">
      <c r="A923" s="386"/>
      <c r="B923" s="387"/>
      <c r="C923" s="388"/>
      <c r="D923" s="389"/>
      <c r="E923" s="390"/>
      <c r="F923" s="389"/>
      <c r="G923" s="391"/>
      <c r="H923" s="392"/>
      <c r="I923" s="392"/>
      <c r="J923" s="392"/>
      <c r="K923" s="392"/>
    </row>
    <row r="924" spans="1:11" ht="15.75" customHeight="1">
      <c r="A924" s="386"/>
      <c r="B924" s="387"/>
      <c r="C924" s="388"/>
      <c r="D924" s="389"/>
      <c r="E924" s="390"/>
      <c r="F924" s="389"/>
      <c r="G924" s="391"/>
      <c r="H924" s="392"/>
      <c r="I924" s="392"/>
      <c r="J924" s="392"/>
      <c r="K924" s="392"/>
    </row>
    <row r="925" spans="1:11" ht="15.75" customHeight="1">
      <c r="A925" s="386"/>
      <c r="B925" s="387"/>
      <c r="C925" s="388"/>
      <c r="D925" s="389"/>
      <c r="E925" s="390"/>
      <c r="F925" s="389"/>
      <c r="G925" s="391"/>
      <c r="H925" s="392"/>
      <c r="I925" s="392"/>
      <c r="J925" s="392"/>
      <c r="K925" s="392"/>
    </row>
    <row r="926" spans="1:11" ht="15.75" customHeight="1">
      <c r="A926" s="386"/>
      <c r="B926" s="387"/>
      <c r="C926" s="388"/>
      <c r="D926" s="389"/>
      <c r="E926" s="390"/>
      <c r="F926" s="389"/>
      <c r="G926" s="391"/>
      <c r="H926" s="392"/>
      <c r="I926" s="392"/>
      <c r="J926" s="392"/>
      <c r="K926" s="392"/>
    </row>
    <row r="927" spans="1:11" ht="15.75" customHeight="1">
      <c r="A927" s="386"/>
      <c r="B927" s="387"/>
      <c r="C927" s="388"/>
      <c r="D927" s="389"/>
      <c r="E927" s="390"/>
      <c r="F927" s="389"/>
      <c r="G927" s="391"/>
      <c r="H927" s="392"/>
      <c r="I927" s="392"/>
      <c r="J927" s="392"/>
      <c r="K927" s="392"/>
    </row>
    <row r="928" spans="1:11" ht="15.75" customHeight="1">
      <c r="A928" s="386"/>
      <c r="B928" s="387"/>
      <c r="C928" s="388"/>
      <c r="D928" s="389"/>
      <c r="E928" s="390"/>
      <c r="F928" s="389"/>
      <c r="G928" s="391"/>
      <c r="H928" s="392"/>
      <c r="I928" s="392"/>
      <c r="J928" s="392"/>
      <c r="K928" s="392"/>
    </row>
    <row r="929" spans="1:11" ht="15.75" customHeight="1">
      <c r="A929" s="386"/>
      <c r="B929" s="387"/>
      <c r="C929" s="388"/>
      <c r="D929" s="389"/>
      <c r="E929" s="390"/>
      <c r="F929" s="389"/>
      <c r="G929" s="391"/>
      <c r="H929" s="392"/>
      <c r="I929" s="392"/>
      <c r="J929" s="392"/>
      <c r="K929" s="392"/>
    </row>
    <row r="930" spans="1:11" ht="15.75" customHeight="1">
      <c r="A930" s="386"/>
      <c r="B930" s="387"/>
      <c r="C930" s="388"/>
      <c r="D930" s="389"/>
      <c r="E930" s="390"/>
      <c r="F930" s="389"/>
      <c r="G930" s="391"/>
      <c r="H930" s="392"/>
      <c r="I930" s="392"/>
      <c r="J930" s="392"/>
      <c r="K930" s="392"/>
    </row>
    <row r="931" spans="1:11" ht="15.75" customHeight="1">
      <c r="A931" s="386"/>
      <c r="B931" s="387"/>
      <c r="C931" s="388"/>
      <c r="D931" s="389"/>
      <c r="E931" s="390"/>
      <c r="F931" s="389"/>
      <c r="G931" s="391"/>
      <c r="H931" s="392"/>
      <c r="I931" s="392"/>
      <c r="J931" s="392"/>
      <c r="K931" s="392"/>
    </row>
    <row r="932" spans="1:11" ht="15.75" customHeight="1">
      <c r="A932" s="386"/>
      <c r="B932" s="387"/>
      <c r="C932" s="388"/>
      <c r="D932" s="389"/>
      <c r="E932" s="390"/>
      <c r="F932" s="389"/>
      <c r="G932" s="391"/>
      <c r="H932" s="392"/>
      <c r="I932" s="392"/>
      <c r="J932" s="392"/>
      <c r="K932" s="392"/>
    </row>
    <row r="933" spans="1:11" ht="15.75" customHeight="1">
      <c r="A933" s="386"/>
      <c r="B933" s="387"/>
      <c r="C933" s="388"/>
      <c r="D933" s="389"/>
      <c r="E933" s="390"/>
      <c r="F933" s="389"/>
      <c r="G933" s="391"/>
      <c r="H933" s="392"/>
      <c r="I933" s="392"/>
      <c r="J933" s="392"/>
      <c r="K933" s="392"/>
    </row>
    <row r="934" spans="1:11" ht="15.75" customHeight="1">
      <c r="A934" s="386"/>
      <c r="B934" s="387"/>
      <c r="C934" s="388"/>
      <c r="D934" s="389"/>
      <c r="E934" s="390"/>
      <c r="F934" s="389"/>
      <c r="G934" s="391"/>
      <c r="H934" s="392"/>
      <c r="I934" s="392"/>
      <c r="J934" s="392"/>
      <c r="K934" s="392"/>
    </row>
    <row r="935" spans="1:11" ht="15.75" customHeight="1">
      <c r="A935" s="386"/>
      <c r="B935" s="387"/>
      <c r="C935" s="388"/>
      <c r="D935" s="389"/>
      <c r="E935" s="390"/>
      <c r="F935" s="389"/>
      <c r="G935" s="391"/>
      <c r="H935" s="392"/>
      <c r="I935" s="392"/>
      <c r="J935" s="392"/>
      <c r="K935" s="392"/>
    </row>
    <row r="936" spans="1:11" ht="15.75" customHeight="1">
      <c r="A936" s="386"/>
      <c r="B936" s="387"/>
      <c r="C936" s="388"/>
      <c r="D936" s="389"/>
      <c r="E936" s="390"/>
      <c r="F936" s="389"/>
      <c r="G936" s="391"/>
      <c r="H936" s="392"/>
      <c r="I936" s="392"/>
      <c r="J936" s="392"/>
      <c r="K936" s="392"/>
    </row>
    <row r="937" spans="1:11" ht="15.75" customHeight="1">
      <c r="A937" s="386"/>
      <c r="B937" s="387"/>
      <c r="C937" s="388"/>
      <c r="D937" s="389"/>
      <c r="E937" s="390"/>
      <c r="F937" s="389"/>
      <c r="G937" s="391"/>
      <c r="H937" s="392"/>
      <c r="I937" s="392"/>
      <c r="J937" s="392"/>
      <c r="K937" s="392"/>
    </row>
    <row r="938" spans="1:11" ht="15.75" customHeight="1">
      <c r="A938" s="386"/>
      <c r="B938" s="387"/>
      <c r="C938" s="388"/>
      <c r="D938" s="389"/>
      <c r="E938" s="390"/>
      <c r="F938" s="389"/>
      <c r="G938" s="391"/>
      <c r="H938" s="392"/>
      <c r="I938" s="392"/>
      <c r="J938" s="392"/>
      <c r="K938" s="392"/>
    </row>
    <row r="939" spans="1:11" ht="15.75" customHeight="1">
      <c r="A939" s="386"/>
      <c r="B939" s="387"/>
      <c r="C939" s="388"/>
      <c r="D939" s="389"/>
      <c r="E939" s="390"/>
      <c r="F939" s="389"/>
      <c r="G939" s="391"/>
      <c r="H939" s="392"/>
      <c r="I939" s="392"/>
      <c r="J939" s="392"/>
      <c r="K939" s="392"/>
    </row>
    <row r="940" spans="1:11" ht="15.75" customHeight="1">
      <c r="A940" s="386"/>
      <c r="B940" s="387"/>
      <c r="C940" s="388"/>
      <c r="D940" s="389"/>
      <c r="E940" s="390"/>
      <c r="F940" s="389"/>
      <c r="G940" s="391"/>
      <c r="H940" s="392"/>
      <c r="I940" s="392"/>
      <c r="J940" s="392"/>
      <c r="K940" s="392"/>
    </row>
    <row r="941" spans="1:11" ht="15.75" customHeight="1">
      <c r="A941" s="386"/>
      <c r="B941" s="387"/>
      <c r="C941" s="388"/>
      <c r="D941" s="389"/>
      <c r="E941" s="390"/>
      <c r="F941" s="389"/>
      <c r="G941" s="391"/>
      <c r="H941" s="392"/>
      <c r="I941" s="392"/>
      <c r="J941" s="392"/>
      <c r="K941" s="392"/>
    </row>
    <row r="942" spans="1:11" ht="15.75" customHeight="1">
      <c r="A942" s="386"/>
      <c r="B942" s="387"/>
      <c r="C942" s="388"/>
      <c r="D942" s="389"/>
      <c r="E942" s="390"/>
      <c r="F942" s="389"/>
      <c r="G942" s="391"/>
      <c r="H942" s="392"/>
      <c r="I942" s="392"/>
      <c r="J942" s="392"/>
      <c r="K942" s="392"/>
    </row>
    <row r="943" spans="1:11" ht="15.75" customHeight="1">
      <c r="A943" s="386"/>
      <c r="B943" s="387"/>
      <c r="C943" s="388"/>
      <c r="D943" s="389"/>
      <c r="E943" s="390"/>
      <c r="F943" s="389"/>
      <c r="G943" s="391"/>
      <c r="H943" s="392"/>
      <c r="I943" s="392"/>
      <c r="J943" s="392"/>
      <c r="K943" s="392"/>
    </row>
    <row r="944" spans="1:11" ht="15.75" customHeight="1">
      <c r="A944" s="386"/>
      <c r="B944" s="387"/>
      <c r="C944" s="388"/>
      <c r="D944" s="389"/>
      <c r="E944" s="390"/>
      <c r="F944" s="389"/>
      <c r="G944" s="391"/>
      <c r="H944" s="392"/>
      <c r="I944" s="392"/>
      <c r="J944" s="392"/>
      <c r="K944" s="392"/>
    </row>
    <row r="945" spans="1:11" ht="15.75" customHeight="1">
      <c r="A945" s="386"/>
      <c r="B945" s="387"/>
      <c r="C945" s="388"/>
      <c r="D945" s="389"/>
      <c r="E945" s="390"/>
      <c r="F945" s="389"/>
      <c r="G945" s="391"/>
      <c r="H945" s="392"/>
      <c r="I945" s="392"/>
      <c r="J945" s="392"/>
      <c r="K945" s="392"/>
    </row>
    <row r="946" spans="1:11" ht="15.75" customHeight="1">
      <c r="A946" s="386"/>
      <c r="B946" s="387"/>
      <c r="C946" s="388"/>
      <c r="D946" s="389"/>
      <c r="E946" s="390"/>
      <c r="F946" s="389"/>
      <c r="G946" s="391"/>
      <c r="H946" s="392"/>
      <c r="I946" s="392"/>
      <c r="J946" s="392"/>
      <c r="K946" s="392"/>
    </row>
    <row r="947" spans="1:11" ht="15.75" customHeight="1">
      <c r="A947" s="386"/>
      <c r="B947" s="387"/>
      <c r="C947" s="388"/>
      <c r="D947" s="389"/>
      <c r="E947" s="390"/>
      <c r="F947" s="389"/>
      <c r="G947" s="391"/>
      <c r="H947" s="392"/>
      <c r="I947" s="392"/>
      <c r="J947" s="392"/>
      <c r="K947" s="392"/>
    </row>
    <row r="948" spans="1:11" ht="15.75" customHeight="1">
      <c r="A948" s="386"/>
      <c r="B948" s="387"/>
      <c r="C948" s="388"/>
      <c r="D948" s="389"/>
      <c r="E948" s="390"/>
      <c r="F948" s="389"/>
      <c r="G948" s="391"/>
      <c r="H948" s="392"/>
      <c r="I948" s="392"/>
      <c r="J948" s="392"/>
      <c r="K948" s="392"/>
    </row>
    <row r="949" spans="1:11" ht="15.75" customHeight="1">
      <c r="A949" s="386"/>
      <c r="B949" s="387"/>
      <c r="C949" s="388"/>
      <c r="D949" s="389"/>
      <c r="E949" s="390"/>
      <c r="F949" s="389"/>
      <c r="G949" s="391"/>
      <c r="H949" s="392"/>
      <c r="I949" s="392"/>
      <c r="J949" s="392"/>
      <c r="K949" s="392"/>
    </row>
    <row r="950" spans="1:11" ht="15.75" customHeight="1">
      <c r="A950" s="386"/>
      <c r="B950" s="387"/>
      <c r="C950" s="388"/>
      <c r="D950" s="389"/>
      <c r="E950" s="390"/>
      <c r="F950" s="389"/>
      <c r="G950" s="391"/>
      <c r="H950" s="392"/>
      <c r="I950" s="392"/>
      <c r="J950" s="392"/>
      <c r="K950" s="392"/>
    </row>
    <row r="951" spans="1:11" ht="15.75" customHeight="1">
      <c r="A951" s="386"/>
      <c r="B951" s="387"/>
      <c r="C951" s="388"/>
      <c r="D951" s="389"/>
      <c r="E951" s="390"/>
      <c r="F951" s="389"/>
      <c r="G951" s="391"/>
      <c r="H951" s="392"/>
      <c r="I951" s="392"/>
      <c r="J951" s="392"/>
      <c r="K951" s="392"/>
    </row>
    <row r="952" spans="1:11" ht="15.75" customHeight="1">
      <c r="A952" s="386"/>
      <c r="B952" s="387"/>
      <c r="C952" s="388"/>
      <c r="D952" s="389"/>
      <c r="E952" s="390"/>
      <c r="F952" s="389"/>
      <c r="G952" s="391"/>
      <c r="H952" s="392"/>
      <c r="I952" s="392"/>
      <c r="J952" s="392"/>
      <c r="K952" s="392"/>
    </row>
    <row r="953" spans="1:11" ht="15.75" customHeight="1">
      <c r="A953" s="386"/>
      <c r="B953" s="387"/>
      <c r="C953" s="388"/>
      <c r="D953" s="389"/>
      <c r="E953" s="390"/>
      <c r="F953" s="389"/>
      <c r="G953" s="391"/>
      <c r="H953" s="392"/>
      <c r="I953" s="392"/>
      <c r="J953" s="392"/>
      <c r="K953" s="392"/>
    </row>
    <row r="954" spans="1:11" ht="15.75" customHeight="1">
      <c r="A954" s="386"/>
      <c r="B954" s="387"/>
      <c r="C954" s="388"/>
      <c r="D954" s="389"/>
      <c r="E954" s="390"/>
      <c r="F954" s="389"/>
      <c r="G954" s="391"/>
      <c r="H954" s="392"/>
      <c r="I954" s="392"/>
      <c r="J954" s="392"/>
      <c r="K954" s="392"/>
    </row>
  </sheetData>
  <autoFilter ref="B9:K730">
    <filterColumn colId="6" showButton="0"/>
  </autoFilter>
  <mergeCells count="17">
    <mergeCell ref="F9:F10"/>
    <mergeCell ref="B731:K732"/>
    <mergeCell ref="C4:E4"/>
    <mergeCell ref="C3:J3"/>
    <mergeCell ref="B2:K2"/>
    <mergeCell ref="C6:E6"/>
    <mergeCell ref="H9:I9"/>
    <mergeCell ref="K9:K10"/>
    <mergeCell ref="J9:J10"/>
    <mergeCell ref="C7:E7"/>
    <mergeCell ref="H8:I8"/>
    <mergeCell ref="G9:G10"/>
    <mergeCell ref="C5:E5"/>
    <mergeCell ref="B9:B10"/>
    <mergeCell ref="C9:C10"/>
    <mergeCell ref="D9:D10"/>
    <mergeCell ref="E9:E10"/>
  </mergeCells>
  <phoneticPr fontId="88" type="noConversion"/>
  <printOptions horizontalCentered="1"/>
  <pageMargins left="0.70866141732283472" right="0.70866141732283472" top="0.78740157480314965" bottom="0.74803149606299213" header="0.31496062992125984" footer="0.19685039370078741"/>
  <pageSetup paperSize="9" scale="49" fitToHeight="0" orientation="landscape" r:id="rId1"/>
  <headerFooter>
    <oddFooter>&amp;LRafael de Souza e Silva
Engenheiro Civil
Crea Nº 308.578/MG&amp;CPaulo Henrique Borges Cardoso
Engenheiro Civil
Crea Nº 347.946/MG&amp;RRosemary Aparecida Benedito
Secretária Adjunta de Projetos Públicos
13/05/2026  -   &amp;P/&amp;N</oddFooter>
  </headerFooter>
  <ignoredErrors>
    <ignoredError sqref="G62:G65 G67:G70 G125:G126 G129 G77:G79"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33"/>
  <sheetViews>
    <sheetView showGridLines="0" showZeros="0" view="pageBreakPreview" zoomScale="90" zoomScaleNormal="100" zoomScaleSheetLayoutView="90" workbookViewId="0">
      <selection activeCell="A22" sqref="A22:XFD22"/>
    </sheetView>
  </sheetViews>
  <sheetFormatPr defaultColWidth="9.140625" defaultRowHeight="15"/>
  <cols>
    <col min="1" max="1" width="9.140625" style="329" customWidth="1"/>
    <col min="2" max="2" width="18.42578125" style="329" customWidth="1"/>
    <col min="3" max="3" width="16.85546875" style="329" customWidth="1"/>
    <col min="4" max="4" width="14.85546875" style="338" customWidth="1"/>
    <col min="5" max="5" width="70.28515625" style="341" customWidth="1"/>
    <col min="6" max="6" width="11" style="338" customWidth="1"/>
    <col min="7" max="7" width="17" style="340" customWidth="1"/>
    <col min="8" max="8" width="18.5703125" style="340" customWidth="1"/>
    <col min="9" max="9" width="16.5703125" style="329" customWidth="1"/>
    <col min="10" max="11" width="9.140625" style="329" customWidth="1"/>
    <col min="12" max="12" width="22.140625" style="329" customWidth="1"/>
    <col min="13" max="13" width="12.7109375" style="329" customWidth="1"/>
    <col min="14" max="14" width="23.28515625" style="329" customWidth="1"/>
    <col min="15" max="15" width="29.42578125" style="329" customWidth="1"/>
    <col min="16" max="16" width="9.140625" style="329" customWidth="1"/>
    <col min="17" max="16384" width="9.140625" style="329"/>
  </cols>
  <sheetData>
    <row r="1" spans="2:15" ht="15.75" thickBot="1">
      <c r="B1" s="324"/>
      <c r="C1" s="324"/>
      <c r="D1" s="325"/>
      <c r="E1" s="326"/>
      <c r="F1" s="327"/>
      <c r="G1" s="328"/>
      <c r="H1" s="328"/>
      <c r="I1" s="324"/>
    </row>
    <row r="2" spans="2:15" ht="137.25" customHeight="1">
      <c r="B2" s="416" t="s">
        <v>1869</v>
      </c>
      <c r="C2" s="1215" t="s">
        <v>1551</v>
      </c>
      <c r="D2" s="1216"/>
      <c r="E2" s="1216"/>
      <c r="F2" s="1216"/>
      <c r="G2" s="1216"/>
      <c r="H2" s="1217"/>
      <c r="I2" s="330"/>
    </row>
    <row r="3" spans="2:15" ht="9" customHeight="1">
      <c r="B3" s="1218" t="s">
        <v>531</v>
      </c>
      <c r="C3" s="1219"/>
      <c r="D3" s="1219"/>
      <c r="E3" s="1219"/>
      <c r="F3" s="1219"/>
      <c r="G3" s="1219"/>
      <c r="H3" s="1219"/>
      <c r="I3" s="1220"/>
    </row>
    <row r="4" spans="2:15" ht="9" customHeight="1" thickBot="1">
      <c r="B4" s="1221"/>
      <c r="C4" s="1222"/>
      <c r="D4" s="1222"/>
      <c r="E4" s="1222"/>
      <c r="F4" s="1222"/>
      <c r="G4" s="1222"/>
      <c r="H4" s="1222"/>
      <c r="I4" s="1223"/>
    </row>
    <row r="5" spans="2:15" s="331" customFormat="1" ht="48" thickBot="1">
      <c r="B5" s="37" t="s">
        <v>0</v>
      </c>
      <c r="C5" s="38" t="s">
        <v>1</v>
      </c>
      <c r="D5" s="39" t="s">
        <v>2</v>
      </c>
      <c r="E5" s="39" t="s">
        <v>3</v>
      </c>
      <c r="F5" s="39" t="s">
        <v>4</v>
      </c>
      <c r="G5" s="40" t="s">
        <v>41</v>
      </c>
      <c r="H5" s="40" t="s">
        <v>43</v>
      </c>
      <c r="I5" s="41" t="s">
        <v>44</v>
      </c>
    </row>
    <row r="6" spans="2:15" s="332" customFormat="1" ht="31.5">
      <c r="B6" s="609"/>
      <c r="C6" s="610"/>
      <c r="D6" s="611"/>
      <c r="E6" s="612" t="str">
        <f>'PLANILHA ACUMULADA'!E13</f>
        <v>OBRA DE CONTENÇÃO DE ENCOSTAS NO BECO FAGUNDES</v>
      </c>
      <c r="F6" s="611"/>
      <c r="G6" s="613"/>
      <c r="H6" s="613"/>
      <c r="I6" s="614"/>
    </row>
    <row r="7" spans="2:15" s="331" customFormat="1" ht="15.75">
      <c r="B7" s="42" t="s">
        <v>318</v>
      </c>
      <c r="C7" s="43"/>
      <c r="D7" s="44"/>
      <c r="E7" s="45" t="s">
        <v>95</v>
      </c>
      <c r="F7" s="44"/>
      <c r="G7" s="46"/>
      <c r="H7" s="46"/>
      <c r="I7" s="47"/>
    </row>
    <row r="8" spans="2:15" s="333" customFormat="1" ht="15.75">
      <c r="B8" s="48" t="s">
        <v>317</v>
      </c>
      <c r="C8" s="49"/>
      <c r="D8" s="50"/>
      <c r="E8" s="51" t="s">
        <v>95</v>
      </c>
      <c r="F8" s="50"/>
      <c r="G8" s="52"/>
      <c r="H8" s="52">
        <v>0</v>
      </c>
      <c r="I8" s="53"/>
    </row>
    <row r="9" spans="2:15" s="333" customFormat="1" ht="15.75">
      <c r="B9" s="48" t="s">
        <v>1418</v>
      </c>
      <c r="C9" s="49"/>
      <c r="D9" s="50"/>
      <c r="E9" s="51" t="s">
        <v>45</v>
      </c>
      <c r="F9" s="50"/>
      <c r="G9" s="54"/>
      <c r="H9" s="52">
        <v>0</v>
      </c>
      <c r="I9" s="53"/>
    </row>
    <row r="10" spans="2:15" ht="30">
      <c r="B10" s="55" t="s">
        <v>1419</v>
      </c>
      <c r="C10" s="56" t="s">
        <v>17</v>
      </c>
      <c r="D10" s="62">
        <v>90777</v>
      </c>
      <c r="E10" s="63" t="s">
        <v>148</v>
      </c>
      <c r="F10" s="62" t="s">
        <v>137</v>
      </c>
      <c r="G10" s="233">
        <f>22*5*6</f>
        <v>660</v>
      </c>
      <c r="H10" s="59">
        <v>133.41999999999999</v>
      </c>
      <c r="I10" s="60">
        <f t="shared" ref="I10:I19" si="0">ROUND(G10*H10,2)</f>
        <v>88057.2</v>
      </c>
      <c r="J10" s="334"/>
    </row>
    <row r="11" spans="2:15" ht="30">
      <c r="B11" s="55" t="s">
        <v>1420</v>
      </c>
      <c r="C11" s="56" t="s">
        <v>17</v>
      </c>
      <c r="D11" s="57">
        <v>93572</v>
      </c>
      <c r="E11" s="58" t="s">
        <v>146</v>
      </c>
      <c r="F11" s="57" t="s">
        <v>46</v>
      </c>
      <c r="G11" s="233">
        <v>6</v>
      </c>
      <c r="H11" s="59">
        <v>13347.43</v>
      </c>
      <c r="I11" s="60">
        <f>ROUND(G11*H11,2)</f>
        <v>80084.58</v>
      </c>
    </row>
    <row r="12" spans="2:15" ht="30">
      <c r="B12" s="55" t="s">
        <v>1421</v>
      </c>
      <c r="C12" s="61" t="s">
        <v>17</v>
      </c>
      <c r="D12" s="62">
        <v>100321</v>
      </c>
      <c r="E12" s="63" t="s">
        <v>144</v>
      </c>
      <c r="F12" s="62" t="s">
        <v>46</v>
      </c>
      <c r="G12" s="264">
        <v>6</v>
      </c>
      <c r="H12" s="64">
        <v>8604.7000000000007</v>
      </c>
      <c r="I12" s="60">
        <f t="shared" si="0"/>
        <v>51628.2</v>
      </c>
    </row>
    <row r="13" spans="2:15" s="353" customFormat="1">
      <c r="B13" s="55" t="s">
        <v>1422</v>
      </c>
      <c r="C13" s="354" t="s">
        <v>17</v>
      </c>
      <c r="D13" s="355">
        <v>90781</v>
      </c>
      <c r="E13" s="295" t="s">
        <v>145</v>
      </c>
      <c r="F13" s="355" t="s">
        <v>137</v>
      </c>
      <c r="G13" s="233">
        <f>22*1.5*6</f>
        <v>198</v>
      </c>
      <c r="H13" s="356">
        <v>50.63</v>
      </c>
      <c r="I13" s="357">
        <f t="shared" si="0"/>
        <v>10024.74</v>
      </c>
    </row>
    <row r="14" spans="2:15" s="353" customFormat="1" ht="30">
      <c r="B14" s="55" t="s">
        <v>1423</v>
      </c>
      <c r="C14" s="358" t="s">
        <v>17</v>
      </c>
      <c r="D14" s="359">
        <v>88253</v>
      </c>
      <c r="E14" s="360" t="s">
        <v>141</v>
      </c>
      <c r="F14" s="359" t="s">
        <v>137</v>
      </c>
      <c r="G14" s="233">
        <f>22*1.5*6</f>
        <v>198</v>
      </c>
      <c r="H14" s="361">
        <v>25.66</v>
      </c>
      <c r="I14" s="357">
        <f t="shared" si="0"/>
        <v>5080.68</v>
      </c>
    </row>
    <row r="15" spans="2:15" s="333" customFormat="1" ht="15.75">
      <c r="B15" s="48" t="s">
        <v>1424</v>
      </c>
      <c r="C15" s="49"/>
      <c r="D15" s="50"/>
      <c r="E15" s="51" t="s">
        <v>47</v>
      </c>
      <c r="F15" s="50"/>
      <c r="G15" s="65"/>
      <c r="H15" s="52"/>
      <c r="I15" s="60">
        <f t="shared" si="0"/>
        <v>0</v>
      </c>
    </row>
    <row r="16" spans="2:15" ht="30">
      <c r="B16" s="55" t="s">
        <v>1425</v>
      </c>
      <c r="C16" s="56" t="s">
        <v>6</v>
      </c>
      <c r="D16" s="57" t="s">
        <v>32</v>
      </c>
      <c r="E16" s="58" t="s">
        <v>88</v>
      </c>
      <c r="F16" s="57" t="s">
        <v>46</v>
      </c>
      <c r="G16" s="233">
        <v>6</v>
      </c>
      <c r="H16" s="59">
        <v>2912.05</v>
      </c>
      <c r="I16" s="60">
        <f t="shared" si="0"/>
        <v>17472.3</v>
      </c>
      <c r="L16" s="335"/>
      <c r="M16" s="335"/>
      <c r="N16" s="335"/>
      <c r="O16" s="335"/>
    </row>
    <row r="17" spans="2:15" ht="30">
      <c r="B17" s="55" t="s">
        <v>1426</v>
      </c>
      <c r="C17" s="56" t="s">
        <v>6</v>
      </c>
      <c r="D17" s="57" t="s">
        <v>75</v>
      </c>
      <c r="E17" s="58" t="s">
        <v>89</v>
      </c>
      <c r="F17" s="57" t="s">
        <v>46</v>
      </c>
      <c r="G17" s="233">
        <f>G11</f>
        <v>6</v>
      </c>
      <c r="H17" s="59">
        <v>3635</v>
      </c>
      <c r="I17" s="60">
        <f t="shared" si="0"/>
        <v>21810</v>
      </c>
      <c r="L17" s="336"/>
      <c r="M17" s="335"/>
      <c r="N17" s="335"/>
      <c r="O17" s="335"/>
    </row>
    <row r="18" spans="2:15">
      <c r="B18" s="55" t="s">
        <v>1427</v>
      </c>
      <c r="C18" s="56" t="s">
        <v>6</v>
      </c>
      <c r="D18" s="57" t="s">
        <v>33</v>
      </c>
      <c r="E18" s="58" t="s">
        <v>498</v>
      </c>
      <c r="F18" s="57" t="s">
        <v>42</v>
      </c>
      <c r="G18" s="66">
        <f>G16*170</f>
        <v>1020</v>
      </c>
      <c r="H18" s="59">
        <v>5.55</v>
      </c>
      <c r="I18" s="60">
        <f t="shared" si="0"/>
        <v>5661</v>
      </c>
      <c r="L18" s="336"/>
      <c r="M18" s="335"/>
      <c r="N18" s="335"/>
      <c r="O18" s="335"/>
    </row>
    <row r="19" spans="2:15">
      <c r="B19" s="55" t="s">
        <v>1428</v>
      </c>
      <c r="C19" s="56" t="s">
        <v>6</v>
      </c>
      <c r="D19" s="57" t="s">
        <v>33</v>
      </c>
      <c r="E19" s="58" t="s">
        <v>499</v>
      </c>
      <c r="F19" s="57" t="s">
        <v>42</v>
      </c>
      <c r="G19" s="66">
        <f>G17*170</f>
        <v>1020</v>
      </c>
      <c r="H19" s="59">
        <v>5.55</v>
      </c>
      <c r="I19" s="60">
        <f t="shared" si="0"/>
        <v>5661</v>
      </c>
    </row>
    <row r="20" spans="2:15">
      <c r="B20" s="55"/>
      <c r="C20" s="56"/>
      <c r="D20" s="57"/>
      <c r="E20" s="58"/>
      <c r="F20" s="57"/>
      <c r="G20" s="66"/>
      <c r="H20" s="59"/>
      <c r="I20" s="60"/>
    </row>
    <row r="21" spans="2:15" s="1136" customFormat="1" ht="16.5" thickBot="1">
      <c r="B21" s="603"/>
      <c r="C21" s="604"/>
      <c r="D21" s="605"/>
      <c r="E21" s="605" t="s">
        <v>37</v>
      </c>
      <c r="F21" s="606"/>
      <c r="G21" s="607"/>
      <c r="H21" s="607"/>
      <c r="I21" s="608">
        <f>SUM(I8:I20)</f>
        <v>285479.69999999995</v>
      </c>
      <c r="J21" s="1135">
        <f>(I21*1.207)/'PLANILHA ACUMULADA'!J171</f>
        <v>4.9127298309872586E-2</v>
      </c>
    </row>
    <row r="22" spans="2:15" s="332" customFormat="1" ht="15.75">
      <c r="B22" s="1137"/>
      <c r="C22" s="1137"/>
      <c r="D22" s="1138"/>
      <c r="E22" s="1138"/>
      <c r="F22" s="1138"/>
      <c r="G22" s="1139"/>
      <c r="H22" s="1139"/>
      <c r="I22" s="1138"/>
    </row>
    <row r="23" spans="2:15" ht="15.75">
      <c r="B23" s="921"/>
      <c r="C23" s="922"/>
      <c r="D23" s="923"/>
      <c r="E23" s="923"/>
      <c r="F23" s="924"/>
      <c r="G23" s="925"/>
      <c r="H23" s="925"/>
      <c r="I23" s="926"/>
      <c r="J23" s="615"/>
    </row>
    <row r="24" spans="2:15" ht="15.75">
      <c r="B24" s="921"/>
      <c r="C24" s="922"/>
      <c r="D24" s="923"/>
      <c r="E24" s="923"/>
      <c r="F24" s="924"/>
      <c r="G24" s="925"/>
      <c r="H24" s="925"/>
      <c r="I24" s="926"/>
      <c r="J24" s="615"/>
    </row>
    <row r="25" spans="2:15" ht="15.75">
      <c r="B25" s="921"/>
      <c r="C25" s="922"/>
      <c r="D25" s="923"/>
      <c r="E25" s="923"/>
      <c r="F25" s="924"/>
      <c r="G25" s="925"/>
      <c r="H25" s="925"/>
      <c r="I25" s="926"/>
      <c r="J25" s="615"/>
    </row>
    <row r="26" spans="2:15" ht="15.75">
      <c r="B26" s="921"/>
      <c r="C26" s="922"/>
      <c r="D26" s="923"/>
      <c r="E26" s="923"/>
      <c r="F26" s="924"/>
      <c r="G26" s="925"/>
      <c r="H26" s="925"/>
      <c r="I26" s="926"/>
      <c r="J26" s="615"/>
    </row>
    <row r="27" spans="2:15" ht="15.75">
      <c r="B27" s="921"/>
      <c r="C27" s="922"/>
      <c r="D27" s="923"/>
      <c r="E27" s="923"/>
      <c r="F27" s="924"/>
      <c r="G27" s="925"/>
      <c r="H27" s="925"/>
      <c r="I27" s="926"/>
      <c r="J27" s="615"/>
    </row>
    <row r="28" spans="2:15" ht="15.75">
      <c r="B28" s="921"/>
      <c r="C28" s="922"/>
      <c r="D28" s="923"/>
      <c r="E28" s="923"/>
      <c r="F28" s="924"/>
      <c r="G28" s="925"/>
      <c r="H28" s="925"/>
      <c r="I28" s="926"/>
      <c r="J28" s="615"/>
    </row>
    <row r="29" spans="2:15" ht="15.75">
      <c r="B29" s="921"/>
      <c r="C29" s="922"/>
      <c r="D29" s="923"/>
      <c r="E29" s="923"/>
      <c r="F29" s="924"/>
      <c r="G29" s="925"/>
      <c r="H29" s="925"/>
      <c r="I29" s="926"/>
      <c r="J29" s="615"/>
    </row>
    <row r="30" spans="2:15" ht="15.75">
      <c r="B30" s="921"/>
      <c r="C30" s="922"/>
      <c r="D30" s="923"/>
      <c r="E30" s="923"/>
      <c r="F30" s="924"/>
      <c r="G30" s="925"/>
      <c r="H30" s="925"/>
      <c r="I30" s="926"/>
      <c r="J30" s="615"/>
    </row>
    <row r="32" spans="2:15">
      <c r="E32" s="339"/>
    </row>
    <row r="33" spans="9:10">
      <c r="I33" s="662"/>
      <c r="J33" s="615"/>
    </row>
  </sheetData>
  <mergeCells count="2">
    <mergeCell ref="C2:H2"/>
    <mergeCell ref="B3:I4"/>
  </mergeCells>
  <printOptions horizontalCentered="1"/>
  <pageMargins left="0.78740157480314965" right="0.78740157480314965" top="0.78740157480314965" bottom="0.78740157480314965" header="0.31496062992125984" footer="0.31496062992125984"/>
  <pageSetup paperSize="9" scale="71" fitToHeight="0" orientation="landscape" r:id="rId1"/>
  <headerFooter>
    <oddFooter>&amp;LRafael de Souza e Silva
Engenheiro Civil
Crea Nº 308.578/MG&amp;CRosemary Aparecida Benedito
Secretária Adjunta de Projetos Públicos&amp;R13/05/2026  -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pageSetUpPr fitToPage="1"/>
  </sheetPr>
  <dimension ref="B1:J49"/>
  <sheetViews>
    <sheetView showGridLines="0" showZeros="0" view="pageBreakPreview" zoomScale="90" zoomScaleNormal="100" zoomScaleSheetLayoutView="90" workbookViewId="0">
      <selection activeCell="J44" sqref="J44"/>
    </sheetView>
  </sheetViews>
  <sheetFormatPr defaultColWidth="9.140625" defaultRowHeight="15"/>
  <cols>
    <col min="1" max="1" width="9.140625" style="329" customWidth="1"/>
    <col min="2" max="2" width="18.42578125" style="329" customWidth="1"/>
    <col min="3" max="3" width="16.85546875" style="329" customWidth="1"/>
    <col min="4" max="4" width="14.85546875" style="338" customWidth="1"/>
    <col min="5" max="5" width="70.28515625" style="341" customWidth="1"/>
    <col min="6" max="6" width="11" style="338" customWidth="1"/>
    <col min="7" max="7" width="17" style="340" customWidth="1"/>
    <col min="8" max="8" width="18.5703125" style="340" customWidth="1"/>
    <col min="9" max="9" width="16.5703125" style="329" customWidth="1"/>
    <col min="10" max="11" width="9.140625" style="329" customWidth="1"/>
    <col min="12" max="12" width="22.140625" style="329" customWidth="1"/>
    <col min="13" max="13" width="12.7109375" style="329" customWidth="1"/>
    <col min="14" max="14" width="23.28515625" style="329" customWidth="1"/>
    <col min="15" max="15" width="29.42578125" style="329" customWidth="1"/>
    <col min="16" max="16" width="9.140625" style="329" customWidth="1"/>
    <col min="17" max="16384" width="9.140625" style="329"/>
  </cols>
  <sheetData>
    <row r="1" spans="2:10" ht="15.75" thickBot="1">
      <c r="B1" s="324"/>
      <c r="C1" s="324"/>
      <c r="D1" s="325"/>
      <c r="E1" s="326"/>
      <c r="F1" s="327"/>
      <c r="G1" s="328"/>
      <c r="H1" s="328"/>
      <c r="I1" s="324"/>
    </row>
    <row r="2" spans="2:10" ht="137.25" customHeight="1">
      <c r="B2" s="416" t="s">
        <v>1869</v>
      </c>
      <c r="C2" s="1215" t="s">
        <v>1551</v>
      </c>
      <c r="D2" s="1216"/>
      <c r="E2" s="1216"/>
      <c r="F2" s="1216"/>
      <c r="G2" s="1216"/>
      <c r="H2" s="1217"/>
      <c r="I2" s="330"/>
    </row>
    <row r="3" spans="2:10" ht="9" customHeight="1">
      <c r="B3" s="1218" t="s">
        <v>531</v>
      </c>
      <c r="C3" s="1219"/>
      <c r="D3" s="1219"/>
      <c r="E3" s="1219"/>
      <c r="F3" s="1219"/>
      <c r="G3" s="1219"/>
      <c r="H3" s="1219"/>
      <c r="I3" s="1220"/>
    </row>
    <row r="4" spans="2:10" ht="9" customHeight="1" thickBot="1">
      <c r="B4" s="1221"/>
      <c r="C4" s="1222"/>
      <c r="D4" s="1222"/>
      <c r="E4" s="1222"/>
      <c r="F4" s="1222"/>
      <c r="G4" s="1222"/>
      <c r="H4" s="1222"/>
      <c r="I4" s="1223"/>
    </row>
    <row r="5" spans="2:10" s="589" customFormat="1" ht="31.5">
      <c r="B5" s="609"/>
      <c r="C5" s="610"/>
      <c r="D5" s="611"/>
      <c r="E5" s="612" t="str">
        <f>'PLANILHA ACUMULADA'!E174</f>
        <v>OBRA DE CONTENÇÃO DE ENCOSTAS NO BECO ITAPARICA</v>
      </c>
      <c r="F5" s="611"/>
      <c r="G5" s="613"/>
      <c r="H5" s="613"/>
      <c r="I5" s="614"/>
      <c r="J5" s="588"/>
    </row>
    <row r="6" spans="2:10" s="331" customFormat="1" ht="15.75">
      <c r="B6" s="591" t="s">
        <v>294</v>
      </c>
      <c r="C6" s="592"/>
      <c r="D6" s="593"/>
      <c r="E6" s="594" t="s">
        <v>798</v>
      </c>
      <c r="F6" s="593"/>
      <c r="G6" s="595"/>
      <c r="H6" s="595"/>
      <c r="I6" s="596"/>
    </row>
    <row r="7" spans="2:10" s="333" customFormat="1" ht="15.75">
      <c r="B7" s="48" t="s">
        <v>293</v>
      </c>
      <c r="C7" s="49"/>
      <c r="D7" s="50"/>
      <c r="E7" s="51" t="s">
        <v>799</v>
      </c>
      <c r="F7" s="50"/>
      <c r="G7" s="52"/>
      <c r="H7" s="52"/>
      <c r="I7" s="53"/>
    </row>
    <row r="8" spans="2:10" s="333" customFormat="1" ht="15.75">
      <c r="B8" s="48" t="s">
        <v>1429</v>
      </c>
      <c r="C8" s="49"/>
      <c r="D8" s="50"/>
      <c r="E8" s="51" t="s">
        <v>45</v>
      </c>
      <c r="F8" s="50"/>
      <c r="G8" s="54"/>
      <c r="H8" s="52">
        <v>0</v>
      </c>
      <c r="I8" s="53"/>
    </row>
    <row r="9" spans="2:10" s="589" customFormat="1" ht="30">
      <c r="B9" s="582" t="s">
        <v>1430</v>
      </c>
      <c r="C9" s="583" t="s">
        <v>17</v>
      </c>
      <c r="D9" s="585" t="s">
        <v>1180</v>
      </c>
      <c r="E9" s="58" t="s">
        <v>147</v>
      </c>
      <c r="F9" s="585" t="s">
        <v>137</v>
      </c>
      <c r="G9" s="590">
        <v>120</v>
      </c>
      <c r="H9" s="586">
        <v>137.87</v>
      </c>
      <c r="I9" s="60">
        <f t="shared" ref="I9:I12" si="0">ROUND(G9*H9,2)</f>
        <v>16544.400000000001</v>
      </c>
      <c r="J9" s="588"/>
    </row>
    <row r="10" spans="2:10" s="589" customFormat="1" ht="30">
      <c r="B10" s="582" t="s">
        <v>1431</v>
      </c>
      <c r="C10" s="583" t="s">
        <v>17</v>
      </c>
      <c r="D10" s="585" t="s">
        <v>1181</v>
      </c>
      <c r="E10" s="58" t="s">
        <v>149</v>
      </c>
      <c r="F10" s="585" t="s">
        <v>137</v>
      </c>
      <c r="G10" s="590">
        <v>600</v>
      </c>
      <c r="H10" s="586">
        <v>75.55</v>
      </c>
      <c r="I10" s="60">
        <f t="shared" si="0"/>
        <v>45330</v>
      </c>
      <c r="J10" s="588"/>
    </row>
    <row r="11" spans="2:10" s="589" customFormat="1" ht="30">
      <c r="B11" s="582" t="s">
        <v>1432</v>
      </c>
      <c r="C11" s="583" t="s">
        <v>17</v>
      </c>
      <c r="D11" s="585" t="s">
        <v>1182</v>
      </c>
      <c r="E11" s="58" t="s">
        <v>144</v>
      </c>
      <c r="F11" s="585" t="s">
        <v>137</v>
      </c>
      <c r="G11" s="590">
        <v>240</v>
      </c>
      <c r="H11" s="586">
        <v>48.54</v>
      </c>
      <c r="I11" s="60">
        <f t="shared" si="0"/>
        <v>11649.6</v>
      </c>
      <c r="J11" s="588"/>
    </row>
    <row r="12" spans="2:10" s="589" customFormat="1">
      <c r="B12" s="582" t="s">
        <v>1433</v>
      </c>
      <c r="C12" s="583" t="s">
        <v>17</v>
      </c>
      <c r="D12" s="585" t="s">
        <v>1183</v>
      </c>
      <c r="E12" s="58" t="s">
        <v>145</v>
      </c>
      <c r="F12" s="585" t="s">
        <v>137</v>
      </c>
      <c r="G12" s="590">
        <v>120</v>
      </c>
      <c r="H12" s="586">
        <v>50.63</v>
      </c>
      <c r="I12" s="60">
        <f t="shared" si="0"/>
        <v>6075.6</v>
      </c>
      <c r="J12" s="588"/>
    </row>
    <row r="13" spans="2:10" s="589" customFormat="1" ht="15.75">
      <c r="B13" s="582"/>
      <c r="C13" s="583"/>
      <c r="D13" s="584"/>
      <c r="E13" s="58"/>
      <c r="F13" s="585"/>
      <c r="G13" s="586"/>
      <c r="H13" s="586"/>
      <c r="I13" s="587"/>
      <c r="J13" s="588"/>
    </row>
    <row r="14" spans="2:10" s="337" customFormat="1" ht="16.5" thickBot="1">
      <c r="B14" s="603"/>
      <c r="C14" s="604"/>
      <c r="D14" s="605"/>
      <c r="E14" s="605" t="s">
        <v>37</v>
      </c>
      <c r="F14" s="606"/>
      <c r="G14" s="607"/>
      <c r="H14" s="607"/>
      <c r="I14" s="608">
        <f>SUM(I7:I13)</f>
        <v>79599.600000000006</v>
      </c>
      <c r="J14" s="615">
        <f>(I14*1.207)/'PLANILHA ACUMULADA'!J372</f>
        <v>4.4475239466935497E-2</v>
      </c>
    </row>
    <row r="15" spans="2:10" s="589" customFormat="1" ht="16.5" thickBot="1">
      <c r="B15" s="597"/>
      <c r="C15" s="598"/>
      <c r="D15" s="599"/>
      <c r="E15" s="599"/>
      <c r="F15" s="600"/>
      <c r="G15" s="601"/>
      <c r="H15" s="601"/>
      <c r="I15" s="602"/>
      <c r="J15" s="588"/>
    </row>
    <row r="16" spans="2:10" s="589" customFormat="1" ht="15.75">
      <c r="B16" s="609"/>
      <c r="C16" s="610"/>
      <c r="D16" s="611"/>
      <c r="E16" s="612" t="str">
        <f>'PLANILHA ACUMULADA'!E375</f>
        <v>OBRA DE CONTENÇÃO DE ENCOSTAS NO BECO REIS</v>
      </c>
      <c r="F16" s="611"/>
      <c r="G16" s="613"/>
      <c r="H16" s="613"/>
      <c r="I16" s="614"/>
      <c r="J16" s="588"/>
    </row>
    <row r="17" spans="2:10" s="589" customFormat="1" ht="15.75">
      <c r="B17" s="591" t="s">
        <v>1052</v>
      </c>
      <c r="C17" s="592"/>
      <c r="D17" s="593"/>
      <c r="E17" s="594" t="s">
        <v>798</v>
      </c>
      <c r="F17" s="593"/>
      <c r="G17" s="595"/>
      <c r="H17" s="595"/>
      <c r="I17" s="596"/>
      <c r="J17" s="588"/>
    </row>
    <row r="18" spans="2:10" s="589" customFormat="1" ht="15.75">
      <c r="B18" s="48" t="s">
        <v>1053</v>
      </c>
      <c r="C18" s="49"/>
      <c r="D18" s="50"/>
      <c r="E18" s="51" t="s">
        <v>799</v>
      </c>
      <c r="F18" s="50"/>
      <c r="G18" s="52"/>
      <c r="H18" s="52"/>
      <c r="I18" s="53"/>
      <c r="J18" s="588"/>
    </row>
    <row r="19" spans="2:10" s="589" customFormat="1" ht="15.75">
      <c r="B19" s="48" t="s">
        <v>1434</v>
      </c>
      <c r="C19" s="49"/>
      <c r="D19" s="50"/>
      <c r="E19" s="51" t="s">
        <v>45</v>
      </c>
      <c r="F19" s="50"/>
      <c r="G19" s="54"/>
      <c r="H19" s="52">
        <v>0</v>
      </c>
      <c r="I19" s="53"/>
      <c r="J19" s="588"/>
    </row>
    <row r="20" spans="2:10" s="589" customFormat="1" ht="30">
      <c r="B20" s="582" t="s">
        <v>1435</v>
      </c>
      <c r="C20" s="583" t="s">
        <v>17</v>
      </c>
      <c r="D20" s="585" t="s">
        <v>1180</v>
      </c>
      <c r="E20" s="58" t="s">
        <v>147</v>
      </c>
      <c r="F20" s="585" t="s">
        <v>137</v>
      </c>
      <c r="G20" s="590">
        <v>66</v>
      </c>
      <c r="H20" s="586">
        <v>137.87</v>
      </c>
      <c r="I20" s="60">
        <f t="shared" ref="I20:I23" si="1">ROUND(G20*H20,2)</f>
        <v>9099.42</v>
      </c>
      <c r="J20" s="588"/>
    </row>
    <row r="21" spans="2:10" s="589" customFormat="1" ht="30">
      <c r="B21" s="582" t="s">
        <v>1436</v>
      </c>
      <c r="C21" s="583" t="s">
        <v>17</v>
      </c>
      <c r="D21" s="585" t="s">
        <v>1181</v>
      </c>
      <c r="E21" s="58" t="s">
        <v>149</v>
      </c>
      <c r="F21" s="585" t="s">
        <v>137</v>
      </c>
      <c r="G21" s="590">
        <v>198</v>
      </c>
      <c r="H21" s="586">
        <v>75.55</v>
      </c>
      <c r="I21" s="60">
        <f t="shared" si="1"/>
        <v>14958.9</v>
      </c>
      <c r="J21" s="588"/>
    </row>
    <row r="22" spans="2:10" s="589" customFormat="1" ht="30">
      <c r="B22" s="582" t="s">
        <v>1437</v>
      </c>
      <c r="C22" s="583" t="s">
        <v>17</v>
      </c>
      <c r="D22" s="585" t="s">
        <v>1182</v>
      </c>
      <c r="E22" s="58" t="s">
        <v>144</v>
      </c>
      <c r="F22" s="585" t="s">
        <v>137</v>
      </c>
      <c r="G22" s="590">
        <v>198</v>
      </c>
      <c r="H22" s="586">
        <v>48.54</v>
      </c>
      <c r="I22" s="60">
        <f t="shared" si="1"/>
        <v>9610.92</v>
      </c>
      <c r="J22" s="588"/>
    </row>
    <row r="23" spans="2:10" s="589" customFormat="1">
      <c r="B23" s="582" t="s">
        <v>1438</v>
      </c>
      <c r="C23" s="583" t="s">
        <v>17</v>
      </c>
      <c r="D23" s="585" t="s">
        <v>1183</v>
      </c>
      <c r="E23" s="58" t="s">
        <v>145</v>
      </c>
      <c r="F23" s="585" t="s">
        <v>137</v>
      </c>
      <c r="G23" s="590">
        <v>132</v>
      </c>
      <c r="H23" s="586">
        <v>50.63</v>
      </c>
      <c r="I23" s="60">
        <f t="shared" si="1"/>
        <v>6683.16</v>
      </c>
      <c r="J23" s="588"/>
    </row>
    <row r="24" spans="2:10" s="589" customFormat="1" ht="15.75">
      <c r="B24" s="582"/>
      <c r="C24" s="583"/>
      <c r="D24" s="584"/>
      <c r="E24" s="58"/>
      <c r="F24" s="585"/>
      <c r="G24" s="586"/>
      <c r="H24" s="586"/>
      <c r="I24" s="587"/>
      <c r="J24" s="588"/>
    </row>
    <row r="25" spans="2:10" s="589" customFormat="1" ht="16.5" thickBot="1">
      <c r="B25" s="603"/>
      <c r="C25" s="604"/>
      <c r="D25" s="605"/>
      <c r="E25" s="605" t="s">
        <v>37</v>
      </c>
      <c r="F25" s="606"/>
      <c r="G25" s="607"/>
      <c r="H25" s="607"/>
      <c r="I25" s="608">
        <f>SUM(I18:I24)</f>
        <v>40352.399999999994</v>
      </c>
      <c r="J25" s="615">
        <f>(I25*1.207)/'PLANILHA ACUMULADA'!J556</f>
        <v>4.9270677070587611E-2</v>
      </c>
    </row>
    <row r="26" spans="2:10" s="589" customFormat="1" ht="16.5" thickBot="1">
      <c r="B26" s="582"/>
      <c r="C26" s="583"/>
      <c r="D26" s="584"/>
      <c r="E26" s="584"/>
      <c r="F26" s="585"/>
      <c r="G26" s="586"/>
      <c r="H26" s="586"/>
      <c r="I26" s="587"/>
      <c r="J26" s="588"/>
    </row>
    <row r="27" spans="2:10" s="589" customFormat="1" ht="31.5">
      <c r="B27" s="609"/>
      <c r="C27" s="610"/>
      <c r="D27" s="611"/>
      <c r="E27" s="612" t="str">
        <f>'PLANILHA ACUMULADA'!E559</f>
        <v>OBRA DE CONTENÇÃO DE ENCOSTAS NO BECO CACHOEIRINHA</v>
      </c>
      <c r="F27" s="611"/>
      <c r="G27" s="613"/>
      <c r="H27" s="613"/>
      <c r="I27" s="614"/>
      <c r="J27" s="588"/>
    </row>
    <row r="28" spans="2:10" s="589" customFormat="1" ht="15.75">
      <c r="B28" s="591" t="s">
        <v>529</v>
      </c>
      <c r="C28" s="592"/>
      <c r="D28" s="593"/>
      <c r="E28" s="594" t="s">
        <v>798</v>
      </c>
      <c r="F28" s="593"/>
      <c r="G28" s="595"/>
      <c r="H28" s="595"/>
      <c r="I28" s="596"/>
      <c r="J28" s="588"/>
    </row>
    <row r="29" spans="2:10" s="589" customFormat="1" ht="15.75">
      <c r="B29" s="48" t="s">
        <v>530</v>
      </c>
      <c r="C29" s="49"/>
      <c r="D29" s="50"/>
      <c r="E29" s="51" t="s">
        <v>799</v>
      </c>
      <c r="F29" s="50"/>
      <c r="G29" s="52"/>
      <c r="H29" s="52"/>
      <c r="I29" s="53"/>
      <c r="J29" s="588"/>
    </row>
    <row r="30" spans="2:10" s="589" customFormat="1" ht="15.75">
      <c r="B30" s="48" t="s">
        <v>1439</v>
      </c>
      <c r="C30" s="49"/>
      <c r="D30" s="50"/>
      <c r="E30" s="51" t="s">
        <v>45</v>
      </c>
      <c r="F30" s="50"/>
      <c r="G30" s="54"/>
      <c r="H30" s="52">
        <v>0</v>
      </c>
      <c r="I30" s="53"/>
      <c r="J30" s="588"/>
    </row>
    <row r="31" spans="2:10" s="589" customFormat="1" ht="30">
      <c r="B31" s="582" t="s">
        <v>1440</v>
      </c>
      <c r="C31" s="583" t="s">
        <v>17</v>
      </c>
      <c r="D31" s="585" t="s">
        <v>1180</v>
      </c>
      <c r="E31" s="58" t="s">
        <v>147</v>
      </c>
      <c r="F31" s="585" t="s">
        <v>137</v>
      </c>
      <c r="G31" s="590">
        <v>44</v>
      </c>
      <c r="H31" s="586">
        <v>137.87</v>
      </c>
      <c r="I31" s="60">
        <f t="shared" ref="I31:I34" si="2">ROUND(G31*H31,2)</f>
        <v>6066.28</v>
      </c>
      <c r="J31" s="588"/>
    </row>
    <row r="32" spans="2:10" s="589" customFormat="1" ht="30">
      <c r="B32" s="582" t="s">
        <v>1441</v>
      </c>
      <c r="C32" s="583" t="s">
        <v>17</v>
      </c>
      <c r="D32" s="585" t="s">
        <v>1181</v>
      </c>
      <c r="E32" s="58" t="s">
        <v>149</v>
      </c>
      <c r="F32" s="585" t="s">
        <v>137</v>
      </c>
      <c r="G32" s="590">
        <v>308</v>
      </c>
      <c r="H32" s="586">
        <v>75.55</v>
      </c>
      <c r="I32" s="60">
        <f t="shared" si="2"/>
        <v>23269.4</v>
      </c>
      <c r="J32" s="588"/>
    </row>
    <row r="33" spans="2:10" s="589" customFormat="1" ht="30">
      <c r="B33" s="582" t="s">
        <v>1442</v>
      </c>
      <c r="C33" s="583" t="s">
        <v>17</v>
      </c>
      <c r="D33" s="585" t="s">
        <v>1182</v>
      </c>
      <c r="E33" s="58" t="s">
        <v>144</v>
      </c>
      <c r="F33" s="585" t="s">
        <v>137</v>
      </c>
      <c r="G33" s="590">
        <v>132</v>
      </c>
      <c r="H33" s="586">
        <v>48.54</v>
      </c>
      <c r="I33" s="60">
        <f t="shared" si="2"/>
        <v>6407.28</v>
      </c>
      <c r="J33" s="588"/>
    </row>
    <row r="34" spans="2:10" s="589" customFormat="1">
      <c r="B34" s="582" t="s">
        <v>1443</v>
      </c>
      <c r="C34" s="583" t="s">
        <v>17</v>
      </c>
      <c r="D34" s="585" t="s">
        <v>1183</v>
      </c>
      <c r="E34" s="58" t="s">
        <v>145</v>
      </c>
      <c r="F34" s="585" t="s">
        <v>137</v>
      </c>
      <c r="G34" s="590">
        <v>88</v>
      </c>
      <c r="H34" s="586">
        <v>50.63</v>
      </c>
      <c r="I34" s="60">
        <f t="shared" si="2"/>
        <v>4455.4399999999996</v>
      </c>
      <c r="J34" s="588"/>
    </row>
    <row r="35" spans="2:10" s="333" customFormat="1" ht="15.75">
      <c r="B35" s="582"/>
      <c r="C35" s="583"/>
      <c r="D35" s="584"/>
      <c r="E35" s="58"/>
      <c r="F35" s="585"/>
      <c r="G35" s="586"/>
      <c r="H35" s="586"/>
      <c r="I35" s="587"/>
    </row>
    <row r="36" spans="2:10" ht="16.5" thickBot="1">
      <c r="B36" s="603"/>
      <c r="C36" s="604"/>
      <c r="D36" s="605"/>
      <c r="E36" s="605" t="s">
        <v>37</v>
      </c>
      <c r="F36" s="606"/>
      <c r="G36" s="607"/>
      <c r="H36" s="607"/>
      <c r="I36" s="608">
        <f>SUM(I29:I35)</f>
        <v>40198.400000000001</v>
      </c>
      <c r="J36" s="615">
        <f>(I36*1.207)/'PLANILHA ACUMULADA'!J728</f>
        <v>4.2596404281561417E-2</v>
      </c>
    </row>
    <row r="37" spans="2:10" ht="15.75">
      <c r="B37" s="927"/>
      <c r="C37" s="928"/>
      <c r="D37" s="929"/>
      <c r="E37" s="929"/>
      <c r="F37" s="930"/>
      <c r="G37" s="931"/>
      <c r="H37" s="931"/>
      <c r="I37" s="932"/>
      <c r="J37" s="615"/>
    </row>
    <row r="38" spans="2:10" ht="16.5" thickBot="1">
      <c r="B38" s="933"/>
      <c r="C38" s="934"/>
      <c r="D38" s="935"/>
      <c r="E38" s="935"/>
      <c r="F38" s="936"/>
      <c r="G38" s="937"/>
      <c r="H38" s="937"/>
      <c r="I38" s="938"/>
      <c r="J38" s="615"/>
    </row>
    <row r="39" spans="2:10" ht="15.75">
      <c r="B39" s="921"/>
      <c r="C39" s="922"/>
      <c r="D39" s="923"/>
      <c r="E39" s="923"/>
      <c r="F39" s="924"/>
      <c r="G39" s="925"/>
      <c r="H39" s="925"/>
      <c r="I39" s="926"/>
      <c r="J39" s="615"/>
    </row>
    <row r="40" spans="2:10" ht="15.75">
      <c r="B40" s="921"/>
      <c r="C40" s="922"/>
      <c r="D40" s="923"/>
      <c r="E40" s="923"/>
      <c r="F40" s="924"/>
      <c r="G40" s="925"/>
      <c r="H40" s="925"/>
      <c r="I40" s="926"/>
      <c r="J40" s="615"/>
    </row>
    <row r="41" spans="2:10" ht="15.75">
      <c r="B41" s="921"/>
      <c r="C41" s="922"/>
      <c r="D41" s="923"/>
      <c r="E41" s="923"/>
      <c r="F41" s="924"/>
      <c r="G41" s="925"/>
      <c r="H41" s="925"/>
      <c r="I41" s="926"/>
      <c r="J41" s="615"/>
    </row>
    <row r="42" spans="2:10" ht="15.75">
      <c r="B42" s="921"/>
      <c r="C42" s="922"/>
      <c r="D42" s="923"/>
      <c r="E42" s="923"/>
      <c r="F42" s="924"/>
      <c r="G42" s="925"/>
      <c r="H42" s="925"/>
      <c r="I42" s="926"/>
      <c r="J42" s="615"/>
    </row>
    <row r="43" spans="2:10" ht="15.75">
      <c r="B43" s="921"/>
      <c r="C43" s="922"/>
      <c r="D43" s="923"/>
      <c r="E43" s="923"/>
      <c r="F43" s="924"/>
      <c r="G43" s="925"/>
      <c r="H43" s="925"/>
      <c r="I43" s="926"/>
      <c r="J43" s="615"/>
    </row>
    <row r="44" spans="2:10" ht="15.75">
      <c r="B44" s="921"/>
      <c r="C44" s="922"/>
      <c r="D44" s="923"/>
      <c r="E44" s="923"/>
      <c r="F44" s="924"/>
      <c r="G44" s="925"/>
      <c r="H44" s="925"/>
      <c r="I44" s="926"/>
      <c r="J44" s="615"/>
    </row>
    <row r="45" spans="2:10" ht="15.75">
      <c r="B45" s="921"/>
      <c r="C45" s="922"/>
      <c r="D45" s="923"/>
      <c r="E45" s="923"/>
      <c r="F45" s="924"/>
      <c r="G45" s="925"/>
      <c r="H45" s="925"/>
      <c r="I45" s="926"/>
      <c r="J45" s="615"/>
    </row>
    <row r="46" spans="2:10" ht="15.75">
      <c r="B46" s="921"/>
      <c r="C46" s="922"/>
      <c r="D46" s="923"/>
      <c r="E46" s="923"/>
      <c r="F46" s="924"/>
      <c r="G46" s="925"/>
      <c r="H46" s="925"/>
      <c r="I46" s="926"/>
      <c r="J46" s="615"/>
    </row>
    <row r="48" spans="2:10">
      <c r="E48" s="339"/>
    </row>
    <row r="49" spans="9:10">
      <c r="I49" s="662"/>
      <c r="J49" s="615"/>
    </row>
  </sheetData>
  <mergeCells count="2">
    <mergeCell ref="B3:I4"/>
    <mergeCell ref="C2:H2"/>
  </mergeCells>
  <phoneticPr fontId="88" type="noConversion"/>
  <printOptions horizontalCentered="1"/>
  <pageMargins left="0.78740157480314965" right="0.78740157480314965" top="0.78740157480314965" bottom="0.78740157480314965" header="0.31496062992125984" footer="0.31496062992125984"/>
  <pageSetup paperSize="9" scale="47" fitToHeight="0" orientation="portrait" r:id="rId1"/>
  <headerFooter>
    <oddFooter>&amp;LPaulo Henrique Borges Cardoso
Engenheiro Civil
Crea Nº 347.946/MG&amp;CRosemary Aparecida Benedito
Secretária Adjunta de Projetos Públicos&amp;R13/05/2026  -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1"/>
  <sheetViews>
    <sheetView showGridLines="0" view="pageBreakPreview" zoomScale="70" zoomScaleNormal="100" zoomScaleSheetLayoutView="70" workbookViewId="0">
      <selection activeCell="N36" sqref="N35:N36"/>
    </sheetView>
  </sheetViews>
  <sheetFormatPr defaultRowHeight="15"/>
  <cols>
    <col min="1" max="2" width="9.140625" style="420"/>
    <col min="3" max="3" width="42.28515625" style="420" customWidth="1"/>
    <col min="4" max="4" width="21.28515625" style="420" customWidth="1"/>
    <col min="5" max="5" width="18.7109375" style="420" customWidth="1"/>
    <col min="6" max="6" width="15.85546875" style="420" bestFit="1" customWidth="1"/>
    <col min="7" max="9" width="16.7109375" style="420" bestFit="1" customWidth="1"/>
    <col min="10" max="10" width="15.85546875" style="420" bestFit="1" customWidth="1"/>
    <col min="11" max="11" width="16.7109375" style="420" bestFit="1" customWidth="1"/>
    <col min="12" max="12" width="14.7109375" style="420" bestFit="1" customWidth="1"/>
    <col min="13" max="13" width="14.7109375" style="420" customWidth="1"/>
    <col min="14" max="17" width="16" style="420" bestFit="1" customWidth="1"/>
    <col min="18" max="18" width="19.85546875" style="420" bestFit="1" customWidth="1"/>
    <col min="19" max="19" width="16.42578125" style="420" bestFit="1" customWidth="1"/>
    <col min="20" max="262" width="9.140625" style="420"/>
    <col min="263" max="263" width="42.28515625" style="420" customWidth="1"/>
    <col min="264" max="264" width="21.28515625" style="420" customWidth="1"/>
    <col min="265" max="265" width="18.7109375" style="420" customWidth="1"/>
    <col min="266" max="273" width="15.7109375" style="420" customWidth="1"/>
    <col min="274" max="274" width="16.85546875" style="420" bestFit="1" customWidth="1"/>
    <col min="275" max="518" width="9.140625" style="420"/>
    <col min="519" max="519" width="42.28515625" style="420" customWidth="1"/>
    <col min="520" max="520" width="21.28515625" style="420" customWidth="1"/>
    <col min="521" max="521" width="18.7109375" style="420" customWidth="1"/>
    <col min="522" max="529" width="15.7109375" style="420" customWidth="1"/>
    <col min="530" max="530" width="16.85546875" style="420" bestFit="1" customWidth="1"/>
    <col min="531" max="774" width="9.140625" style="420"/>
    <col min="775" max="775" width="42.28515625" style="420" customWidth="1"/>
    <col min="776" max="776" width="21.28515625" style="420" customWidth="1"/>
    <col min="777" max="777" width="18.7109375" style="420" customWidth="1"/>
    <col min="778" max="785" width="15.7109375" style="420" customWidth="1"/>
    <col min="786" max="786" width="16.85546875" style="420" bestFit="1" customWidth="1"/>
    <col min="787" max="1030" width="9.140625" style="420"/>
    <col min="1031" max="1031" width="42.28515625" style="420" customWidth="1"/>
    <col min="1032" max="1032" width="21.28515625" style="420" customWidth="1"/>
    <col min="1033" max="1033" width="18.7109375" style="420" customWidth="1"/>
    <col min="1034" max="1041" width="15.7109375" style="420" customWidth="1"/>
    <col min="1042" max="1042" width="16.85546875" style="420" bestFit="1" customWidth="1"/>
    <col min="1043" max="1286" width="9.140625" style="420"/>
    <col min="1287" max="1287" width="42.28515625" style="420" customWidth="1"/>
    <col min="1288" max="1288" width="21.28515625" style="420" customWidth="1"/>
    <col min="1289" max="1289" width="18.7109375" style="420" customWidth="1"/>
    <col min="1290" max="1297" width="15.7109375" style="420" customWidth="1"/>
    <col min="1298" max="1298" width="16.85546875" style="420" bestFit="1" customWidth="1"/>
    <col min="1299" max="1542" width="9.140625" style="420"/>
    <col min="1543" max="1543" width="42.28515625" style="420" customWidth="1"/>
    <col min="1544" max="1544" width="21.28515625" style="420" customWidth="1"/>
    <col min="1545" max="1545" width="18.7109375" style="420" customWidth="1"/>
    <col min="1546" max="1553" width="15.7109375" style="420" customWidth="1"/>
    <col min="1554" max="1554" width="16.85546875" style="420" bestFit="1" customWidth="1"/>
    <col min="1555" max="1798" width="9.140625" style="420"/>
    <col min="1799" max="1799" width="42.28515625" style="420" customWidth="1"/>
    <col min="1800" max="1800" width="21.28515625" style="420" customWidth="1"/>
    <col min="1801" max="1801" width="18.7109375" style="420" customWidth="1"/>
    <col min="1802" max="1809" width="15.7109375" style="420" customWidth="1"/>
    <col min="1810" max="1810" width="16.85546875" style="420" bestFit="1" customWidth="1"/>
    <col min="1811" max="2054" width="9.140625" style="420"/>
    <col min="2055" max="2055" width="42.28515625" style="420" customWidth="1"/>
    <col min="2056" max="2056" width="21.28515625" style="420" customWidth="1"/>
    <col min="2057" max="2057" width="18.7109375" style="420" customWidth="1"/>
    <col min="2058" max="2065" width="15.7109375" style="420" customWidth="1"/>
    <col min="2066" max="2066" width="16.85546875" style="420" bestFit="1" customWidth="1"/>
    <col min="2067" max="2310" width="9.140625" style="420"/>
    <col min="2311" max="2311" width="42.28515625" style="420" customWidth="1"/>
    <col min="2312" max="2312" width="21.28515625" style="420" customWidth="1"/>
    <col min="2313" max="2313" width="18.7109375" style="420" customWidth="1"/>
    <col min="2314" max="2321" width="15.7109375" style="420" customWidth="1"/>
    <col min="2322" max="2322" width="16.85546875" style="420" bestFit="1" customWidth="1"/>
    <col min="2323" max="2566" width="9.140625" style="420"/>
    <col min="2567" max="2567" width="42.28515625" style="420" customWidth="1"/>
    <col min="2568" max="2568" width="21.28515625" style="420" customWidth="1"/>
    <col min="2569" max="2569" width="18.7109375" style="420" customWidth="1"/>
    <col min="2570" max="2577" width="15.7109375" style="420" customWidth="1"/>
    <col min="2578" max="2578" width="16.85546875" style="420" bestFit="1" customWidth="1"/>
    <col min="2579" max="2822" width="9.140625" style="420"/>
    <col min="2823" max="2823" width="42.28515625" style="420" customWidth="1"/>
    <col min="2824" max="2824" width="21.28515625" style="420" customWidth="1"/>
    <col min="2825" max="2825" width="18.7109375" style="420" customWidth="1"/>
    <col min="2826" max="2833" width="15.7109375" style="420" customWidth="1"/>
    <col min="2834" max="2834" width="16.85546875" style="420" bestFit="1" customWidth="1"/>
    <col min="2835" max="3078" width="9.140625" style="420"/>
    <col min="3079" max="3079" width="42.28515625" style="420" customWidth="1"/>
    <col min="3080" max="3080" width="21.28515625" style="420" customWidth="1"/>
    <col min="3081" max="3081" width="18.7109375" style="420" customWidth="1"/>
    <col min="3082" max="3089" width="15.7109375" style="420" customWidth="1"/>
    <col min="3090" max="3090" width="16.85546875" style="420" bestFit="1" customWidth="1"/>
    <col min="3091" max="3334" width="9.140625" style="420"/>
    <col min="3335" max="3335" width="42.28515625" style="420" customWidth="1"/>
    <col min="3336" max="3336" width="21.28515625" style="420" customWidth="1"/>
    <col min="3337" max="3337" width="18.7109375" style="420" customWidth="1"/>
    <col min="3338" max="3345" width="15.7109375" style="420" customWidth="1"/>
    <col min="3346" max="3346" width="16.85546875" style="420" bestFit="1" customWidth="1"/>
    <col min="3347" max="3590" width="9.140625" style="420"/>
    <col min="3591" max="3591" width="42.28515625" style="420" customWidth="1"/>
    <col min="3592" max="3592" width="21.28515625" style="420" customWidth="1"/>
    <col min="3593" max="3593" width="18.7109375" style="420" customWidth="1"/>
    <col min="3594" max="3601" width="15.7109375" style="420" customWidth="1"/>
    <col min="3602" max="3602" width="16.85546875" style="420" bestFit="1" customWidth="1"/>
    <col min="3603" max="3846" width="9.140625" style="420"/>
    <col min="3847" max="3847" width="42.28515625" style="420" customWidth="1"/>
    <col min="3848" max="3848" width="21.28515625" style="420" customWidth="1"/>
    <col min="3849" max="3849" width="18.7109375" style="420" customWidth="1"/>
    <col min="3850" max="3857" width="15.7109375" style="420" customWidth="1"/>
    <col min="3858" max="3858" width="16.85546875" style="420" bestFit="1" customWidth="1"/>
    <col min="3859" max="4102" width="9.140625" style="420"/>
    <col min="4103" max="4103" width="42.28515625" style="420" customWidth="1"/>
    <col min="4104" max="4104" width="21.28515625" style="420" customWidth="1"/>
    <col min="4105" max="4105" width="18.7109375" style="420" customWidth="1"/>
    <col min="4106" max="4113" width="15.7109375" style="420" customWidth="1"/>
    <col min="4114" max="4114" width="16.85546875" style="420" bestFit="1" customWidth="1"/>
    <col min="4115" max="4358" width="9.140625" style="420"/>
    <col min="4359" max="4359" width="42.28515625" style="420" customWidth="1"/>
    <col min="4360" max="4360" width="21.28515625" style="420" customWidth="1"/>
    <col min="4361" max="4361" width="18.7109375" style="420" customWidth="1"/>
    <col min="4362" max="4369" width="15.7109375" style="420" customWidth="1"/>
    <col min="4370" max="4370" width="16.85546875" style="420" bestFit="1" customWidth="1"/>
    <col min="4371" max="4614" width="9.140625" style="420"/>
    <col min="4615" max="4615" width="42.28515625" style="420" customWidth="1"/>
    <col min="4616" max="4616" width="21.28515625" style="420" customWidth="1"/>
    <col min="4617" max="4617" width="18.7109375" style="420" customWidth="1"/>
    <col min="4618" max="4625" width="15.7109375" style="420" customWidth="1"/>
    <col min="4626" max="4626" width="16.85546875" style="420" bestFit="1" customWidth="1"/>
    <col min="4627" max="4870" width="9.140625" style="420"/>
    <col min="4871" max="4871" width="42.28515625" style="420" customWidth="1"/>
    <col min="4872" max="4872" width="21.28515625" style="420" customWidth="1"/>
    <col min="4873" max="4873" width="18.7109375" style="420" customWidth="1"/>
    <col min="4874" max="4881" width="15.7109375" style="420" customWidth="1"/>
    <col min="4882" max="4882" width="16.85546875" style="420" bestFit="1" customWidth="1"/>
    <col min="4883" max="5126" width="9.140625" style="420"/>
    <col min="5127" max="5127" width="42.28515625" style="420" customWidth="1"/>
    <col min="5128" max="5128" width="21.28515625" style="420" customWidth="1"/>
    <col min="5129" max="5129" width="18.7109375" style="420" customWidth="1"/>
    <col min="5130" max="5137" width="15.7109375" style="420" customWidth="1"/>
    <col min="5138" max="5138" width="16.85546875" style="420" bestFit="1" customWidth="1"/>
    <col min="5139" max="5382" width="9.140625" style="420"/>
    <col min="5383" max="5383" width="42.28515625" style="420" customWidth="1"/>
    <col min="5384" max="5384" width="21.28515625" style="420" customWidth="1"/>
    <col min="5385" max="5385" width="18.7109375" style="420" customWidth="1"/>
    <col min="5386" max="5393" width="15.7109375" style="420" customWidth="1"/>
    <col min="5394" max="5394" width="16.85546875" style="420" bestFit="1" customWidth="1"/>
    <col min="5395" max="5638" width="9.140625" style="420"/>
    <col min="5639" max="5639" width="42.28515625" style="420" customWidth="1"/>
    <col min="5640" max="5640" width="21.28515625" style="420" customWidth="1"/>
    <col min="5641" max="5641" width="18.7109375" style="420" customWidth="1"/>
    <col min="5642" max="5649" width="15.7109375" style="420" customWidth="1"/>
    <col min="5650" max="5650" width="16.85546875" style="420" bestFit="1" customWidth="1"/>
    <col min="5651" max="5894" width="9.140625" style="420"/>
    <col min="5895" max="5895" width="42.28515625" style="420" customWidth="1"/>
    <col min="5896" max="5896" width="21.28515625" style="420" customWidth="1"/>
    <col min="5897" max="5897" width="18.7109375" style="420" customWidth="1"/>
    <col min="5898" max="5905" width="15.7109375" style="420" customWidth="1"/>
    <col min="5906" max="5906" width="16.85546875" style="420" bestFit="1" customWidth="1"/>
    <col min="5907" max="6150" width="9.140625" style="420"/>
    <col min="6151" max="6151" width="42.28515625" style="420" customWidth="1"/>
    <col min="6152" max="6152" width="21.28515625" style="420" customWidth="1"/>
    <col min="6153" max="6153" width="18.7109375" style="420" customWidth="1"/>
    <col min="6154" max="6161" width="15.7109375" style="420" customWidth="1"/>
    <col min="6162" max="6162" width="16.85546875" style="420" bestFit="1" customWidth="1"/>
    <col min="6163" max="6406" width="9.140625" style="420"/>
    <col min="6407" max="6407" width="42.28515625" style="420" customWidth="1"/>
    <col min="6408" max="6408" width="21.28515625" style="420" customWidth="1"/>
    <col min="6409" max="6409" width="18.7109375" style="420" customWidth="1"/>
    <col min="6410" max="6417" width="15.7109375" style="420" customWidth="1"/>
    <col min="6418" max="6418" width="16.85546875" style="420" bestFit="1" customWidth="1"/>
    <col min="6419" max="6662" width="9.140625" style="420"/>
    <col min="6663" max="6663" width="42.28515625" style="420" customWidth="1"/>
    <col min="6664" max="6664" width="21.28515625" style="420" customWidth="1"/>
    <col min="6665" max="6665" width="18.7109375" style="420" customWidth="1"/>
    <col min="6666" max="6673" width="15.7109375" style="420" customWidth="1"/>
    <col min="6674" max="6674" width="16.85546875" style="420" bestFit="1" customWidth="1"/>
    <col min="6675" max="6918" width="9.140625" style="420"/>
    <col min="6919" max="6919" width="42.28515625" style="420" customWidth="1"/>
    <col min="6920" max="6920" width="21.28515625" style="420" customWidth="1"/>
    <col min="6921" max="6921" width="18.7109375" style="420" customWidth="1"/>
    <col min="6922" max="6929" width="15.7109375" style="420" customWidth="1"/>
    <col min="6930" max="6930" width="16.85546875" style="420" bestFit="1" customWidth="1"/>
    <col min="6931" max="7174" width="9.140625" style="420"/>
    <col min="7175" max="7175" width="42.28515625" style="420" customWidth="1"/>
    <col min="7176" max="7176" width="21.28515625" style="420" customWidth="1"/>
    <col min="7177" max="7177" width="18.7109375" style="420" customWidth="1"/>
    <col min="7178" max="7185" width="15.7109375" style="420" customWidth="1"/>
    <col min="7186" max="7186" width="16.85546875" style="420" bestFit="1" customWidth="1"/>
    <col min="7187" max="7430" width="9.140625" style="420"/>
    <col min="7431" max="7431" width="42.28515625" style="420" customWidth="1"/>
    <col min="7432" max="7432" width="21.28515625" style="420" customWidth="1"/>
    <col min="7433" max="7433" width="18.7109375" style="420" customWidth="1"/>
    <col min="7434" max="7441" width="15.7109375" style="420" customWidth="1"/>
    <col min="7442" max="7442" width="16.85546875" style="420" bestFit="1" customWidth="1"/>
    <col min="7443" max="7686" width="9.140625" style="420"/>
    <col min="7687" max="7687" width="42.28515625" style="420" customWidth="1"/>
    <col min="7688" max="7688" width="21.28515625" style="420" customWidth="1"/>
    <col min="7689" max="7689" width="18.7109375" style="420" customWidth="1"/>
    <col min="7690" max="7697" width="15.7109375" style="420" customWidth="1"/>
    <col min="7698" max="7698" width="16.85546875" style="420" bestFit="1" customWidth="1"/>
    <col min="7699" max="7942" width="9.140625" style="420"/>
    <col min="7943" max="7943" width="42.28515625" style="420" customWidth="1"/>
    <col min="7944" max="7944" width="21.28515625" style="420" customWidth="1"/>
    <col min="7945" max="7945" width="18.7109375" style="420" customWidth="1"/>
    <col min="7946" max="7953" width="15.7109375" style="420" customWidth="1"/>
    <col min="7954" max="7954" width="16.85546875" style="420" bestFit="1" customWidth="1"/>
    <col min="7955" max="8198" width="9.140625" style="420"/>
    <col min="8199" max="8199" width="42.28515625" style="420" customWidth="1"/>
    <col min="8200" max="8200" width="21.28515625" style="420" customWidth="1"/>
    <col min="8201" max="8201" width="18.7109375" style="420" customWidth="1"/>
    <col min="8202" max="8209" width="15.7109375" style="420" customWidth="1"/>
    <col min="8210" max="8210" width="16.85546875" style="420" bestFit="1" customWidth="1"/>
    <col min="8211" max="8454" width="9.140625" style="420"/>
    <col min="8455" max="8455" width="42.28515625" style="420" customWidth="1"/>
    <col min="8456" max="8456" width="21.28515625" style="420" customWidth="1"/>
    <col min="8457" max="8457" width="18.7109375" style="420" customWidth="1"/>
    <col min="8458" max="8465" width="15.7109375" style="420" customWidth="1"/>
    <col min="8466" max="8466" width="16.85546875" style="420" bestFit="1" customWidth="1"/>
    <col min="8467" max="8710" width="9.140625" style="420"/>
    <col min="8711" max="8711" width="42.28515625" style="420" customWidth="1"/>
    <col min="8712" max="8712" width="21.28515625" style="420" customWidth="1"/>
    <col min="8713" max="8713" width="18.7109375" style="420" customWidth="1"/>
    <col min="8714" max="8721" width="15.7109375" style="420" customWidth="1"/>
    <col min="8722" max="8722" width="16.85546875" style="420" bestFit="1" customWidth="1"/>
    <col min="8723" max="8966" width="9.140625" style="420"/>
    <col min="8967" max="8967" width="42.28515625" style="420" customWidth="1"/>
    <col min="8968" max="8968" width="21.28515625" style="420" customWidth="1"/>
    <col min="8969" max="8969" width="18.7109375" style="420" customWidth="1"/>
    <col min="8970" max="8977" width="15.7109375" style="420" customWidth="1"/>
    <col min="8978" max="8978" width="16.85546875" style="420" bestFit="1" customWidth="1"/>
    <col min="8979" max="9222" width="9.140625" style="420"/>
    <col min="9223" max="9223" width="42.28515625" style="420" customWidth="1"/>
    <col min="9224" max="9224" width="21.28515625" style="420" customWidth="1"/>
    <col min="9225" max="9225" width="18.7109375" style="420" customWidth="1"/>
    <col min="9226" max="9233" width="15.7109375" style="420" customWidth="1"/>
    <col min="9234" max="9234" width="16.85546875" style="420" bestFit="1" customWidth="1"/>
    <col min="9235" max="9478" width="9.140625" style="420"/>
    <col min="9479" max="9479" width="42.28515625" style="420" customWidth="1"/>
    <col min="9480" max="9480" width="21.28515625" style="420" customWidth="1"/>
    <col min="9481" max="9481" width="18.7109375" style="420" customWidth="1"/>
    <col min="9482" max="9489" width="15.7109375" style="420" customWidth="1"/>
    <col min="9490" max="9490" width="16.85546875" style="420" bestFit="1" customWidth="1"/>
    <col min="9491" max="9734" width="9.140625" style="420"/>
    <col min="9735" max="9735" width="42.28515625" style="420" customWidth="1"/>
    <col min="9736" max="9736" width="21.28515625" style="420" customWidth="1"/>
    <col min="9737" max="9737" width="18.7109375" style="420" customWidth="1"/>
    <col min="9738" max="9745" width="15.7109375" style="420" customWidth="1"/>
    <col min="9746" max="9746" width="16.85546875" style="420" bestFit="1" customWidth="1"/>
    <col min="9747" max="9990" width="9.140625" style="420"/>
    <col min="9991" max="9991" width="42.28515625" style="420" customWidth="1"/>
    <col min="9992" max="9992" width="21.28515625" style="420" customWidth="1"/>
    <col min="9993" max="9993" width="18.7109375" style="420" customWidth="1"/>
    <col min="9994" max="10001" width="15.7109375" style="420" customWidth="1"/>
    <col min="10002" max="10002" width="16.85546875" style="420" bestFit="1" customWidth="1"/>
    <col min="10003" max="10246" width="9.140625" style="420"/>
    <col min="10247" max="10247" width="42.28515625" style="420" customWidth="1"/>
    <col min="10248" max="10248" width="21.28515625" style="420" customWidth="1"/>
    <col min="10249" max="10249" width="18.7109375" style="420" customWidth="1"/>
    <col min="10250" max="10257" width="15.7109375" style="420" customWidth="1"/>
    <col min="10258" max="10258" width="16.85546875" style="420" bestFit="1" customWidth="1"/>
    <col min="10259" max="10502" width="9.140625" style="420"/>
    <col min="10503" max="10503" width="42.28515625" style="420" customWidth="1"/>
    <col min="10504" max="10504" width="21.28515625" style="420" customWidth="1"/>
    <col min="10505" max="10505" width="18.7109375" style="420" customWidth="1"/>
    <col min="10506" max="10513" width="15.7109375" style="420" customWidth="1"/>
    <col min="10514" max="10514" width="16.85546875" style="420" bestFit="1" customWidth="1"/>
    <col min="10515" max="10758" width="9.140625" style="420"/>
    <col min="10759" max="10759" width="42.28515625" style="420" customWidth="1"/>
    <col min="10760" max="10760" width="21.28515625" style="420" customWidth="1"/>
    <col min="10761" max="10761" width="18.7109375" style="420" customWidth="1"/>
    <col min="10762" max="10769" width="15.7109375" style="420" customWidth="1"/>
    <col min="10770" max="10770" width="16.85546875" style="420" bestFit="1" customWidth="1"/>
    <col min="10771" max="11014" width="9.140625" style="420"/>
    <col min="11015" max="11015" width="42.28515625" style="420" customWidth="1"/>
    <col min="11016" max="11016" width="21.28515625" style="420" customWidth="1"/>
    <col min="11017" max="11017" width="18.7109375" style="420" customWidth="1"/>
    <col min="11018" max="11025" width="15.7109375" style="420" customWidth="1"/>
    <col min="11026" max="11026" width="16.85546875" style="420" bestFit="1" customWidth="1"/>
    <col min="11027" max="11270" width="9.140625" style="420"/>
    <col min="11271" max="11271" width="42.28515625" style="420" customWidth="1"/>
    <col min="11272" max="11272" width="21.28515625" style="420" customWidth="1"/>
    <col min="11273" max="11273" width="18.7109375" style="420" customWidth="1"/>
    <col min="11274" max="11281" width="15.7109375" style="420" customWidth="1"/>
    <col min="11282" max="11282" width="16.85546875" style="420" bestFit="1" customWidth="1"/>
    <col min="11283" max="11526" width="9.140625" style="420"/>
    <col min="11527" max="11527" width="42.28515625" style="420" customWidth="1"/>
    <col min="11528" max="11528" width="21.28515625" style="420" customWidth="1"/>
    <col min="11529" max="11529" width="18.7109375" style="420" customWidth="1"/>
    <col min="11530" max="11537" width="15.7109375" style="420" customWidth="1"/>
    <col min="11538" max="11538" width="16.85546875" style="420" bestFit="1" customWidth="1"/>
    <col min="11539" max="11782" width="9.140625" style="420"/>
    <col min="11783" max="11783" width="42.28515625" style="420" customWidth="1"/>
    <col min="11784" max="11784" width="21.28515625" style="420" customWidth="1"/>
    <col min="11785" max="11785" width="18.7109375" style="420" customWidth="1"/>
    <col min="11786" max="11793" width="15.7109375" style="420" customWidth="1"/>
    <col min="11794" max="11794" width="16.85546875" style="420" bestFit="1" customWidth="1"/>
    <col min="11795" max="12038" width="9.140625" style="420"/>
    <col min="12039" max="12039" width="42.28515625" style="420" customWidth="1"/>
    <col min="12040" max="12040" width="21.28515625" style="420" customWidth="1"/>
    <col min="12041" max="12041" width="18.7109375" style="420" customWidth="1"/>
    <col min="12042" max="12049" width="15.7109375" style="420" customWidth="1"/>
    <col min="12050" max="12050" width="16.85546875" style="420" bestFit="1" customWidth="1"/>
    <col min="12051" max="12294" width="9.140625" style="420"/>
    <col min="12295" max="12295" width="42.28515625" style="420" customWidth="1"/>
    <col min="12296" max="12296" width="21.28515625" style="420" customWidth="1"/>
    <col min="12297" max="12297" width="18.7109375" style="420" customWidth="1"/>
    <col min="12298" max="12305" width="15.7109375" style="420" customWidth="1"/>
    <col min="12306" max="12306" width="16.85546875" style="420" bestFit="1" customWidth="1"/>
    <col min="12307" max="12550" width="9.140625" style="420"/>
    <col min="12551" max="12551" width="42.28515625" style="420" customWidth="1"/>
    <col min="12552" max="12552" width="21.28515625" style="420" customWidth="1"/>
    <col min="12553" max="12553" width="18.7109375" style="420" customWidth="1"/>
    <col min="12554" max="12561" width="15.7109375" style="420" customWidth="1"/>
    <col min="12562" max="12562" width="16.85546875" style="420" bestFit="1" customWidth="1"/>
    <col min="12563" max="12806" width="9.140625" style="420"/>
    <col min="12807" max="12807" width="42.28515625" style="420" customWidth="1"/>
    <col min="12808" max="12808" width="21.28515625" style="420" customWidth="1"/>
    <col min="12809" max="12809" width="18.7109375" style="420" customWidth="1"/>
    <col min="12810" max="12817" width="15.7109375" style="420" customWidth="1"/>
    <col min="12818" max="12818" width="16.85546875" style="420" bestFit="1" customWidth="1"/>
    <col min="12819" max="13062" width="9.140625" style="420"/>
    <col min="13063" max="13063" width="42.28515625" style="420" customWidth="1"/>
    <col min="13064" max="13064" width="21.28515625" style="420" customWidth="1"/>
    <col min="13065" max="13065" width="18.7109375" style="420" customWidth="1"/>
    <col min="13066" max="13073" width="15.7109375" style="420" customWidth="1"/>
    <col min="13074" max="13074" width="16.85546875" style="420" bestFit="1" customWidth="1"/>
    <col min="13075" max="13318" width="9.140625" style="420"/>
    <col min="13319" max="13319" width="42.28515625" style="420" customWidth="1"/>
    <col min="13320" max="13320" width="21.28515625" style="420" customWidth="1"/>
    <col min="13321" max="13321" width="18.7109375" style="420" customWidth="1"/>
    <col min="13322" max="13329" width="15.7109375" style="420" customWidth="1"/>
    <col min="13330" max="13330" width="16.85546875" style="420" bestFit="1" customWidth="1"/>
    <col min="13331" max="13574" width="9.140625" style="420"/>
    <col min="13575" max="13575" width="42.28515625" style="420" customWidth="1"/>
    <col min="13576" max="13576" width="21.28515625" style="420" customWidth="1"/>
    <col min="13577" max="13577" width="18.7109375" style="420" customWidth="1"/>
    <col min="13578" max="13585" width="15.7109375" style="420" customWidth="1"/>
    <col min="13586" max="13586" width="16.85546875" style="420" bestFit="1" customWidth="1"/>
    <col min="13587" max="13830" width="9.140625" style="420"/>
    <col min="13831" max="13831" width="42.28515625" style="420" customWidth="1"/>
    <col min="13832" max="13832" width="21.28515625" style="420" customWidth="1"/>
    <col min="13833" max="13833" width="18.7109375" style="420" customWidth="1"/>
    <col min="13834" max="13841" width="15.7109375" style="420" customWidth="1"/>
    <col min="13842" max="13842" width="16.85546875" style="420" bestFit="1" customWidth="1"/>
    <col min="13843" max="14086" width="9.140625" style="420"/>
    <col min="14087" max="14087" width="42.28515625" style="420" customWidth="1"/>
    <col min="14088" max="14088" width="21.28515625" style="420" customWidth="1"/>
    <col min="14089" max="14089" width="18.7109375" style="420" customWidth="1"/>
    <col min="14090" max="14097" width="15.7109375" style="420" customWidth="1"/>
    <col min="14098" max="14098" width="16.85546875" style="420" bestFit="1" customWidth="1"/>
    <col min="14099" max="14342" width="9.140625" style="420"/>
    <col min="14343" max="14343" width="42.28515625" style="420" customWidth="1"/>
    <col min="14344" max="14344" width="21.28515625" style="420" customWidth="1"/>
    <col min="14345" max="14345" width="18.7109375" style="420" customWidth="1"/>
    <col min="14346" max="14353" width="15.7109375" style="420" customWidth="1"/>
    <col min="14354" max="14354" width="16.85546875" style="420" bestFit="1" customWidth="1"/>
    <col min="14355" max="14598" width="9.140625" style="420"/>
    <col min="14599" max="14599" width="42.28515625" style="420" customWidth="1"/>
    <col min="14600" max="14600" width="21.28515625" style="420" customWidth="1"/>
    <col min="14601" max="14601" width="18.7109375" style="420" customWidth="1"/>
    <col min="14602" max="14609" width="15.7109375" style="420" customWidth="1"/>
    <col min="14610" max="14610" width="16.85546875" style="420" bestFit="1" customWidth="1"/>
    <col min="14611" max="14854" width="9.140625" style="420"/>
    <col min="14855" max="14855" width="42.28515625" style="420" customWidth="1"/>
    <col min="14856" max="14856" width="21.28515625" style="420" customWidth="1"/>
    <col min="14857" max="14857" width="18.7109375" style="420" customWidth="1"/>
    <col min="14858" max="14865" width="15.7109375" style="420" customWidth="1"/>
    <col min="14866" max="14866" width="16.85546875" style="420" bestFit="1" customWidth="1"/>
    <col min="14867" max="15110" width="9.140625" style="420"/>
    <col min="15111" max="15111" width="42.28515625" style="420" customWidth="1"/>
    <col min="15112" max="15112" width="21.28515625" style="420" customWidth="1"/>
    <col min="15113" max="15113" width="18.7109375" style="420" customWidth="1"/>
    <col min="15114" max="15121" width="15.7109375" style="420" customWidth="1"/>
    <col min="15122" max="15122" width="16.85546875" style="420" bestFit="1" customWidth="1"/>
    <col min="15123" max="15366" width="9.140625" style="420"/>
    <col min="15367" max="15367" width="42.28515625" style="420" customWidth="1"/>
    <col min="15368" max="15368" width="21.28515625" style="420" customWidth="1"/>
    <col min="15369" max="15369" width="18.7109375" style="420" customWidth="1"/>
    <col min="15370" max="15377" width="15.7109375" style="420" customWidth="1"/>
    <col min="15378" max="15378" width="16.85546875" style="420" bestFit="1" customWidth="1"/>
    <col min="15379" max="15622" width="9.140625" style="420"/>
    <col min="15623" max="15623" width="42.28515625" style="420" customWidth="1"/>
    <col min="15624" max="15624" width="21.28515625" style="420" customWidth="1"/>
    <col min="15625" max="15625" width="18.7109375" style="420" customWidth="1"/>
    <col min="15626" max="15633" width="15.7109375" style="420" customWidth="1"/>
    <col min="15634" max="15634" width="16.85546875" style="420" bestFit="1" customWidth="1"/>
    <col min="15635" max="15878" width="9.140625" style="420"/>
    <col min="15879" max="15879" width="42.28515625" style="420" customWidth="1"/>
    <col min="15880" max="15880" width="21.28515625" style="420" customWidth="1"/>
    <col min="15881" max="15881" width="18.7109375" style="420" customWidth="1"/>
    <col min="15882" max="15889" width="15.7109375" style="420" customWidth="1"/>
    <col min="15890" max="15890" width="16.85546875" style="420" bestFit="1" customWidth="1"/>
    <col min="15891" max="16134" width="9.140625" style="420"/>
    <col min="16135" max="16135" width="42.28515625" style="420" customWidth="1"/>
    <col min="16136" max="16136" width="21.28515625" style="420" customWidth="1"/>
    <col min="16137" max="16137" width="18.7109375" style="420" customWidth="1"/>
    <col min="16138" max="16145" width="15.7109375" style="420" customWidth="1"/>
    <col min="16146" max="16146" width="16.85546875" style="420" bestFit="1" customWidth="1"/>
    <col min="16147" max="16384" width="9.140625" style="420"/>
  </cols>
  <sheetData>
    <row r="1" spans="1:20" ht="15.75" thickBot="1">
      <c r="A1" s="2"/>
      <c r="B1" s="418"/>
      <c r="C1" s="419"/>
      <c r="D1" s="2"/>
      <c r="E1" s="2"/>
      <c r="F1" s="2"/>
      <c r="G1" s="2"/>
      <c r="H1" s="2"/>
      <c r="I1" s="2"/>
      <c r="J1" s="2"/>
      <c r="K1" s="2"/>
      <c r="L1" s="2"/>
      <c r="M1" s="2"/>
      <c r="N1" s="2"/>
      <c r="O1" s="2"/>
      <c r="P1" s="2"/>
      <c r="Q1" s="2"/>
      <c r="R1" s="2"/>
      <c r="S1" s="2"/>
    </row>
    <row r="2" spans="1:20" ht="75.75" customHeight="1">
      <c r="A2" s="1"/>
      <c r="B2" s="1224" t="s">
        <v>1450</v>
      </c>
      <c r="C2" s="1225"/>
      <c r="D2" s="1225"/>
      <c r="E2" s="1225"/>
      <c r="F2" s="1225"/>
      <c r="G2" s="1225"/>
      <c r="H2" s="1225"/>
      <c r="I2" s="1225"/>
      <c r="J2" s="1225"/>
      <c r="K2" s="1225"/>
      <c r="L2" s="1225"/>
      <c r="M2" s="1225"/>
      <c r="N2" s="1225"/>
      <c r="O2" s="1225"/>
      <c r="P2" s="1225"/>
      <c r="Q2" s="1225"/>
      <c r="R2" s="417" t="s">
        <v>1869</v>
      </c>
      <c r="S2" s="2"/>
    </row>
    <row r="3" spans="1:20" ht="69.75" customHeight="1" thickBot="1">
      <c r="A3" s="1"/>
      <c r="B3" s="1226" t="s">
        <v>1550</v>
      </c>
      <c r="C3" s="1227"/>
      <c r="D3" s="1227"/>
      <c r="E3" s="1227"/>
      <c r="F3" s="1227"/>
      <c r="G3" s="1227"/>
      <c r="H3" s="1227"/>
      <c r="I3" s="1227"/>
      <c r="J3" s="1227"/>
      <c r="K3" s="1227"/>
      <c r="L3" s="1227"/>
      <c r="M3" s="1227"/>
      <c r="N3" s="1227"/>
      <c r="O3" s="1227"/>
      <c r="P3" s="1227"/>
      <c r="Q3" s="1227"/>
      <c r="R3" s="1228"/>
      <c r="S3" s="2"/>
    </row>
    <row r="4" spans="1:20" s="421" customFormat="1" ht="33.75" customHeight="1" thickBot="1">
      <c r="A4" s="15"/>
      <c r="B4" s="12" t="s">
        <v>61</v>
      </c>
      <c r="C4" s="8" t="s">
        <v>62</v>
      </c>
      <c r="D4" s="16" t="s">
        <v>63</v>
      </c>
      <c r="E4" s="17" t="s">
        <v>64</v>
      </c>
      <c r="F4" s="18" t="s">
        <v>65</v>
      </c>
      <c r="G4" s="18" t="s">
        <v>66</v>
      </c>
      <c r="H4" s="18" t="s">
        <v>67</v>
      </c>
      <c r="I4" s="18" t="s">
        <v>68</v>
      </c>
      <c r="J4" s="18" t="s">
        <v>74</v>
      </c>
      <c r="K4" s="18" t="s">
        <v>496</v>
      </c>
      <c r="L4" s="18" t="s">
        <v>497</v>
      </c>
      <c r="M4" s="18" t="s">
        <v>1445</v>
      </c>
      <c r="N4" s="18" t="s">
        <v>1446</v>
      </c>
      <c r="O4" s="18" t="s">
        <v>1447</v>
      </c>
      <c r="P4" s="18" t="s">
        <v>1448</v>
      </c>
      <c r="Q4" s="18" t="s">
        <v>1449</v>
      </c>
      <c r="R4" s="19" t="s">
        <v>69</v>
      </c>
      <c r="S4" s="20"/>
    </row>
    <row r="5" spans="1:20">
      <c r="A5" s="1"/>
      <c r="B5" s="13"/>
      <c r="C5" s="9"/>
      <c r="D5" s="3"/>
      <c r="E5" s="3"/>
      <c r="F5" s="3"/>
      <c r="G5" s="3"/>
      <c r="H5" s="3"/>
      <c r="I5" s="3"/>
      <c r="J5" s="3"/>
      <c r="K5" s="3"/>
      <c r="L5" s="3"/>
      <c r="M5" s="3"/>
      <c r="N5" s="3"/>
      <c r="O5" s="3"/>
      <c r="P5" s="3"/>
      <c r="Q5" s="3"/>
      <c r="R5" s="4"/>
      <c r="S5" s="2"/>
    </row>
    <row r="6" spans="1:20">
      <c r="A6" s="6"/>
      <c r="B6" s="11"/>
      <c r="C6" s="10"/>
      <c r="D6" s="122"/>
      <c r="E6" s="123"/>
      <c r="F6" s="123"/>
      <c r="G6" s="123"/>
      <c r="H6" s="123"/>
      <c r="I6" s="122"/>
      <c r="J6" s="122"/>
      <c r="K6" s="122"/>
      <c r="L6" s="122"/>
      <c r="M6" s="663"/>
      <c r="N6" s="663"/>
      <c r="O6" s="663"/>
      <c r="P6" s="663"/>
      <c r="Q6" s="663"/>
      <c r="R6" s="5"/>
      <c r="S6" s="7"/>
    </row>
    <row r="7" spans="1:20" ht="16.5" thickBot="1">
      <c r="A7" s="1"/>
      <c r="B7" s="1229" t="str">
        <f>'PLANILHA ACUMULADA'!B13</f>
        <v>01.00</v>
      </c>
      <c r="C7" s="1231" t="str">
        <f>'PLANILHA ACUMULADA'!E13</f>
        <v>OBRA DE CONTENÇÃO DE ENCOSTAS NO BECO FAGUNDES</v>
      </c>
      <c r="D7" s="99">
        <f>'PLANILHA ACUMULADA'!J171</f>
        <v>7013900.8200000003</v>
      </c>
      <c r="E7" s="100">
        <f>D7/$D$19</f>
        <v>0.62060543774493537</v>
      </c>
      <c r="F7" s="113"/>
      <c r="G7" s="676">
        <f>G8/$D$7</f>
        <v>4.7953760486735823E-2</v>
      </c>
      <c r="H7" s="113">
        <f t="shared" ref="H7:M7" si="0">H8/$D$7</f>
        <v>0.22472886065132586</v>
      </c>
      <c r="I7" s="113">
        <f t="shared" si="0"/>
        <v>0.35875415329867749</v>
      </c>
      <c r="J7" s="113">
        <f t="shared" si="0"/>
        <v>0.2195866664678614</v>
      </c>
      <c r="K7" s="113">
        <f t="shared" si="0"/>
        <v>8.5959856786227001E-2</v>
      </c>
      <c r="L7" s="113">
        <f t="shared" si="0"/>
        <v>3.8974600156949465E-2</v>
      </c>
      <c r="M7" s="113">
        <f t="shared" si="0"/>
        <v>2.4042102152222893E-2</v>
      </c>
      <c r="N7" s="100"/>
      <c r="O7" s="100"/>
      <c r="P7" s="100"/>
      <c r="Q7" s="100"/>
      <c r="R7" s="89">
        <f>SUM(F7:Q7)</f>
        <v>0.99999999999999989</v>
      </c>
      <c r="S7" s="422"/>
    </row>
    <row r="8" spans="1:20" ht="16.5" thickTop="1">
      <c r="A8" s="423"/>
      <c r="B8" s="1230"/>
      <c r="C8" s="1232"/>
      <c r="D8" s="94"/>
      <c r="E8" s="117"/>
      <c r="F8" s="115"/>
      <c r="G8" s="90">
        <v>336342.92</v>
      </c>
      <c r="H8" s="90">
        <v>1576225.9400000002</v>
      </c>
      <c r="I8" s="90">
        <v>2516266.0499999998</v>
      </c>
      <c r="J8" s="90">
        <v>1540159.0999999996</v>
      </c>
      <c r="K8" s="90">
        <v>602913.91000000015</v>
      </c>
      <c r="L8" s="90">
        <v>273363.98</v>
      </c>
      <c r="M8" s="90">
        <v>168628.91999999993</v>
      </c>
      <c r="N8" s="114"/>
      <c r="O8" s="114"/>
      <c r="P8" s="114"/>
      <c r="Q8" s="114"/>
      <c r="R8" s="91">
        <f>SUM(F8:Q8)</f>
        <v>7013900.8200000003</v>
      </c>
      <c r="S8" s="422"/>
      <c r="T8" s="673"/>
    </row>
    <row r="9" spans="1:20" ht="15.75">
      <c r="A9" s="1"/>
      <c r="B9" s="92"/>
      <c r="C9" s="93"/>
      <c r="D9" s="94"/>
      <c r="E9" s="117"/>
      <c r="F9" s="117"/>
      <c r="G9" s="116"/>
      <c r="H9" s="117"/>
      <c r="I9" s="95"/>
      <c r="J9" s="95"/>
      <c r="K9" s="95"/>
      <c r="L9" s="95"/>
      <c r="M9" s="95"/>
      <c r="N9" s="95"/>
      <c r="O9" s="95"/>
      <c r="P9" s="95"/>
      <c r="Q9" s="95"/>
      <c r="R9" s="96"/>
      <c r="S9" s="422"/>
    </row>
    <row r="10" spans="1:20" ht="16.5" thickBot="1">
      <c r="A10" s="1"/>
      <c r="B10" s="1229" t="str">
        <f>'PLANILHA ACUMULADA'!B174</f>
        <v>02.00</v>
      </c>
      <c r="C10" s="1231" t="str">
        <f>'PLANILHA ACUMULADA'!E174</f>
        <v>OBRA DE CONTENÇÃO DE ENCOSTAS NO BECO ITAPARICA</v>
      </c>
      <c r="D10" s="99">
        <f>'PLANILHA ACUMULADA'!J372</f>
        <v>2160229.34</v>
      </c>
      <c r="E10" s="100">
        <f>D10/$D$19</f>
        <v>0.19114186379101847</v>
      </c>
      <c r="F10" s="113"/>
      <c r="G10" s="113"/>
      <c r="H10" s="113"/>
      <c r="I10" s="113">
        <f>I11/$D$10</f>
        <v>4.7496582006427153E-2</v>
      </c>
      <c r="J10" s="113">
        <f t="shared" ref="J10:N10" si="1">J11/$D$10</f>
        <v>3.4889915901244087E-2</v>
      </c>
      <c r="K10" s="113">
        <f t="shared" si="1"/>
        <v>0.28622277669832963</v>
      </c>
      <c r="L10" s="113">
        <f t="shared" si="1"/>
        <v>0.40466290028261542</v>
      </c>
      <c r="M10" s="113">
        <f t="shared" si="1"/>
        <v>0.14512330436174897</v>
      </c>
      <c r="N10" s="113">
        <f t="shared" si="1"/>
        <v>8.1604520749634854E-2</v>
      </c>
      <c r="O10" s="100"/>
      <c r="P10" s="100"/>
      <c r="Q10" s="100"/>
      <c r="R10" s="89">
        <f>SUM(F10:Q10)</f>
        <v>1</v>
      </c>
      <c r="S10" s="422"/>
    </row>
    <row r="11" spans="1:20" ht="16.5" thickTop="1">
      <c r="A11" s="423"/>
      <c r="B11" s="1230"/>
      <c r="C11" s="1232"/>
      <c r="D11" s="94"/>
      <c r="E11" s="117"/>
      <c r="F11" s="114"/>
      <c r="G11" s="114"/>
      <c r="H11" s="114"/>
      <c r="I11" s="90">
        <v>102603.51</v>
      </c>
      <c r="J11" s="90">
        <v>75370.220000000016</v>
      </c>
      <c r="K11" s="90">
        <v>618306.84</v>
      </c>
      <c r="L11" s="90">
        <v>874164.67</v>
      </c>
      <c r="M11" s="90">
        <v>313499.62000000011</v>
      </c>
      <c r="N11" s="90">
        <v>176284.47999999998</v>
      </c>
      <c r="O11" s="114"/>
      <c r="P11" s="114"/>
      <c r="Q11" s="114"/>
      <c r="R11" s="91">
        <f>SUM(F11:Q11)</f>
        <v>2160229.34</v>
      </c>
      <c r="S11" s="422"/>
      <c r="T11" s="673"/>
    </row>
    <row r="12" spans="1:20" ht="15.75">
      <c r="A12" s="1"/>
      <c r="B12" s="92"/>
      <c r="C12" s="93"/>
      <c r="D12" s="94"/>
      <c r="E12" s="117"/>
      <c r="F12" s="117"/>
      <c r="G12" s="116"/>
      <c r="H12" s="117"/>
      <c r="I12" s="95"/>
      <c r="J12" s="95"/>
      <c r="K12" s="95"/>
      <c r="L12" s="95"/>
      <c r="M12" s="95"/>
      <c r="N12" s="95"/>
      <c r="O12" s="95"/>
      <c r="P12" s="95"/>
      <c r="Q12" s="95"/>
      <c r="R12" s="96"/>
      <c r="S12" s="422"/>
    </row>
    <row r="13" spans="1:20" ht="16.5" thickBot="1">
      <c r="A13" s="1"/>
      <c r="B13" s="1229" t="str">
        <f>'PLANILHA ACUMULADA'!B375</f>
        <v>03.00</v>
      </c>
      <c r="C13" s="1231" t="str">
        <f>'PLANILHA ACUMULADA'!E375</f>
        <v>OBRA DE CONTENÇÃO DE ENCOSTAS NO BECO REIS</v>
      </c>
      <c r="D13" s="99">
        <f>'PLANILHA ACUMULADA'!J556</f>
        <v>988526.03</v>
      </c>
      <c r="E13" s="100">
        <f>D13/$D$19</f>
        <v>8.746696671573595E-2</v>
      </c>
      <c r="F13" s="665"/>
      <c r="G13" s="100"/>
      <c r="H13" s="100"/>
      <c r="I13" s="100"/>
      <c r="J13" s="100"/>
      <c r="K13" s="113">
        <f>K14/$D$13</f>
        <v>7.5112276001472619E-2</v>
      </c>
      <c r="L13" s="113">
        <f t="shared" ref="L13:N13" si="2">L14/$D$13</f>
        <v>0.44811163950836985</v>
      </c>
      <c r="M13" s="113">
        <f t="shared" si="2"/>
        <v>0.29738359039468082</v>
      </c>
      <c r="N13" s="113">
        <f t="shared" si="2"/>
        <v>0.17939249409547667</v>
      </c>
      <c r="O13" s="100"/>
      <c r="P13" s="100"/>
      <c r="Q13" s="100"/>
      <c r="R13" s="89">
        <f>SUM(F13:Q13)</f>
        <v>0.99999999999999989</v>
      </c>
      <c r="S13" s="422"/>
    </row>
    <row r="14" spans="1:20" ht="16.5" thickTop="1">
      <c r="A14" s="423"/>
      <c r="B14" s="1230"/>
      <c r="C14" s="1232"/>
      <c r="D14" s="94"/>
      <c r="E14" s="117"/>
      <c r="F14" s="114"/>
      <c r="G14" s="114"/>
      <c r="H14" s="114"/>
      <c r="I14" s="114"/>
      <c r="J14" s="114"/>
      <c r="K14" s="674">
        <v>74250.44</v>
      </c>
      <c r="L14" s="674">
        <v>442970.02</v>
      </c>
      <c r="M14" s="674">
        <v>293971.42</v>
      </c>
      <c r="N14" s="674">
        <v>177334.15</v>
      </c>
      <c r="O14" s="114"/>
      <c r="P14" s="114"/>
      <c r="Q14" s="114"/>
      <c r="R14" s="91">
        <f>SUM(F14:Q14)</f>
        <v>988526.03</v>
      </c>
      <c r="S14" s="422"/>
      <c r="T14" s="673"/>
    </row>
    <row r="15" spans="1:20" ht="15.75">
      <c r="A15" s="1"/>
      <c r="B15" s="92"/>
      <c r="C15" s="93"/>
      <c r="D15" s="94"/>
      <c r="E15" s="117"/>
      <c r="F15" s="117"/>
      <c r="G15" s="117"/>
      <c r="H15" s="117"/>
      <c r="I15" s="95"/>
      <c r="J15" s="95"/>
      <c r="K15" s="95"/>
      <c r="L15" s="95"/>
      <c r="M15" s="95"/>
      <c r="N15" s="95"/>
      <c r="O15" s="95"/>
      <c r="P15" s="95"/>
      <c r="Q15" s="95"/>
      <c r="R15" s="96"/>
      <c r="S15" s="422"/>
    </row>
    <row r="16" spans="1:20" ht="16.5" thickBot="1">
      <c r="A16" s="1"/>
      <c r="B16" s="1229" t="str">
        <f>'PLANILHA ACUMULADA'!B559</f>
        <v>04.00</v>
      </c>
      <c r="C16" s="1231" t="str">
        <f>'PLANILHA ACUMULADA'!E559</f>
        <v>OBRA DE CONTENÇÃO DE ENCOSTAS NO BECO CACHOEIRINHA</v>
      </c>
      <c r="D16" s="99">
        <f>'PLANILHA ACUMULADA'!J728</f>
        <v>1139050.81</v>
      </c>
      <c r="E16" s="100">
        <f>D16/$D$19</f>
        <v>0.10078573174831024</v>
      </c>
      <c r="F16" s="113"/>
      <c r="G16" s="113"/>
      <c r="H16" s="113"/>
      <c r="I16" s="113"/>
      <c r="J16" s="113"/>
      <c r="K16" s="113"/>
      <c r="L16" s="113"/>
      <c r="M16" s="113">
        <f>M17/$D$16</f>
        <v>0.10026780982667489</v>
      </c>
      <c r="N16" s="113">
        <f t="shared" ref="N16:Q16" si="3">N17/$D$16</f>
        <v>7.5923917739894306E-2</v>
      </c>
      <c r="O16" s="113">
        <f t="shared" si="3"/>
        <v>0.33892362536487736</v>
      </c>
      <c r="P16" s="113">
        <f t="shared" si="3"/>
        <v>0.23071182399668366</v>
      </c>
      <c r="Q16" s="113">
        <f t="shared" si="3"/>
        <v>0.25417282307186984</v>
      </c>
      <c r="R16" s="89">
        <f>SUM(F16:Q16)</f>
        <v>1</v>
      </c>
      <c r="S16" s="422"/>
    </row>
    <row r="17" spans="1:20" ht="16.5" thickTop="1">
      <c r="A17" s="423"/>
      <c r="B17" s="1230"/>
      <c r="C17" s="1232"/>
      <c r="D17" s="94"/>
      <c r="E17" s="117"/>
      <c r="F17" s="114"/>
      <c r="G17" s="114"/>
      <c r="H17" s="114"/>
      <c r="I17" s="114"/>
      <c r="J17" s="114"/>
      <c r="K17" s="114"/>
      <c r="L17" s="114"/>
      <c r="M17" s="90">
        <v>114210.13</v>
      </c>
      <c r="N17" s="90">
        <v>86481.199999999983</v>
      </c>
      <c r="O17" s="90">
        <v>386051.2300000001</v>
      </c>
      <c r="P17" s="90">
        <v>262792.49</v>
      </c>
      <c r="Q17" s="90">
        <v>289515.76</v>
      </c>
      <c r="R17" s="91">
        <f>SUM(F17:Q17)</f>
        <v>1139050.81</v>
      </c>
      <c r="S17" s="422"/>
      <c r="T17" s="673"/>
    </row>
    <row r="18" spans="1:20" ht="15.75">
      <c r="A18" s="1"/>
      <c r="B18" s="92"/>
      <c r="C18" s="93"/>
      <c r="D18" s="94"/>
      <c r="E18" s="117"/>
      <c r="F18" s="117"/>
      <c r="G18" s="117"/>
      <c r="H18" s="117"/>
      <c r="I18" s="95"/>
      <c r="J18" s="95"/>
      <c r="K18" s="95"/>
      <c r="L18" s="95"/>
      <c r="M18" s="95"/>
      <c r="N18" s="95"/>
      <c r="O18" s="95"/>
      <c r="P18" s="95"/>
      <c r="Q18" s="95"/>
      <c r="R18" s="96"/>
      <c r="S18" s="422"/>
    </row>
    <row r="19" spans="1:20" ht="15.75">
      <c r="A19" s="1"/>
      <c r="B19" s="97"/>
      <c r="C19" s="98" t="s">
        <v>18</v>
      </c>
      <c r="D19" s="120">
        <f>ROUND(D7+D10+D13+D16,2)</f>
        <v>11301707</v>
      </c>
      <c r="E19" s="121">
        <f>SUM(E7:E18)</f>
        <v>1</v>
      </c>
      <c r="F19" s="666"/>
      <c r="G19" s="666"/>
      <c r="H19" s="666"/>
      <c r="I19" s="664"/>
      <c r="J19" s="664"/>
      <c r="K19" s="664"/>
      <c r="L19" s="664"/>
      <c r="M19" s="664"/>
      <c r="N19" s="664"/>
      <c r="O19" s="664"/>
      <c r="P19" s="664"/>
      <c r="Q19" s="664"/>
      <c r="R19" s="89"/>
      <c r="S19" s="422"/>
    </row>
    <row r="20" spans="1:20" ht="15.75">
      <c r="A20" s="424"/>
      <c r="B20" s="101"/>
      <c r="C20" s="102"/>
      <c r="D20" s="118"/>
      <c r="E20" s="119"/>
      <c r="F20" s="667"/>
      <c r="G20" s="668"/>
      <c r="H20" s="668"/>
      <c r="I20" s="669"/>
      <c r="J20" s="669"/>
      <c r="K20" s="669"/>
      <c r="L20" s="669"/>
      <c r="M20" s="669"/>
      <c r="N20" s="669"/>
      <c r="O20" s="669"/>
      <c r="P20" s="669"/>
      <c r="Q20" s="669"/>
      <c r="R20" s="670"/>
      <c r="S20" s="422"/>
    </row>
    <row r="21" spans="1:20" ht="15.75">
      <c r="A21" s="1"/>
      <c r="B21" s="103"/>
      <c r="C21" s="104" t="s">
        <v>70</v>
      </c>
      <c r="D21" s="105"/>
      <c r="E21" s="105"/>
      <c r="F21" s="105">
        <f>F23/$D$19</f>
        <v>0</v>
      </c>
      <c r="G21" s="105">
        <f>G23/$D$19</f>
        <v>2.976036451838647E-2</v>
      </c>
      <c r="H21" s="105">
        <f>H23/$D$19</f>
        <v>0.13946795293843667</v>
      </c>
      <c r="I21" s="105">
        <f t="shared" ref="I21:J21" si="4">I23/$D$19</f>
        <v>0.2317233635591508</v>
      </c>
      <c r="J21" s="105">
        <f t="shared" si="4"/>
        <v>0.14294560281911392</v>
      </c>
      <c r="K21" s="105">
        <f>K23/$D$19</f>
        <v>0.11462615249183154</v>
      </c>
      <c r="L21" s="105">
        <f>L23/$D$19</f>
        <v>0.14073083561624805</v>
      </c>
      <c r="M21" s="105">
        <f t="shared" ref="M21:Q21" si="5">M23/$D$19</f>
        <v>7.8776603392744116E-2</v>
      </c>
      <c r="N21" s="105">
        <f t="shared" si="5"/>
        <v>3.8941005106573723E-2</v>
      </c>
      <c r="O21" s="105">
        <f t="shared" si="5"/>
        <v>3.415866558918932E-2</v>
      </c>
      <c r="P21" s="105">
        <f t="shared" si="5"/>
        <v>2.3252460004493127E-2</v>
      </c>
      <c r="Q21" s="105">
        <f t="shared" si="5"/>
        <v>2.5616993963832189E-2</v>
      </c>
      <c r="R21" s="671">
        <f>SUM(F21:Q21)</f>
        <v>1</v>
      </c>
      <c r="S21" s="422"/>
    </row>
    <row r="22" spans="1:20" ht="15.75">
      <c r="A22" s="1"/>
      <c r="B22" s="103"/>
      <c r="C22" s="104" t="s">
        <v>71</v>
      </c>
      <c r="D22" s="105"/>
      <c r="E22" s="105"/>
      <c r="F22" s="105">
        <f>F24/$D$19</f>
        <v>0</v>
      </c>
      <c r="G22" s="105">
        <f>F22+G21</f>
        <v>2.976036451838647E-2</v>
      </c>
      <c r="H22" s="105">
        <f t="shared" ref="H22:P22" si="6">G22+H21</f>
        <v>0.16922831745682315</v>
      </c>
      <c r="I22" s="105">
        <f t="shared" si="6"/>
        <v>0.40095168101597395</v>
      </c>
      <c r="J22" s="105">
        <f t="shared" si="6"/>
        <v>0.54389728383508784</v>
      </c>
      <c r="K22" s="105">
        <f t="shared" si="6"/>
        <v>0.65852343632691934</v>
      </c>
      <c r="L22" s="105">
        <f t="shared" si="6"/>
        <v>0.79925427194316745</v>
      </c>
      <c r="M22" s="105">
        <f t="shared" si="6"/>
        <v>0.87803087533591162</v>
      </c>
      <c r="N22" s="105">
        <f t="shared" si="6"/>
        <v>0.91697188044248534</v>
      </c>
      <c r="O22" s="105">
        <f t="shared" si="6"/>
        <v>0.95113054603167468</v>
      </c>
      <c r="P22" s="105">
        <f t="shared" si="6"/>
        <v>0.97438300603616779</v>
      </c>
      <c r="Q22" s="105">
        <f>P22+Q21</f>
        <v>1</v>
      </c>
      <c r="R22" s="671"/>
      <c r="S22" s="2"/>
    </row>
    <row r="23" spans="1:20" ht="15.75">
      <c r="A23" s="1"/>
      <c r="B23" s="103"/>
      <c r="C23" s="104" t="s">
        <v>72</v>
      </c>
      <c r="D23" s="106"/>
      <c r="E23" s="106"/>
      <c r="F23" s="107">
        <f>F8+F11+F14+F17</f>
        <v>0</v>
      </c>
      <c r="G23" s="107">
        <f>G8+G11+G14+G17</f>
        <v>336342.92</v>
      </c>
      <c r="H23" s="107">
        <f>H8+H11+H14+H17</f>
        <v>1576225.9400000002</v>
      </c>
      <c r="I23" s="107">
        <f t="shared" ref="I23:P23" si="7">I8+I11+I14+I17</f>
        <v>2618869.5599999996</v>
      </c>
      <c r="J23" s="107">
        <f t="shared" si="7"/>
        <v>1615529.3199999996</v>
      </c>
      <c r="K23" s="107">
        <f t="shared" si="7"/>
        <v>1295471.19</v>
      </c>
      <c r="L23" s="107">
        <f t="shared" si="7"/>
        <v>1590498.67</v>
      </c>
      <c r="M23" s="107">
        <f t="shared" si="7"/>
        <v>890310.09</v>
      </c>
      <c r="N23" s="107">
        <f t="shared" si="7"/>
        <v>440099.82999999996</v>
      </c>
      <c r="O23" s="107">
        <f t="shared" si="7"/>
        <v>386051.2300000001</v>
      </c>
      <c r="P23" s="107">
        <f t="shared" si="7"/>
        <v>262792.49</v>
      </c>
      <c r="Q23" s="107">
        <f>Q8+Q11+Q14+Q17</f>
        <v>289515.76</v>
      </c>
      <c r="R23" s="672">
        <f>SUM(F23:Q23)</f>
        <v>11301707</v>
      </c>
      <c r="S23" s="422"/>
    </row>
    <row r="24" spans="1:20" ht="16.5" thickBot="1">
      <c r="A24" s="1"/>
      <c r="B24" s="109"/>
      <c r="C24" s="110" t="s">
        <v>73</v>
      </c>
      <c r="D24" s="111"/>
      <c r="E24" s="111"/>
      <c r="F24" s="112">
        <f>F23</f>
        <v>0</v>
      </c>
      <c r="G24" s="112">
        <f>F24+G23</f>
        <v>336342.92</v>
      </c>
      <c r="H24" s="112">
        <f>G24+H23</f>
        <v>1912568.86</v>
      </c>
      <c r="I24" s="112">
        <f t="shared" ref="I24:P24" si="8">H24+I23</f>
        <v>4531438.42</v>
      </c>
      <c r="J24" s="112">
        <f t="shared" si="8"/>
        <v>6146967.7399999993</v>
      </c>
      <c r="K24" s="112">
        <f t="shared" si="8"/>
        <v>7442438.9299999997</v>
      </c>
      <c r="L24" s="112">
        <f t="shared" si="8"/>
        <v>9032937.5999999996</v>
      </c>
      <c r="M24" s="112">
        <f t="shared" si="8"/>
        <v>9923247.6899999995</v>
      </c>
      <c r="N24" s="112">
        <f t="shared" si="8"/>
        <v>10363347.52</v>
      </c>
      <c r="O24" s="112">
        <f t="shared" si="8"/>
        <v>10749398.75</v>
      </c>
      <c r="P24" s="112">
        <f t="shared" si="8"/>
        <v>11012191.24</v>
      </c>
      <c r="Q24" s="112">
        <f>P24+Q23</f>
        <v>11301707</v>
      </c>
      <c r="R24" s="108"/>
      <c r="S24" s="2"/>
    </row>
    <row r="25" spans="1:20" ht="15.75" customHeight="1">
      <c r="A25" s="1"/>
      <c r="B25" s="1233"/>
      <c r="C25" s="1234"/>
      <c r="D25" s="1234"/>
      <c r="E25" s="1234"/>
      <c r="F25" s="1234"/>
      <c r="G25" s="1234"/>
      <c r="H25" s="1234"/>
      <c r="I25" s="1234"/>
      <c r="J25" s="1234"/>
      <c r="K25" s="1234"/>
      <c r="L25" s="1234"/>
      <c r="M25" s="1234"/>
      <c r="N25" s="1234"/>
      <c r="O25" s="1234"/>
      <c r="P25" s="1234"/>
      <c r="Q25" s="1234"/>
      <c r="R25" s="1235"/>
      <c r="S25" s="2"/>
    </row>
    <row r="26" spans="1:20" ht="16.5" thickBot="1">
      <c r="A26" s="2"/>
      <c r="B26" s="773"/>
      <c r="C26" s="774"/>
      <c r="D26" s="774"/>
      <c r="E26" s="774"/>
      <c r="F26" s="774"/>
      <c r="G26" s="774"/>
      <c r="H26" s="774"/>
      <c r="I26" s="774"/>
      <c r="J26" s="774"/>
      <c r="K26" s="774"/>
      <c r="L26" s="774"/>
      <c r="M26" s="774"/>
      <c r="N26" s="774"/>
      <c r="O26" s="774"/>
      <c r="P26" s="774"/>
      <c r="Q26" s="774"/>
      <c r="R26" s="775"/>
      <c r="S26" s="2"/>
    </row>
    <row r="27" spans="1:20">
      <c r="A27" s="2"/>
      <c r="B27" s="418"/>
      <c r="C27" s="419"/>
      <c r="D27" s="2"/>
      <c r="E27" s="2"/>
      <c r="F27" s="2"/>
      <c r="G27" s="2"/>
      <c r="H27" s="2"/>
      <c r="I27" s="2"/>
      <c r="J27" s="2"/>
      <c r="K27" s="2"/>
      <c r="L27" s="2"/>
      <c r="M27" s="2"/>
      <c r="N27" s="2"/>
      <c r="O27" s="2"/>
      <c r="P27" s="2"/>
      <c r="Q27" s="2"/>
      <c r="R27" s="2"/>
      <c r="S27" s="2"/>
    </row>
    <row r="28" spans="1:20">
      <c r="A28" s="2"/>
      <c r="B28" s="418"/>
      <c r="C28" s="419"/>
      <c r="D28" s="422">
        <f>'PLANILHA ACUMULADA'!J730</f>
        <v>11301707</v>
      </c>
      <c r="E28" s="2"/>
      <c r="F28" s="2"/>
      <c r="G28" s="2"/>
      <c r="H28" s="2"/>
      <c r="I28" s="2"/>
      <c r="J28" s="2"/>
      <c r="K28" s="2"/>
      <c r="L28" s="2"/>
      <c r="M28" s="2"/>
      <c r="N28" s="2"/>
      <c r="O28" s="2"/>
      <c r="P28" s="2"/>
      <c r="Q28" s="2"/>
      <c r="R28" s="2"/>
      <c r="S28" s="2"/>
    </row>
    <row r="29" spans="1:20">
      <c r="A29" s="2"/>
      <c r="B29" s="418"/>
      <c r="C29" s="419"/>
      <c r="D29" s="2" t="b">
        <f>D28=D19</f>
        <v>1</v>
      </c>
      <c r="E29" s="2"/>
      <c r="F29" s="2"/>
      <c r="G29" s="2"/>
      <c r="H29" s="2"/>
      <c r="I29" s="2"/>
      <c r="J29" s="2"/>
      <c r="K29" s="2"/>
      <c r="L29" s="2"/>
      <c r="M29" s="2"/>
      <c r="N29" s="2"/>
      <c r="O29" s="2"/>
      <c r="P29" s="2"/>
      <c r="Q29" s="2"/>
      <c r="R29" s="422" t="b">
        <f>R23=D28</f>
        <v>1</v>
      </c>
      <c r="S29" s="2"/>
    </row>
    <row r="30" spans="1:20">
      <c r="A30" s="2"/>
      <c r="B30" s="418"/>
      <c r="C30" s="419"/>
      <c r="D30" s="422"/>
      <c r="E30" s="2"/>
      <c r="F30" s="2"/>
      <c r="G30" s="2"/>
      <c r="H30" s="2"/>
      <c r="I30" s="422"/>
      <c r="J30" s="422"/>
      <c r="K30" s="422"/>
      <c r="L30" s="422"/>
      <c r="M30" s="422"/>
      <c r="N30" s="422"/>
      <c r="O30" s="422"/>
      <c r="P30" s="422"/>
      <c r="Q30" s="422"/>
      <c r="R30" s="422"/>
      <c r="S30" s="2"/>
    </row>
    <row r="31" spans="1:20" ht="15.75">
      <c r="A31" s="425"/>
      <c r="B31" s="418"/>
      <c r="C31" s="419"/>
      <c r="D31" s="2"/>
      <c r="E31" s="2"/>
      <c r="F31" s="2"/>
      <c r="G31" s="2"/>
      <c r="H31" s="2"/>
      <c r="I31" s="2"/>
      <c r="J31" s="2"/>
      <c r="K31" s="2"/>
      <c r="L31" s="2"/>
      <c r="M31" s="2"/>
      <c r="N31" s="2"/>
      <c r="O31" s="2"/>
      <c r="P31" s="2"/>
      <c r="Q31" s="2"/>
      <c r="R31" s="2"/>
      <c r="S31" s="2"/>
    </row>
    <row r="32" spans="1:20">
      <c r="A32" s="2"/>
      <c r="B32" s="418"/>
      <c r="C32" s="419"/>
      <c r="D32" s="2"/>
      <c r="E32" s="2"/>
      <c r="F32" s="2"/>
      <c r="G32" s="2"/>
      <c r="H32" s="2"/>
      <c r="I32" s="2"/>
      <c r="J32" s="2"/>
      <c r="K32" s="2"/>
      <c r="L32" s="2"/>
      <c r="M32" s="2"/>
      <c r="N32" s="2"/>
      <c r="O32" s="2"/>
      <c r="P32" s="2"/>
      <c r="Q32" s="2"/>
      <c r="R32" s="2"/>
      <c r="S32" s="2"/>
    </row>
    <row r="33" spans="1:19">
      <c r="A33" s="2"/>
      <c r="B33" s="418"/>
      <c r="C33" s="419"/>
      <c r="D33" s="2"/>
      <c r="E33" s="2"/>
      <c r="F33" s="2"/>
      <c r="G33" s="2"/>
      <c r="H33" s="2"/>
      <c r="I33" s="2"/>
      <c r="J33" s="2"/>
      <c r="K33" s="2"/>
      <c r="L33" s="2"/>
      <c r="M33" s="2"/>
      <c r="N33" s="2"/>
      <c r="O33" s="2"/>
      <c r="P33" s="2"/>
      <c r="Q33" s="2"/>
      <c r="R33" s="2"/>
      <c r="S33" s="2"/>
    </row>
    <row r="34" spans="1:19">
      <c r="A34" s="2"/>
      <c r="B34" s="418"/>
      <c r="C34" s="419"/>
      <c r="D34" s="2"/>
      <c r="E34" s="2"/>
      <c r="F34" s="2"/>
      <c r="G34" s="2"/>
      <c r="H34" s="2"/>
      <c r="I34" s="2"/>
      <c r="J34" s="2"/>
      <c r="K34" s="2"/>
      <c r="L34" s="2"/>
      <c r="M34" s="2"/>
      <c r="N34" s="2"/>
      <c r="O34" s="2"/>
      <c r="P34" s="2"/>
      <c r="Q34" s="2"/>
      <c r="R34" s="2"/>
      <c r="S34" s="2"/>
    </row>
    <row r="35" spans="1:19">
      <c r="A35" s="2"/>
      <c r="B35" s="418"/>
      <c r="C35" s="419"/>
      <c r="D35" s="2"/>
      <c r="E35" s="2"/>
      <c r="F35" s="2"/>
      <c r="G35" s="2"/>
      <c r="H35" s="2"/>
      <c r="I35" s="2"/>
      <c r="J35" s="2"/>
      <c r="K35" s="2"/>
      <c r="L35" s="2"/>
      <c r="M35" s="2"/>
      <c r="N35" s="2"/>
      <c r="O35" s="2"/>
      <c r="P35" s="2"/>
      <c r="Q35" s="2"/>
      <c r="R35" s="2"/>
      <c r="S35" s="2"/>
    </row>
    <row r="36" spans="1:19">
      <c r="A36" s="2"/>
      <c r="B36" s="418"/>
      <c r="C36" s="419"/>
      <c r="D36" s="2"/>
      <c r="E36" s="2"/>
      <c r="F36" s="2"/>
      <c r="G36" s="2"/>
      <c r="H36" s="2"/>
      <c r="I36" s="2"/>
      <c r="J36" s="2"/>
      <c r="K36" s="2"/>
      <c r="L36" s="2"/>
      <c r="M36" s="2"/>
      <c r="N36" s="2"/>
      <c r="O36" s="2"/>
      <c r="P36" s="2"/>
      <c r="Q36" s="2"/>
      <c r="R36" s="2"/>
      <c r="S36" s="2"/>
    </row>
    <row r="37" spans="1:19">
      <c r="A37" s="2"/>
      <c r="B37" s="418"/>
      <c r="C37" s="419"/>
      <c r="D37" s="2"/>
      <c r="E37" s="2"/>
      <c r="F37" s="2"/>
      <c r="G37" s="2"/>
      <c r="H37" s="2"/>
      <c r="I37" s="2"/>
      <c r="J37" s="2"/>
      <c r="K37" s="2"/>
      <c r="L37" s="2"/>
      <c r="M37" s="2"/>
      <c r="N37" s="2"/>
      <c r="O37" s="2"/>
      <c r="P37" s="2"/>
      <c r="Q37" s="2"/>
      <c r="R37" s="2"/>
      <c r="S37" s="2"/>
    </row>
    <row r="38" spans="1:19">
      <c r="A38" s="2"/>
      <c r="B38" s="418"/>
      <c r="C38" s="419"/>
      <c r="D38" s="2"/>
      <c r="E38" s="2"/>
      <c r="F38" s="2"/>
      <c r="G38" s="2"/>
      <c r="H38" s="2"/>
      <c r="I38" s="2"/>
      <c r="J38" s="2"/>
      <c r="K38" s="2"/>
      <c r="L38" s="2"/>
      <c r="M38" s="2"/>
      <c r="N38" s="2"/>
      <c r="O38" s="2"/>
      <c r="P38" s="2"/>
      <c r="Q38" s="2"/>
      <c r="R38" s="2"/>
      <c r="S38" s="2"/>
    </row>
    <row r="39" spans="1:19">
      <c r="A39" s="2"/>
      <c r="B39" s="418"/>
      <c r="C39" s="419"/>
      <c r="D39" s="2"/>
      <c r="E39" s="2"/>
      <c r="F39" s="2"/>
      <c r="G39" s="2"/>
      <c r="H39" s="2"/>
      <c r="I39" s="2"/>
      <c r="J39" s="2"/>
      <c r="K39" s="2"/>
      <c r="L39" s="2"/>
      <c r="M39" s="2"/>
      <c r="N39" s="2"/>
      <c r="O39" s="2"/>
      <c r="P39" s="2"/>
      <c r="Q39" s="2"/>
      <c r="R39" s="2"/>
      <c r="S39" s="2"/>
    </row>
    <row r="40" spans="1:19">
      <c r="A40" s="2"/>
      <c r="B40" s="418"/>
      <c r="C40" s="419"/>
      <c r="D40" s="2"/>
      <c r="E40" s="2"/>
      <c r="F40" s="2"/>
      <c r="G40" s="2"/>
      <c r="H40" s="2"/>
      <c r="I40" s="2"/>
      <c r="J40" s="2"/>
      <c r="K40" s="2"/>
      <c r="L40" s="2"/>
      <c r="M40" s="2"/>
      <c r="N40" s="2"/>
      <c r="O40" s="2"/>
      <c r="P40" s="2"/>
      <c r="Q40" s="2"/>
      <c r="R40" s="2"/>
      <c r="S40" s="2"/>
    </row>
    <row r="41" spans="1:19">
      <c r="A41" s="2"/>
      <c r="B41" s="418"/>
      <c r="C41" s="419"/>
      <c r="D41" s="2"/>
      <c r="E41" s="2"/>
      <c r="F41" s="2"/>
      <c r="G41" s="2"/>
      <c r="H41" s="2"/>
      <c r="I41" s="2"/>
      <c r="J41" s="2"/>
      <c r="K41" s="2"/>
      <c r="L41" s="2"/>
      <c r="M41" s="2"/>
      <c r="N41" s="2"/>
      <c r="O41" s="2"/>
      <c r="P41" s="2"/>
      <c r="Q41" s="2"/>
      <c r="R41" s="2"/>
      <c r="S41" s="2"/>
    </row>
    <row r="42" spans="1:19">
      <c r="A42" s="2"/>
      <c r="B42" s="418"/>
      <c r="C42" s="419"/>
      <c r="D42" s="2"/>
      <c r="E42" s="2"/>
      <c r="F42" s="2"/>
      <c r="G42" s="2"/>
      <c r="H42" s="2"/>
      <c r="I42" s="2"/>
      <c r="J42" s="2"/>
      <c r="K42" s="2"/>
      <c r="L42" s="2"/>
      <c r="M42" s="2"/>
      <c r="N42" s="2"/>
      <c r="O42" s="2"/>
      <c r="P42" s="2"/>
      <c r="Q42" s="2"/>
      <c r="R42" s="2"/>
      <c r="S42" s="2"/>
    </row>
    <row r="43" spans="1:19">
      <c r="A43" s="2"/>
      <c r="B43" s="418"/>
      <c r="C43" s="419"/>
      <c r="D43" s="2"/>
      <c r="E43" s="2"/>
      <c r="F43" s="2"/>
      <c r="G43" s="2"/>
      <c r="H43" s="2"/>
      <c r="I43" s="2"/>
      <c r="J43" s="2"/>
      <c r="K43" s="2"/>
      <c r="L43" s="2"/>
      <c r="M43" s="2"/>
      <c r="N43" s="2"/>
      <c r="O43" s="2"/>
      <c r="P43" s="2"/>
      <c r="Q43" s="2"/>
      <c r="R43" s="2"/>
      <c r="S43" s="2"/>
    </row>
    <row r="44" spans="1:19">
      <c r="A44" s="2"/>
      <c r="B44" s="418"/>
      <c r="C44" s="419"/>
      <c r="D44" s="2"/>
      <c r="E44" s="2"/>
      <c r="F44" s="2"/>
      <c r="G44" s="2"/>
      <c r="H44" s="2"/>
      <c r="I44" s="2"/>
      <c r="J44" s="2"/>
      <c r="K44" s="2"/>
      <c r="L44" s="2"/>
      <c r="M44" s="2"/>
      <c r="N44" s="2"/>
      <c r="O44" s="2"/>
      <c r="P44" s="2"/>
      <c r="Q44" s="2"/>
      <c r="R44" s="2"/>
      <c r="S44" s="2"/>
    </row>
    <row r="45" spans="1:19">
      <c r="A45" s="2"/>
      <c r="B45" s="418"/>
      <c r="C45" s="419"/>
      <c r="D45" s="2"/>
      <c r="E45" s="2"/>
      <c r="F45" s="2"/>
      <c r="G45" s="2"/>
      <c r="H45" s="2"/>
      <c r="I45" s="2"/>
      <c r="J45" s="2"/>
      <c r="K45" s="2"/>
      <c r="L45" s="2"/>
      <c r="M45" s="2"/>
      <c r="N45" s="2"/>
      <c r="O45" s="2"/>
      <c r="P45" s="2"/>
      <c r="Q45" s="2"/>
      <c r="R45" s="2"/>
      <c r="S45" s="2"/>
    </row>
    <row r="46" spans="1:19">
      <c r="A46" s="2"/>
      <c r="B46" s="418"/>
      <c r="C46" s="419"/>
      <c r="D46" s="2"/>
      <c r="E46" s="2"/>
      <c r="F46" s="2"/>
      <c r="G46" s="2"/>
      <c r="H46" s="2"/>
      <c r="I46" s="2"/>
      <c r="J46" s="2"/>
      <c r="K46" s="2"/>
      <c r="L46" s="2"/>
      <c r="M46" s="2"/>
      <c r="N46" s="2"/>
      <c r="O46" s="2"/>
      <c r="P46" s="2"/>
      <c r="Q46" s="2"/>
      <c r="R46" s="2"/>
      <c r="S46" s="2"/>
    </row>
    <row r="47" spans="1:19">
      <c r="A47" s="2"/>
      <c r="B47" s="418"/>
      <c r="C47" s="419"/>
      <c r="D47" s="2"/>
      <c r="E47" s="2"/>
      <c r="F47" s="2"/>
      <c r="G47" s="2"/>
      <c r="H47" s="2"/>
      <c r="I47" s="2"/>
      <c r="J47" s="2"/>
      <c r="K47" s="2"/>
      <c r="L47" s="2"/>
      <c r="M47" s="2"/>
      <c r="N47" s="2"/>
      <c r="O47" s="2"/>
      <c r="P47" s="2"/>
      <c r="Q47" s="2"/>
      <c r="R47" s="2"/>
      <c r="S47" s="2"/>
    </row>
    <row r="48" spans="1:19">
      <c r="A48" s="2"/>
      <c r="B48" s="418"/>
      <c r="C48" s="419"/>
      <c r="D48" s="2"/>
      <c r="E48" s="2"/>
      <c r="F48" s="2"/>
      <c r="G48" s="2"/>
      <c r="H48" s="2"/>
      <c r="I48" s="2"/>
      <c r="J48" s="2"/>
      <c r="K48" s="2"/>
      <c r="L48" s="2"/>
      <c r="M48" s="2"/>
      <c r="N48" s="2"/>
      <c r="O48" s="2"/>
      <c r="P48" s="2"/>
      <c r="Q48" s="2"/>
      <c r="R48" s="2"/>
      <c r="S48" s="2"/>
    </row>
    <row r="49" spans="1:19">
      <c r="A49" s="2"/>
      <c r="B49" s="418"/>
      <c r="C49" s="419"/>
      <c r="D49" s="2"/>
      <c r="E49" s="2"/>
      <c r="F49" s="2"/>
      <c r="G49" s="2"/>
      <c r="H49" s="2"/>
      <c r="I49" s="2"/>
      <c r="J49" s="2"/>
      <c r="K49" s="2"/>
      <c r="L49" s="2"/>
      <c r="M49" s="2"/>
      <c r="N49" s="2"/>
      <c r="O49" s="2"/>
      <c r="P49" s="2"/>
      <c r="Q49" s="2"/>
      <c r="R49" s="2"/>
      <c r="S49" s="2"/>
    </row>
    <row r="50" spans="1:19">
      <c r="A50" s="2"/>
      <c r="B50" s="418"/>
      <c r="C50" s="419"/>
      <c r="D50" s="2"/>
      <c r="E50" s="2"/>
      <c r="F50" s="2"/>
      <c r="G50" s="2"/>
      <c r="H50" s="2"/>
      <c r="I50" s="2"/>
      <c r="J50" s="2"/>
      <c r="K50" s="2"/>
      <c r="L50" s="2"/>
      <c r="M50" s="2"/>
      <c r="N50" s="2"/>
      <c r="O50" s="2"/>
      <c r="P50" s="2"/>
      <c r="Q50" s="2"/>
      <c r="R50" s="2"/>
      <c r="S50" s="2"/>
    </row>
    <row r="51" spans="1:19">
      <c r="A51" s="2"/>
      <c r="B51" s="418"/>
      <c r="C51" s="419"/>
      <c r="D51" s="2"/>
      <c r="E51" s="2"/>
      <c r="F51" s="2"/>
      <c r="G51" s="2"/>
      <c r="H51" s="2"/>
      <c r="I51" s="2"/>
      <c r="J51" s="2"/>
      <c r="K51" s="2"/>
      <c r="L51" s="2"/>
      <c r="M51" s="2"/>
      <c r="N51" s="2"/>
      <c r="O51" s="2"/>
      <c r="P51" s="2"/>
      <c r="Q51" s="2"/>
      <c r="R51" s="2"/>
      <c r="S51" s="2"/>
    </row>
    <row r="52" spans="1:19">
      <c r="A52" s="2"/>
      <c r="B52" s="418"/>
      <c r="C52" s="419"/>
      <c r="D52" s="2"/>
      <c r="E52" s="2"/>
      <c r="F52" s="2"/>
      <c r="G52" s="2"/>
      <c r="H52" s="2"/>
      <c r="I52" s="2"/>
      <c r="J52" s="2"/>
      <c r="K52" s="2"/>
      <c r="L52" s="2"/>
      <c r="M52" s="2"/>
      <c r="N52" s="2"/>
      <c r="O52" s="2"/>
      <c r="P52" s="2"/>
      <c r="Q52" s="2"/>
      <c r="R52" s="2"/>
      <c r="S52" s="2"/>
    </row>
    <row r="53" spans="1:19">
      <c r="A53" s="2"/>
      <c r="B53" s="418"/>
      <c r="C53" s="419"/>
      <c r="D53" s="2"/>
      <c r="E53" s="2"/>
      <c r="F53" s="2"/>
      <c r="G53" s="2"/>
      <c r="H53" s="2"/>
      <c r="I53" s="2"/>
      <c r="J53" s="2"/>
      <c r="K53" s="2"/>
      <c r="L53" s="2"/>
      <c r="M53" s="2"/>
      <c r="N53" s="2"/>
      <c r="O53" s="2"/>
      <c r="P53" s="2"/>
      <c r="Q53" s="2"/>
      <c r="R53" s="2"/>
      <c r="S53" s="2"/>
    </row>
    <row r="54" spans="1:19">
      <c r="A54" s="2"/>
      <c r="B54" s="418"/>
      <c r="C54" s="419"/>
      <c r="D54" s="2"/>
      <c r="E54" s="2"/>
      <c r="F54" s="2"/>
      <c r="G54" s="2"/>
      <c r="H54" s="2"/>
      <c r="I54" s="2"/>
      <c r="J54" s="2"/>
      <c r="K54" s="2"/>
      <c r="L54" s="2"/>
      <c r="M54" s="2"/>
      <c r="N54" s="2"/>
      <c r="O54" s="2"/>
      <c r="P54" s="2"/>
      <c r="Q54" s="2"/>
      <c r="R54" s="2"/>
      <c r="S54" s="2"/>
    </row>
    <row r="55" spans="1:19">
      <c r="A55" s="2"/>
      <c r="B55" s="418"/>
      <c r="C55" s="419"/>
      <c r="D55" s="2"/>
      <c r="E55" s="2"/>
      <c r="F55" s="2"/>
      <c r="G55" s="2"/>
      <c r="H55" s="2"/>
      <c r="I55" s="2"/>
      <c r="J55" s="2"/>
      <c r="K55" s="2"/>
      <c r="L55" s="2"/>
      <c r="M55" s="2"/>
      <c r="N55" s="2"/>
      <c r="O55" s="2"/>
      <c r="P55" s="2"/>
      <c r="Q55" s="2"/>
      <c r="R55" s="2"/>
      <c r="S55" s="2"/>
    </row>
    <row r="56" spans="1:19">
      <c r="A56" s="2"/>
      <c r="B56" s="418"/>
      <c r="C56" s="419"/>
      <c r="D56" s="2"/>
      <c r="E56" s="2"/>
      <c r="F56" s="2"/>
      <c r="G56" s="2"/>
      <c r="H56" s="2"/>
      <c r="I56" s="2"/>
      <c r="J56" s="2"/>
      <c r="K56" s="2"/>
      <c r="L56" s="2"/>
      <c r="M56" s="2"/>
      <c r="N56" s="2"/>
      <c r="O56" s="2"/>
      <c r="P56" s="2"/>
      <c r="Q56" s="2"/>
      <c r="R56" s="2"/>
      <c r="S56" s="2"/>
    </row>
    <row r="57" spans="1:19">
      <c r="A57" s="2"/>
      <c r="B57" s="418"/>
      <c r="C57" s="419"/>
      <c r="D57" s="2"/>
      <c r="E57" s="2"/>
      <c r="F57" s="2"/>
      <c r="G57" s="2"/>
      <c r="H57" s="2"/>
      <c r="I57" s="2"/>
      <c r="J57" s="2"/>
      <c r="K57" s="2"/>
      <c r="L57" s="2"/>
      <c r="M57" s="2"/>
      <c r="N57" s="2"/>
      <c r="O57" s="2"/>
      <c r="P57" s="2"/>
      <c r="Q57" s="2"/>
      <c r="R57" s="2"/>
      <c r="S57" s="2"/>
    </row>
    <row r="58" spans="1:19">
      <c r="A58" s="2"/>
      <c r="B58" s="418"/>
      <c r="C58" s="419"/>
      <c r="D58" s="2"/>
      <c r="E58" s="2"/>
      <c r="F58" s="2"/>
      <c r="G58" s="2"/>
      <c r="H58" s="2"/>
      <c r="I58" s="2"/>
      <c r="J58" s="2"/>
      <c r="K58" s="2"/>
      <c r="L58" s="2"/>
      <c r="M58" s="2"/>
      <c r="N58" s="2"/>
      <c r="O58" s="2"/>
      <c r="P58" s="2"/>
      <c r="Q58" s="2"/>
      <c r="R58" s="2"/>
      <c r="S58" s="2"/>
    </row>
    <row r="59" spans="1:19">
      <c r="A59" s="2"/>
      <c r="B59" s="418"/>
      <c r="C59" s="419"/>
      <c r="D59" s="2"/>
      <c r="E59" s="2"/>
      <c r="F59" s="2"/>
      <c r="G59" s="2"/>
      <c r="H59" s="2"/>
      <c r="I59" s="2"/>
      <c r="J59" s="2"/>
      <c r="K59" s="2"/>
      <c r="L59" s="2"/>
      <c r="M59" s="2"/>
      <c r="N59" s="2"/>
      <c r="O59" s="2"/>
      <c r="P59" s="2"/>
      <c r="Q59" s="2"/>
      <c r="R59" s="2"/>
      <c r="S59" s="2"/>
    </row>
    <row r="60" spans="1:19">
      <c r="A60" s="2"/>
      <c r="B60" s="418"/>
      <c r="C60" s="419"/>
      <c r="D60" s="2"/>
      <c r="E60" s="2"/>
      <c r="F60" s="2"/>
      <c r="G60" s="2"/>
      <c r="H60" s="2"/>
      <c r="I60" s="2"/>
      <c r="J60" s="2"/>
      <c r="K60" s="2"/>
      <c r="L60" s="2"/>
      <c r="M60" s="2"/>
      <c r="N60" s="2"/>
      <c r="O60" s="2"/>
      <c r="P60" s="2"/>
      <c r="Q60" s="2"/>
      <c r="R60" s="2"/>
      <c r="S60" s="2"/>
    </row>
    <row r="61" spans="1:19">
      <c r="A61" s="2"/>
      <c r="B61" s="418"/>
      <c r="C61" s="419"/>
      <c r="D61" s="2"/>
      <c r="E61" s="2"/>
      <c r="F61" s="2"/>
      <c r="G61" s="2"/>
      <c r="H61" s="2"/>
      <c r="I61" s="2"/>
      <c r="J61" s="2"/>
      <c r="K61" s="2"/>
      <c r="L61" s="2"/>
      <c r="M61" s="2"/>
      <c r="N61" s="2"/>
      <c r="O61" s="2"/>
      <c r="P61" s="2"/>
      <c r="Q61" s="2"/>
      <c r="R61" s="2"/>
      <c r="S61" s="2"/>
    </row>
  </sheetData>
  <mergeCells count="11">
    <mergeCell ref="B13:B14"/>
    <mergeCell ref="C13:C14"/>
    <mergeCell ref="B16:B17"/>
    <mergeCell ref="C16:C17"/>
    <mergeCell ref="B25:R25"/>
    <mergeCell ref="B2:Q2"/>
    <mergeCell ref="B3:R3"/>
    <mergeCell ref="B7:B8"/>
    <mergeCell ref="C7:C8"/>
    <mergeCell ref="B10:B11"/>
    <mergeCell ref="C10:C11"/>
  </mergeCells>
  <printOptions horizontalCentered="1"/>
  <pageMargins left="0.78740157480314965" right="0.78740157480314965" top="0.78740157480314965" bottom="0.78740157480314965" header="0.31496062992125984" footer="0.31496062992125984"/>
  <pageSetup paperSize="8" scale="64" fitToHeight="0" orientation="landscape" r:id="rId1"/>
  <headerFooter>
    <oddFooter>&amp;LRafael de Souza e Silva
Engenheiro Civil
Crea Nº 308.578/MG&amp;CPaulo Henrique Borges Cardoso
Engenheiro Civil
Crea Nº 347.946/MG&amp;RRosemary Aparecida Benedito
Secretária Adjunta de Projetos Públicos
13/05/2026  -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408"/>
  <sheetViews>
    <sheetView showGridLines="0" view="pageBreakPreview" zoomScale="85" zoomScaleNormal="100" zoomScaleSheetLayoutView="85" workbookViewId="0">
      <selection activeCell="P13" sqref="P13:Q13"/>
    </sheetView>
  </sheetViews>
  <sheetFormatPr defaultRowHeight="15"/>
  <cols>
    <col min="1" max="1" width="4.28515625" style="343" customWidth="1"/>
    <col min="2" max="2" width="32.5703125" style="343" customWidth="1"/>
    <col min="3" max="8" width="8.140625" style="343" customWidth="1"/>
    <col min="9" max="9" width="31.140625" style="343" customWidth="1"/>
    <col min="10" max="10" width="18.5703125" style="343" customWidth="1"/>
    <col min="11" max="11" width="9.140625" style="343" customWidth="1"/>
    <col min="12" max="12" width="7.85546875" style="343" bestFit="1" customWidth="1"/>
    <col min="13" max="13" width="11.42578125" style="343" customWidth="1"/>
    <col min="14" max="256" width="9.140625" style="343"/>
    <col min="257" max="257" width="4.28515625" style="343" customWidth="1"/>
    <col min="258" max="258" width="23.85546875" style="343" customWidth="1"/>
    <col min="259" max="264" width="3.85546875" style="343" customWidth="1"/>
    <col min="265" max="265" width="24.140625" style="343" customWidth="1"/>
    <col min="266" max="267" width="9.140625" style="343"/>
    <col min="268" max="268" width="7.85546875" style="343" bestFit="1" customWidth="1"/>
    <col min="269" max="269" width="11.42578125" style="343" customWidth="1"/>
    <col min="270" max="512" width="9.140625" style="343"/>
    <col min="513" max="513" width="4.28515625" style="343" customWidth="1"/>
    <col min="514" max="514" width="23.85546875" style="343" customWidth="1"/>
    <col min="515" max="520" width="3.85546875" style="343" customWidth="1"/>
    <col min="521" max="521" width="24.140625" style="343" customWidth="1"/>
    <col min="522" max="523" width="9.140625" style="343"/>
    <col min="524" max="524" width="7.85546875" style="343" bestFit="1" customWidth="1"/>
    <col min="525" max="525" width="11.42578125" style="343" customWidth="1"/>
    <col min="526" max="768" width="9.140625" style="343"/>
    <col min="769" max="769" width="4.28515625" style="343" customWidth="1"/>
    <col min="770" max="770" width="23.85546875" style="343" customWidth="1"/>
    <col min="771" max="776" width="3.85546875" style="343" customWidth="1"/>
    <col min="777" max="777" width="24.140625" style="343" customWidth="1"/>
    <col min="778" max="779" width="9.140625" style="343"/>
    <col min="780" max="780" width="7.85546875" style="343" bestFit="1" customWidth="1"/>
    <col min="781" max="781" width="11.42578125" style="343" customWidth="1"/>
    <col min="782" max="1024" width="9.140625" style="343"/>
    <col min="1025" max="1025" width="4.28515625" style="343" customWidth="1"/>
    <col min="1026" max="1026" width="23.85546875" style="343" customWidth="1"/>
    <col min="1027" max="1032" width="3.85546875" style="343" customWidth="1"/>
    <col min="1033" max="1033" width="24.140625" style="343" customWidth="1"/>
    <col min="1034" max="1035" width="9.140625" style="343"/>
    <col min="1036" max="1036" width="7.85546875" style="343" bestFit="1" customWidth="1"/>
    <col min="1037" max="1037" width="11.42578125" style="343" customWidth="1"/>
    <col min="1038" max="1280" width="9.140625" style="343"/>
    <col min="1281" max="1281" width="4.28515625" style="343" customWidth="1"/>
    <col min="1282" max="1282" width="23.85546875" style="343" customWidth="1"/>
    <col min="1283" max="1288" width="3.85546875" style="343" customWidth="1"/>
    <col min="1289" max="1289" width="24.140625" style="343" customWidth="1"/>
    <col min="1290" max="1291" width="9.140625" style="343"/>
    <col min="1292" max="1292" width="7.85546875" style="343" bestFit="1" customWidth="1"/>
    <col min="1293" max="1293" width="11.42578125" style="343" customWidth="1"/>
    <col min="1294" max="1536" width="9.140625" style="343"/>
    <col min="1537" max="1537" width="4.28515625" style="343" customWidth="1"/>
    <col min="1538" max="1538" width="23.85546875" style="343" customWidth="1"/>
    <col min="1539" max="1544" width="3.85546875" style="343" customWidth="1"/>
    <col min="1545" max="1545" width="24.140625" style="343" customWidth="1"/>
    <col min="1546" max="1547" width="9.140625" style="343"/>
    <col min="1548" max="1548" width="7.85546875" style="343" bestFit="1" customWidth="1"/>
    <col min="1549" max="1549" width="11.42578125" style="343" customWidth="1"/>
    <col min="1550" max="1792" width="9.140625" style="343"/>
    <col min="1793" max="1793" width="4.28515625" style="343" customWidth="1"/>
    <col min="1794" max="1794" width="23.85546875" style="343" customWidth="1"/>
    <col min="1795" max="1800" width="3.85546875" style="343" customWidth="1"/>
    <col min="1801" max="1801" width="24.140625" style="343" customWidth="1"/>
    <col min="1802" max="1803" width="9.140625" style="343"/>
    <col min="1804" max="1804" width="7.85546875" style="343" bestFit="1" customWidth="1"/>
    <col min="1805" max="1805" width="11.42578125" style="343" customWidth="1"/>
    <col min="1806" max="2048" width="9.140625" style="343"/>
    <col min="2049" max="2049" width="4.28515625" style="343" customWidth="1"/>
    <col min="2050" max="2050" width="23.85546875" style="343" customWidth="1"/>
    <col min="2051" max="2056" width="3.85546875" style="343" customWidth="1"/>
    <col min="2057" max="2057" width="24.140625" style="343" customWidth="1"/>
    <col min="2058" max="2059" width="9.140625" style="343"/>
    <col min="2060" max="2060" width="7.85546875" style="343" bestFit="1" customWidth="1"/>
    <col min="2061" max="2061" width="11.42578125" style="343" customWidth="1"/>
    <col min="2062" max="2304" width="9.140625" style="343"/>
    <col min="2305" max="2305" width="4.28515625" style="343" customWidth="1"/>
    <col min="2306" max="2306" width="23.85546875" style="343" customWidth="1"/>
    <col min="2307" max="2312" width="3.85546875" style="343" customWidth="1"/>
    <col min="2313" max="2313" width="24.140625" style="343" customWidth="1"/>
    <col min="2314" max="2315" width="9.140625" style="343"/>
    <col min="2316" max="2316" width="7.85546875" style="343" bestFit="1" customWidth="1"/>
    <col min="2317" max="2317" width="11.42578125" style="343" customWidth="1"/>
    <col min="2318" max="2560" width="9.140625" style="343"/>
    <col min="2561" max="2561" width="4.28515625" style="343" customWidth="1"/>
    <col min="2562" max="2562" width="23.85546875" style="343" customWidth="1"/>
    <col min="2563" max="2568" width="3.85546875" style="343" customWidth="1"/>
    <col min="2569" max="2569" width="24.140625" style="343" customWidth="1"/>
    <col min="2570" max="2571" width="9.140625" style="343"/>
    <col min="2572" max="2572" width="7.85546875" style="343" bestFit="1" customWidth="1"/>
    <col min="2573" max="2573" width="11.42578125" style="343" customWidth="1"/>
    <col min="2574" max="2816" width="9.140625" style="343"/>
    <col min="2817" max="2817" width="4.28515625" style="343" customWidth="1"/>
    <col min="2818" max="2818" width="23.85546875" style="343" customWidth="1"/>
    <col min="2819" max="2824" width="3.85546875" style="343" customWidth="1"/>
    <col min="2825" max="2825" width="24.140625" style="343" customWidth="1"/>
    <col min="2826" max="2827" width="9.140625" style="343"/>
    <col min="2828" max="2828" width="7.85546875" style="343" bestFit="1" customWidth="1"/>
    <col min="2829" max="2829" width="11.42578125" style="343" customWidth="1"/>
    <col min="2830" max="3072" width="9.140625" style="343"/>
    <col min="3073" max="3073" width="4.28515625" style="343" customWidth="1"/>
    <col min="3074" max="3074" width="23.85546875" style="343" customWidth="1"/>
    <col min="3075" max="3080" width="3.85546875" style="343" customWidth="1"/>
    <col min="3081" max="3081" width="24.140625" style="343" customWidth="1"/>
    <col min="3082" max="3083" width="9.140625" style="343"/>
    <col min="3084" max="3084" width="7.85546875" style="343" bestFit="1" customWidth="1"/>
    <col min="3085" max="3085" width="11.42578125" style="343" customWidth="1"/>
    <col min="3086" max="3328" width="9.140625" style="343"/>
    <col min="3329" max="3329" width="4.28515625" style="343" customWidth="1"/>
    <col min="3330" max="3330" width="23.85546875" style="343" customWidth="1"/>
    <col min="3331" max="3336" width="3.85546875" style="343" customWidth="1"/>
    <col min="3337" max="3337" width="24.140625" style="343" customWidth="1"/>
    <col min="3338" max="3339" width="9.140625" style="343"/>
    <col min="3340" max="3340" width="7.85546875" style="343" bestFit="1" customWidth="1"/>
    <col min="3341" max="3341" width="11.42578125" style="343" customWidth="1"/>
    <col min="3342" max="3584" width="9.140625" style="343"/>
    <col min="3585" max="3585" width="4.28515625" style="343" customWidth="1"/>
    <col min="3586" max="3586" width="23.85546875" style="343" customWidth="1"/>
    <col min="3587" max="3592" width="3.85546875" style="343" customWidth="1"/>
    <col min="3593" max="3593" width="24.140625" style="343" customWidth="1"/>
    <col min="3594" max="3595" width="9.140625" style="343"/>
    <col min="3596" max="3596" width="7.85546875" style="343" bestFit="1" customWidth="1"/>
    <col min="3597" max="3597" width="11.42578125" style="343" customWidth="1"/>
    <col min="3598" max="3840" width="9.140625" style="343"/>
    <col min="3841" max="3841" width="4.28515625" style="343" customWidth="1"/>
    <col min="3842" max="3842" width="23.85546875" style="343" customWidth="1"/>
    <col min="3843" max="3848" width="3.85546875" style="343" customWidth="1"/>
    <col min="3849" max="3849" width="24.140625" style="343" customWidth="1"/>
    <col min="3850" max="3851" width="9.140625" style="343"/>
    <col min="3852" max="3852" width="7.85546875" style="343" bestFit="1" customWidth="1"/>
    <col min="3853" max="3853" width="11.42578125" style="343" customWidth="1"/>
    <col min="3854" max="4096" width="9.140625" style="343"/>
    <col min="4097" max="4097" width="4.28515625" style="343" customWidth="1"/>
    <col min="4098" max="4098" width="23.85546875" style="343" customWidth="1"/>
    <col min="4099" max="4104" width="3.85546875" style="343" customWidth="1"/>
    <col min="4105" max="4105" width="24.140625" style="343" customWidth="1"/>
    <col min="4106" max="4107" width="9.140625" style="343"/>
    <col min="4108" max="4108" width="7.85546875" style="343" bestFit="1" customWidth="1"/>
    <col min="4109" max="4109" width="11.42578125" style="343" customWidth="1"/>
    <col min="4110" max="4352" width="9.140625" style="343"/>
    <col min="4353" max="4353" width="4.28515625" style="343" customWidth="1"/>
    <col min="4354" max="4354" width="23.85546875" style="343" customWidth="1"/>
    <col min="4355" max="4360" width="3.85546875" style="343" customWidth="1"/>
    <col min="4361" max="4361" width="24.140625" style="343" customWidth="1"/>
    <col min="4362" max="4363" width="9.140625" style="343"/>
    <col min="4364" max="4364" width="7.85546875" style="343" bestFit="1" customWidth="1"/>
    <col min="4365" max="4365" width="11.42578125" style="343" customWidth="1"/>
    <col min="4366" max="4608" width="9.140625" style="343"/>
    <col min="4609" max="4609" width="4.28515625" style="343" customWidth="1"/>
    <col min="4610" max="4610" width="23.85546875" style="343" customWidth="1"/>
    <col min="4611" max="4616" width="3.85546875" style="343" customWidth="1"/>
    <col min="4617" max="4617" width="24.140625" style="343" customWidth="1"/>
    <col min="4618" max="4619" width="9.140625" style="343"/>
    <col min="4620" max="4620" width="7.85546875" style="343" bestFit="1" customWidth="1"/>
    <col min="4621" max="4621" width="11.42578125" style="343" customWidth="1"/>
    <col min="4622" max="4864" width="9.140625" style="343"/>
    <col min="4865" max="4865" width="4.28515625" style="343" customWidth="1"/>
    <col min="4866" max="4866" width="23.85546875" style="343" customWidth="1"/>
    <col min="4867" max="4872" width="3.85546875" style="343" customWidth="1"/>
    <col min="4873" max="4873" width="24.140625" style="343" customWidth="1"/>
    <col min="4874" max="4875" width="9.140625" style="343"/>
    <col min="4876" max="4876" width="7.85546875" style="343" bestFit="1" customWidth="1"/>
    <col min="4877" max="4877" width="11.42578125" style="343" customWidth="1"/>
    <col min="4878" max="5120" width="9.140625" style="343"/>
    <col min="5121" max="5121" width="4.28515625" style="343" customWidth="1"/>
    <col min="5122" max="5122" width="23.85546875" style="343" customWidth="1"/>
    <col min="5123" max="5128" width="3.85546875" style="343" customWidth="1"/>
    <col min="5129" max="5129" width="24.140625" style="343" customWidth="1"/>
    <col min="5130" max="5131" width="9.140625" style="343"/>
    <col min="5132" max="5132" width="7.85546875" style="343" bestFit="1" customWidth="1"/>
    <col min="5133" max="5133" width="11.42578125" style="343" customWidth="1"/>
    <col min="5134" max="5376" width="9.140625" style="343"/>
    <col min="5377" max="5377" width="4.28515625" style="343" customWidth="1"/>
    <col min="5378" max="5378" width="23.85546875" style="343" customWidth="1"/>
    <col min="5379" max="5384" width="3.85546875" style="343" customWidth="1"/>
    <col min="5385" max="5385" width="24.140625" style="343" customWidth="1"/>
    <col min="5386" max="5387" width="9.140625" style="343"/>
    <col min="5388" max="5388" width="7.85546875" style="343" bestFit="1" customWidth="1"/>
    <col min="5389" max="5389" width="11.42578125" style="343" customWidth="1"/>
    <col min="5390" max="5632" width="9.140625" style="343"/>
    <col min="5633" max="5633" width="4.28515625" style="343" customWidth="1"/>
    <col min="5634" max="5634" width="23.85546875" style="343" customWidth="1"/>
    <col min="5635" max="5640" width="3.85546875" style="343" customWidth="1"/>
    <col min="5641" max="5641" width="24.140625" style="343" customWidth="1"/>
    <col min="5642" max="5643" width="9.140625" style="343"/>
    <col min="5644" max="5644" width="7.85546875" style="343" bestFit="1" customWidth="1"/>
    <col min="5645" max="5645" width="11.42578125" style="343" customWidth="1"/>
    <col min="5646" max="5888" width="9.140625" style="343"/>
    <col min="5889" max="5889" width="4.28515625" style="343" customWidth="1"/>
    <col min="5890" max="5890" width="23.85546875" style="343" customWidth="1"/>
    <col min="5891" max="5896" width="3.85546875" style="343" customWidth="1"/>
    <col min="5897" max="5897" width="24.140625" style="343" customWidth="1"/>
    <col min="5898" max="5899" width="9.140625" style="343"/>
    <col min="5900" max="5900" width="7.85546875" style="343" bestFit="1" customWidth="1"/>
    <col min="5901" max="5901" width="11.42578125" style="343" customWidth="1"/>
    <col min="5902" max="6144" width="9.140625" style="343"/>
    <col min="6145" max="6145" width="4.28515625" style="343" customWidth="1"/>
    <col min="6146" max="6146" width="23.85546875" style="343" customWidth="1"/>
    <col min="6147" max="6152" width="3.85546875" style="343" customWidth="1"/>
    <col min="6153" max="6153" width="24.140625" style="343" customWidth="1"/>
    <col min="6154" max="6155" width="9.140625" style="343"/>
    <col min="6156" max="6156" width="7.85546875" style="343" bestFit="1" customWidth="1"/>
    <col min="6157" max="6157" width="11.42578125" style="343" customWidth="1"/>
    <col min="6158" max="6400" width="9.140625" style="343"/>
    <col min="6401" max="6401" width="4.28515625" style="343" customWidth="1"/>
    <col min="6402" max="6402" width="23.85546875" style="343" customWidth="1"/>
    <col min="6403" max="6408" width="3.85546875" style="343" customWidth="1"/>
    <col min="6409" max="6409" width="24.140625" style="343" customWidth="1"/>
    <col min="6410" max="6411" width="9.140625" style="343"/>
    <col min="6412" max="6412" width="7.85546875" style="343" bestFit="1" customWidth="1"/>
    <col min="6413" max="6413" width="11.42578125" style="343" customWidth="1"/>
    <col min="6414" max="6656" width="9.140625" style="343"/>
    <col min="6657" max="6657" width="4.28515625" style="343" customWidth="1"/>
    <col min="6658" max="6658" width="23.85546875" style="343" customWidth="1"/>
    <col min="6659" max="6664" width="3.85546875" style="343" customWidth="1"/>
    <col min="6665" max="6665" width="24.140625" style="343" customWidth="1"/>
    <col min="6666" max="6667" width="9.140625" style="343"/>
    <col min="6668" max="6668" width="7.85546875" style="343" bestFit="1" customWidth="1"/>
    <col min="6669" max="6669" width="11.42578125" style="343" customWidth="1"/>
    <col min="6670" max="6912" width="9.140625" style="343"/>
    <col min="6913" max="6913" width="4.28515625" style="343" customWidth="1"/>
    <col min="6914" max="6914" width="23.85546875" style="343" customWidth="1"/>
    <col min="6915" max="6920" width="3.85546875" style="343" customWidth="1"/>
    <col min="6921" max="6921" width="24.140625" style="343" customWidth="1"/>
    <col min="6922" max="6923" width="9.140625" style="343"/>
    <col min="6924" max="6924" width="7.85546875" style="343" bestFit="1" customWidth="1"/>
    <col min="6925" max="6925" width="11.42578125" style="343" customWidth="1"/>
    <col min="6926" max="7168" width="9.140625" style="343"/>
    <col min="7169" max="7169" width="4.28515625" style="343" customWidth="1"/>
    <col min="7170" max="7170" width="23.85546875" style="343" customWidth="1"/>
    <col min="7171" max="7176" width="3.85546875" style="343" customWidth="1"/>
    <col min="7177" max="7177" width="24.140625" style="343" customWidth="1"/>
    <col min="7178" max="7179" width="9.140625" style="343"/>
    <col min="7180" max="7180" width="7.85546875" style="343" bestFit="1" customWidth="1"/>
    <col min="7181" max="7181" width="11.42578125" style="343" customWidth="1"/>
    <col min="7182" max="7424" width="9.140625" style="343"/>
    <col min="7425" max="7425" width="4.28515625" style="343" customWidth="1"/>
    <col min="7426" max="7426" width="23.85546875" style="343" customWidth="1"/>
    <col min="7427" max="7432" width="3.85546875" style="343" customWidth="1"/>
    <col min="7433" max="7433" width="24.140625" style="343" customWidth="1"/>
    <col min="7434" max="7435" width="9.140625" style="343"/>
    <col min="7436" max="7436" width="7.85546875" style="343" bestFit="1" customWidth="1"/>
    <col min="7437" max="7437" width="11.42578125" style="343" customWidth="1"/>
    <col min="7438" max="7680" width="9.140625" style="343"/>
    <col min="7681" max="7681" width="4.28515625" style="343" customWidth="1"/>
    <col min="7682" max="7682" width="23.85546875" style="343" customWidth="1"/>
    <col min="7683" max="7688" width="3.85546875" style="343" customWidth="1"/>
    <col min="7689" max="7689" width="24.140625" style="343" customWidth="1"/>
    <col min="7690" max="7691" width="9.140625" style="343"/>
    <col min="7692" max="7692" width="7.85546875" style="343" bestFit="1" customWidth="1"/>
    <col min="7693" max="7693" width="11.42578125" style="343" customWidth="1"/>
    <col min="7694" max="7936" width="9.140625" style="343"/>
    <col min="7937" max="7937" width="4.28515625" style="343" customWidth="1"/>
    <col min="7938" max="7938" width="23.85546875" style="343" customWidth="1"/>
    <col min="7939" max="7944" width="3.85546875" style="343" customWidth="1"/>
    <col min="7945" max="7945" width="24.140625" style="343" customWidth="1"/>
    <col min="7946" max="7947" width="9.140625" style="343"/>
    <col min="7948" max="7948" width="7.85546875" style="343" bestFit="1" customWidth="1"/>
    <col min="7949" max="7949" width="11.42578125" style="343" customWidth="1"/>
    <col min="7950" max="8192" width="9.140625" style="343"/>
    <col min="8193" max="8193" width="4.28515625" style="343" customWidth="1"/>
    <col min="8194" max="8194" width="23.85546875" style="343" customWidth="1"/>
    <col min="8195" max="8200" width="3.85546875" style="343" customWidth="1"/>
    <col min="8201" max="8201" width="24.140625" style="343" customWidth="1"/>
    <col min="8202" max="8203" width="9.140625" style="343"/>
    <col min="8204" max="8204" width="7.85546875" style="343" bestFit="1" customWidth="1"/>
    <col min="8205" max="8205" width="11.42578125" style="343" customWidth="1"/>
    <col min="8206" max="8448" width="9.140625" style="343"/>
    <col min="8449" max="8449" width="4.28515625" style="343" customWidth="1"/>
    <col min="8450" max="8450" width="23.85546875" style="343" customWidth="1"/>
    <col min="8451" max="8456" width="3.85546875" style="343" customWidth="1"/>
    <col min="8457" max="8457" width="24.140625" style="343" customWidth="1"/>
    <col min="8458" max="8459" width="9.140625" style="343"/>
    <col min="8460" max="8460" width="7.85546875" style="343" bestFit="1" customWidth="1"/>
    <col min="8461" max="8461" width="11.42578125" style="343" customWidth="1"/>
    <col min="8462" max="8704" width="9.140625" style="343"/>
    <col min="8705" max="8705" width="4.28515625" style="343" customWidth="1"/>
    <col min="8706" max="8706" width="23.85546875" style="343" customWidth="1"/>
    <col min="8707" max="8712" width="3.85546875" style="343" customWidth="1"/>
    <col min="8713" max="8713" width="24.140625" style="343" customWidth="1"/>
    <col min="8714" max="8715" width="9.140625" style="343"/>
    <col min="8716" max="8716" width="7.85546875" style="343" bestFit="1" customWidth="1"/>
    <col min="8717" max="8717" width="11.42578125" style="343" customWidth="1"/>
    <col min="8718" max="8960" width="9.140625" style="343"/>
    <col min="8961" max="8961" width="4.28515625" style="343" customWidth="1"/>
    <col min="8962" max="8962" width="23.85546875" style="343" customWidth="1"/>
    <col min="8963" max="8968" width="3.85546875" style="343" customWidth="1"/>
    <col min="8969" max="8969" width="24.140625" style="343" customWidth="1"/>
    <col min="8970" max="8971" width="9.140625" style="343"/>
    <col min="8972" max="8972" width="7.85546875" style="343" bestFit="1" customWidth="1"/>
    <col min="8973" max="8973" width="11.42578125" style="343" customWidth="1"/>
    <col min="8974" max="9216" width="9.140625" style="343"/>
    <col min="9217" max="9217" width="4.28515625" style="343" customWidth="1"/>
    <col min="9218" max="9218" width="23.85546875" style="343" customWidth="1"/>
    <col min="9219" max="9224" width="3.85546875" style="343" customWidth="1"/>
    <col min="9225" max="9225" width="24.140625" style="343" customWidth="1"/>
    <col min="9226" max="9227" width="9.140625" style="343"/>
    <col min="9228" max="9228" width="7.85546875" style="343" bestFit="1" customWidth="1"/>
    <col min="9229" max="9229" width="11.42578125" style="343" customWidth="1"/>
    <col min="9230" max="9472" width="9.140625" style="343"/>
    <col min="9473" max="9473" width="4.28515625" style="343" customWidth="1"/>
    <col min="9474" max="9474" width="23.85546875" style="343" customWidth="1"/>
    <col min="9475" max="9480" width="3.85546875" style="343" customWidth="1"/>
    <col min="9481" max="9481" width="24.140625" style="343" customWidth="1"/>
    <col min="9482" max="9483" width="9.140625" style="343"/>
    <col min="9484" max="9484" width="7.85546875" style="343" bestFit="1" customWidth="1"/>
    <col min="9485" max="9485" width="11.42578125" style="343" customWidth="1"/>
    <col min="9486" max="9728" width="9.140625" style="343"/>
    <col min="9729" max="9729" width="4.28515625" style="343" customWidth="1"/>
    <col min="9730" max="9730" width="23.85546875" style="343" customWidth="1"/>
    <col min="9731" max="9736" width="3.85546875" style="343" customWidth="1"/>
    <col min="9737" max="9737" width="24.140625" style="343" customWidth="1"/>
    <col min="9738" max="9739" width="9.140625" style="343"/>
    <col min="9740" max="9740" width="7.85546875" style="343" bestFit="1" customWidth="1"/>
    <col min="9741" max="9741" width="11.42578125" style="343" customWidth="1"/>
    <col min="9742" max="9984" width="9.140625" style="343"/>
    <col min="9985" max="9985" width="4.28515625" style="343" customWidth="1"/>
    <col min="9986" max="9986" width="23.85546875" style="343" customWidth="1"/>
    <col min="9987" max="9992" width="3.85546875" style="343" customWidth="1"/>
    <col min="9993" max="9993" width="24.140625" style="343" customWidth="1"/>
    <col min="9994" max="9995" width="9.140625" style="343"/>
    <col min="9996" max="9996" width="7.85546875" style="343" bestFit="1" customWidth="1"/>
    <col min="9997" max="9997" width="11.42578125" style="343" customWidth="1"/>
    <col min="9998" max="10240" width="9.140625" style="343"/>
    <col min="10241" max="10241" width="4.28515625" style="343" customWidth="1"/>
    <col min="10242" max="10242" width="23.85546875" style="343" customWidth="1"/>
    <col min="10243" max="10248" width="3.85546875" style="343" customWidth="1"/>
    <col min="10249" max="10249" width="24.140625" style="343" customWidth="1"/>
    <col min="10250" max="10251" width="9.140625" style="343"/>
    <col min="10252" max="10252" width="7.85546875" style="343" bestFit="1" customWidth="1"/>
    <col min="10253" max="10253" width="11.42578125" style="343" customWidth="1"/>
    <col min="10254" max="10496" width="9.140625" style="343"/>
    <col min="10497" max="10497" width="4.28515625" style="343" customWidth="1"/>
    <col min="10498" max="10498" width="23.85546875" style="343" customWidth="1"/>
    <col min="10499" max="10504" width="3.85546875" style="343" customWidth="1"/>
    <col min="10505" max="10505" width="24.140625" style="343" customWidth="1"/>
    <col min="10506" max="10507" width="9.140625" style="343"/>
    <col min="10508" max="10508" width="7.85546875" style="343" bestFit="1" customWidth="1"/>
    <col min="10509" max="10509" width="11.42578125" style="343" customWidth="1"/>
    <col min="10510" max="10752" width="9.140625" style="343"/>
    <col min="10753" max="10753" width="4.28515625" style="343" customWidth="1"/>
    <col min="10754" max="10754" width="23.85546875" style="343" customWidth="1"/>
    <col min="10755" max="10760" width="3.85546875" style="343" customWidth="1"/>
    <col min="10761" max="10761" width="24.140625" style="343" customWidth="1"/>
    <col min="10762" max="10763" width="9.140625" style="343"/>
    <col min="10764" max="10764" width="7.85546875" style="343" bestFit="1" customWidth="1"/>
    <col min="10765" max="10765" width="11.42578125" style="343" customWidth="1"/>
    <col min="10766" max="11008" width="9.140625" style="343"/>
    <col min="11009" max="11009" width="4.28515625" style="343" customWidth="1"/>
    <col min="11010" max="11010" width="23.85546875" style="343" customWidth="1"/>
    <col min="11011" max="11016" width="3.85546875" style="343" customWidth="1"/>
    <col min="11017" max="11017" width="24.140625" style="343" customWidth="1"/>
    <col min="11018" max="11019" width="9.140625" style="343"/>
    <col min="11020" max="11020" width="7.85546875" style="343" bestFit="1" customWidth="1"/>
    <col min="11021" max="11021" width="11.42578125" style="343" customWidth="1"/>
    <col min="11022" max="11264" width="9.140625" style="343"/>
    <col min="11265" max="11265" width="4.28515625" style="343" customWidth="1"/>
    <col min="11266" max="11266" width="23.85546875" style="343" customWidth="1"/>
    <col min="11267" max="11272" width="3.85546875" style="343" customWidth="1"/>
    <col min="11273" max="11273" width="24.140625" style="343" customWidth="1"/>
    <col min="11274" max="11275" width="9.140625" style="343"/>
    <col min="11276" max="11276" width="7.85546875" style="343" bestFit="1" customWidth="1"/>
    <col min="11277" max="11277" width="11.42578125" style="343" customWidth="1"/>
    <col min="11278" max="11520" width="9.140625" style="343"/>
    <col min="11521" max="11521" width="4.28515625" style="343" customWidth="1"/>
    <col min="11522" max="11522" width="23.85546875" style="343" customWidth="1"/>
    <col min="11523" max="11528" width="3.85546875" style="343" customWidth="1"/>
    <col min="11529" max="11529" width="24.140625" style="343" customWidth="1"/>
    <col min="11530" max="11531" width="9.140625" style="343"/>
    <col min="11532" max="11532" width="7.85546875" style="343" bestFit="1" customWidth="1"/>
    <col min="11533" max="11533" width="11.42578125" style="343" customWidth="1"/>
    <col min="11534" max="11776" width="9.140625" style="343"/>
    <col min="11777" max="11777" width="4.28515625" style="343" customWidth="1"/>
    <col min="11778" max="11778" width="23.85546875" style="343" customWidth="1"/>
    <col min="11779" max="11784" width="3.85546875" style="343" customWidth="1"/>
    <col min="11785" max="11785" width="24.140625" style="343" customWidth="1"/>
    <col min="11786" max="11787" width="9.140625" style="343"/>
    <col min="11788" max="11788" width="7.85546875" style="343" bestFit="1" customWidth="1"/>
    <col min="11789" max="11789" width="11.42578125" style="343" customWidth="1"/>
    <col min="11790" max="12032" width="9.140625" style="343"/>
    <col min="12033" max="12033" width="4.28515625" style="343" customWidth="1"/>
    <col min="12034" max="12034" width="23.85546875" style="343" customWidth="1"/>
    <col min="12035" max="12040" width="3.85546875" style="343" customWidth="1"/>
    <col min="12041" max="12041" width="24.140625" style="343" customWidth="1"/>
    <col min="12042" max="12043" width="9.140625" style="343"/>
    <col min="12044" max="12044" width="7.85546875" style="343" bestFit="1" customWidth="1"/>
    <col min="12045" max="12045" width="11.42578125" style="343" customWidth="1"/>
    <col min="12046" max="12288" width="9.140625" style="343"/>
    <col min="12289" max="12289" width="4.28515625" style="343" customWidth="1"/>
    <col min="12290" max="12290" width="23.85546875" style="343" customWidth="1"/>
    <col min="12291" max="12296" width="3.85546875" style="343" customWidth="1"/>
    <col min="12297" max="12297" width="24.140625" style="343" customWidth="1"/>
    <col min="12298" max="12299" width="9.140625" style="343"/>
    <col min="12300" max="12300" width="7.85546875" style="343" bestFit="1" customWidth="1"/>
    <col min="12301" max="12301" width="11.42578125" style="343" customWidth="1"/>
    <col min="12302" max="12544" width="9.140625" style="343"/>
    <col min="12545" max="12545" width="4.28515625" style="343" customWidth="1"/>
    <col min="12546" max="12546" width="23.85546875" style="343" customWidth="1"/>
    <col min="12547" max="12552" width="3.85546875" style="343" customWidth="1"/>
    <col min="12553" max="12553" width="24.140625" style="343" customWidth="1"/>
    <col min="12554" max="12555" width="9.140625" style="343"/>
    <col min="12556" max="12556" width="7.85546875" style="343" bestFit="1" customWidth="1"/>
    <col min="12557" max="12557" width="11.42578125" style="343" customWidth="1"/>
    <col min="12558" max="12800" width="9.140625" style="343"/>
    <col min="12801" max="12801" width="4.28515625" style="343" customWidth="1"/>
    <col min="12802" max="12802" width="23.85546875" style="343" customWidth="1"/>
    <col min="12803" max="12808" width="3.85546875" style="343" customWidth="1"/>
    <col min="12809" max="12809" width="24.140625" style="343" customWidth="1"/>
    <col min="12810" max="12811" width="9.140625" style="343"/>
    <col min="12812" max="12812" width="7.85546875" style="343" bestFit="1" customWidth="1"/>
    <col min="12813" max="12813" width="11.42578125" style="343" customWidth="1"/>
    <col min="12814" max="13056" width="9.140625" style="343"/>
    <col min="13057" max="13057" width="4.28515625" style="343" customWidth="1"/>
    <col min="13058" max="13058" width="23.85546875" style="343" customWidth="1"/>
    <col min="13059" max="13064" width="3.85546875" style="343" customWidth="1"/>
    <col min="13065" max="13065" width="24.140625" style="343" customWidth="1"/>
    <col min="13066" max="13067" width="9.140625" style="343"/>
    <col min="13068" max="13068" width="7.85546875" style="343" bestFit="1" customWidth="1"/>
    <col min="13069" max="13069" width="11.42578125" style="343" customWidth="1"/>
    <col min="13070" max="13312" width="9.140625" style="343"/>
    <col min="13313" max="13313" width="4.28515625" style="343" customWidth="1"/>
    <col min="13314" max="13314" width="23.85546875" style="343" customWidth="1"/>
    <col min="13315" max="13320" width="3.85546875" style="343" customWidth="1"/>
    <col min="13321" max="13321" width="24.140625" style="343" customWidth="1"/>
    <col min="13322" max="13323" width="9.140625" style="343"/>
    <col min="13324" max="13324" width="7.85546875" style="343" bestFit="1" customWidth="1"/>
    <col min="13325" max="13325" width="11.42578125" style="343" customWidth="1"/>
    <col min="13326" max="13568" width="9.140625" style="343"/>
    <col min="13569" max="13569" width="4.28515625" style="343" customWidth="1"/>
    <col min="13570" max="13570" width="23.85546875" style="343" customWidth="1"/>
    <col min="13571" max="13576" width="3.85546875" style="343" customWidth="1"/>
    <col min="13577" max="13577" width="24.140625" style="343" customWidth="1"/>
    <col min="13578" max="13579" width="9.140625" style="343"/>
    <col min="13580" max="13580" width="7.85546875" style="343" bestFit="1" customWidth="1"/>
    <col min="13581" max="13581" width="11.42578125" style="343" customWidth="1"/>
    <col min="13582" max="13824" width="9.140625" style="343"/>
    <col min="13825" max="13825" width="4.28515625" style="343" customWidth="1"/>
    <col min="13826" max="13826" width="23.85546875" style="343" customWidth="1"/>
    <col min="13827" max="13832" width="3.85546875" style="343" customWidth="1"/>
    <col min="13833" max="13833" width="24.140625" style="343" customWidth="1"/>
    <col min="13834" max="13835" width="9.140625" style="343"/>
    <col min="13836" max="13836" width="7.85546875" style="343" bestFit="1" customWidth="1"/>
    <col min="13837" max="13837" width="11.42578125" style="343" customWidth="1"/>
    <col min="13838" max="14080" width="9.140625" style="343"/>
    <col min="14081" max="14081" width="4.28515625" style="343" customWidth="1"/>
    <col min="14082" max="14082" width="23.85546875" style="343" customWidth="1"/>
    <col min="14083" max="14088" width="3.85546875" style="343" customWidth="1"/>
    <col min="14089" max="14089" width="24.140625" style="343" customWidth="1"/>
    <col min="14090" max="14091" width="9.140625" style="343"/>
    <col min="14092" max="14092" width="7.85546875" style="343" bestFit="1" customWidth="1"/>
    <col min="14093" max="14093" width="11.42578125" style="343" customWidth="1"/>
    <col min="14094" max="14336" width="9.140625" style="343"/>
    <col min="14337" max="14337" width="4.28515625" style="343" customWidth="1"/>
    <col min="14338" max="14338" width="23.85546875" style="343" customWidth="1"/>
    <col min="14339" max="14344" width="3.85546875" style="343" customWidth="1"/>
    <col min="14345" max="14345" width="24.140625" style="343" customWidth="1"/>
    <col min="14346" max="14347" width="9.140625" style="343"/>
    <col min="14348" max="14348" width="7.85546875" style="343" bestFit="1" customWidth="1"/>
    <col min="14349" max="14349" width="11.42578125" style="343" customWidth="1"/>
    <col min="14350" max="14592" width="9.140625" style="343"/>
    <col min="14593" max="14593" width="4.28515625" style="343" customWidth="1"/>
    <col min="14594" max="14594" width="23.85546875" style="343" customWidth="1"/>
    <col min="14595" max="14600" width="3.85546875" style="343" customWidth="1"/>
    <col min="14601" max="14601" width="24.140625" style="343" customWidth="1"/>
    <col min="14602" max="14603" width="9.140625" style="343"/>
    <col min="14604" max="14604" width="7.85546875" style="343" bestFit="1" customWidth="1"/>
    <col min="14605" max="14605" width="11.42578125" style="343" customWidth="1"/>
    <col min="14606" max="14848" width="9.140625" style="343"/>
    <col min="14849" max="14849" width="4.28515625" style="343" customWidth="1"/>
    <col min="14850" max="14850" width="23.85546875" style="343" customWidth="1"/>
    <col min="14851" max="14856" width="3.85546875" style="343" customWidth="1"/>
    <col min="14857" max="14857" width="24.140625" style="343" customWidth="1"/>
    <col min="14858" max="14859" width="9.140625" style="343"/>
    <col min="14860" max="14860" width="7.85546875" style="343" bestFit="1" customWidth="1"/>
    <col min="14861" max="14861" width="11.42578125" style="343" customWidth="1"/>
    <col min="14862" max="15104" width="9.140625" style="343"/>
    <col min="15105" max="15105" width="4.28515625" style="343" customWidth="1"/>
    <col min="15106" max="15106" width="23.85546875" style="343" customWidth="1"/>
    <col min="15107" max="15112" width="3.85546875" style="343" customWidth="1"/>
    <col min="15113" max="15113" width="24.140625" style="343" customWidth="1"/>
    <col min="15114" max="15115" width="9.140625" style="343"/>
    <col min="15116" max="15116" width="7.85546875" style="343" bestFit="1" customWidth="1"/>
    <col min="15117" max="15117" width="11.42578125" style="343" customWidth="1"/>
    <col min="15118" max="15360" width="9.140625" style="343"/>
    <col min="15361" max="15361" width="4.28515625" style="343" customWidth="1"/>
    <col min="15362" max="15362" width="23.85546875" style="343" customWidth="1"/>
    <col min="15363" max="15368" width="3.85546875" style="343" customWidth="1"/>
    <col min="15369" max="15369" width="24.140625" style="343" customWidth="1"/>
    <col min="15370" max="15371" width="9.140625" style="343"/>
    <col min="15372" max="15372" width="7.85546875" style="343" bestFit="1" customWidth="1"/>
    <col min="15373" max="15373" width="11.42578125" style="343" customWidth="1"/>
    <col min="15374" max="15616" width="9.140625" style="343"/>
    <col min="15617" max="15617" width="4.28515625" style="343" customWidth="1"/>
    <col min="15618" max="15618" width="23.85546875" style="343" customWidth="1"/>
    <col min="15619" max="15624" width="3.85546875" style="343" customWidth="1"/>
    <col min="15625" max="15625" width="24.140625" style="343" customWidth="1"/>
    <col min="15626" max="15627" width="9.140625" style="343"/>
    <col min="15628" max="15628" width="7.85546875" style="343" bestFit="1" customWidth="1"/>
    <col min="15629" max="15629" width="11.42578125" style="343" customWidth="1"/>
    <col min="15630" max="15872" width="9.140625" style="343"/>
    <col min="15873" max="15873" width="4.28515625" style="343" customWidth="1"/>
    <col min="15874" max="15874" width="23.85546875" style="343" customWidth="1"/>
    <col min="15875" max="15880" width="3.85546875" style="343" customWidth="1"/>
    <col min="15881" max="15881" width="24.140625" style="343" customWidth="1"/>
    <col min="15882" max="15883" width="9.140625" style="343"/>
    <col min="15884" max="15884" width="7.85546875" style="343" bestFit="1" customWidth="1"/>
    <col min="15885" max="15885" width="11.42578125" style="343" customWidth="1"/>
    <col min="15886" max="16128" width="9.140625" style="343"/>
    <col min="16129" max="16129" width="4.28515625" style="343" customWidth="1"/>
    <col min="16130" max="16130" width="23.85546875" style="343" customWidth="1"/>
    <col min="16131" max="16136" width="3.85546875" style="343" customWidth="1"/>
    <col min="16137" max="16137" width="24.140625" style="343" customWidth="1"/>
    <col min="16138" max="16139" width="9.140625" style="343"/>
    <col min="16140" max="16140" width="7.85546875" style="343" bestFit="1" customWidth="1"/>
    <col min="16141" max="16141" width="11.42578125" style="343" customWidth="1"/>
    <col min="16142" max="16384" width="9.140625" style="343"/>
  </cols>
  <sheetData>
    <row r="2" spans="2:15" ht="15.75" thickBot="1"/>
    <row r="3" spans="2:15" ht="75.75" customHeight="1">
      <c r="B3" s="14"/>
      <c r="C3" s="1241" t="s">
        <v>111</v>
      </c>
      <c r="D3" s="1242"/>
      <c r="E3" s="1242"/>
      <c r="F3" s="1242"/>
      <c r="G3" s="1242"/>
      <c r="H3" s="1242"/>
      <c r="I3" s="1242"/>
      <c r="J3" s="417" t="s">
        <v>1869</v>
      </c>
    </row>
    <row r="4" spans="2:15" ht="121.5" customHeight="1">
      <c r="B4" s="1238" t="s">
        <v>1937</v>
      </c>
      <c r="C4" s="1239"/>
      <c r="D4" s="1239"/>
      <c r="E4" s="1239"/>
      <c r="F4" s="1239"/>
      <c r="G4" s="1239"/>
      <c r="H4" s="1239"/>
      <c r="I4" s="1239"/>
      <c r="J4" s="1240"/>
    </row>
    <row r="5" spans="2:15" ht="20.25" customHeight="1">
      <c r="B5" s="1245" t="s">
        <v>112</v>
      </c>
      <c r="C5" s="1246"/>
      <c r="D5" s="1246"/>
      <c r="E5" s="1246"/>
      <c r="F5" s="1246"/>
      <c r="G5" s="1246"/>
      <c r="H5" s="1246"/>
      <c r="I5" s="1246"/>
      <c r="J5" s="1247"/>
    </row>
    <row r="6" spans="2:15" s="344" customFormat="1" ht="26.25" customHeight="1">
      <c r="B6" s="1248" t="s">
        <v>48</v>
      </c>
      <c r="C6" s="1249"/>
      <c r="D6" s="1249"/>
      <c r="E6" s="1249"/>
      <c r="F6" s="1249"/>
      <c r="G6" s="1249"/>
      <c r="H6" s="1249"/>
      <c r="I6" s="1249"/>
      <c r="J6" s="1250"/>
    </row>
    <row r="7" spans="2:15" ht="12.75" customHeight="1">
      <c r="B7" s="67" t="s">
        <v>49</v>
      </c>
      <c r="C7" s="1251" t="s">
        <v>50</v>
      </c>
      <c r="D7" s="1252"/>
      <c r="E7" s="1252"/>
      <c r="F7" s="1252"/>
      <c r="G7" s="1252"/>
      <c r="H7" s="1253"/>
      <c r="I7" s="1257" t="s">
        <v>532</v>
      </c>
      <c r="J7" s="1258"/>
    </row>
    <row r="8" spans="2:15">
      <c r="B8" s="68"/>
      <c r="C8" s="1254"/>
      <c r="D8" s="1255"/>
      <c r="E8" s="1255"/>
      <c r="F8" s="1255"/>
      <c r="G8" s="1255"/>
      <c r="H8" s="1256"/>
      <c r="I8" s="1259"/>
      <c r="J8" s="1260"/>
    </row>
    <row r="9" spans="2:15" s="345" customFormat="1">
      <c r="B9" s="69" t="s">
        <v>51</v>
      </c>
      <c r="C9" s="70" t="s">
        <v>52</v>
      </c>
      <c r="D9" s="1243">
        <v>3.7999999999999999E-2</v>
      </c>
      <c r="E9" s="1243"/>
      <c r="F9" s="71" t="s">
        <v>53</v>
      </c>
      <c r="G9" s="1243">
        <v>4.6699999999999998E-2</v>
      </c>
      <c r="H9" s="1244"/>
      <c r="I9" s="72" t="s">
        <v>51</v>
      </c>
      <c r="J9" s="73">
        <v>4.0099999999999997E-2</v>
      </c>
    </row>
    <row r="10" spans="2:15" s="345" customFormat="1">
      <c r="B10" s="74" t="s">
        <v>54</v>
      </c>
      <c r="C10" s="75" t="s">
        <v>52</v>
      </c>
      <c r="D10" s="1236">
        <v>3.2000000000000002E-3</v>
      </c>
      <c r="E10" s="1236"/>
      <c r="F10" s="76" t="s">
        <v>53</v>
      </c>
      <c r="G10" s="1236">
        <v>7.4000000000000003E-3</v>
      </c>
      <c r="H10" s="1237"/>
      <c r="I10" s="77" t="s">
        <v>54</v>
      </c>
      <c r="J10" s="73">
        <v>4.0000000000000001E-3</v>
      </c>
    </row>
    <row r="11" spans="2:15" s="345" customFormat="1">
      <c r="B11" s="74" t="s">
        <v>55</v>
      </c>
      <c r="C11" s="75" t="s">
        <v>52</v>
      </c>
      <c r="D11" s="1236">
        <v>5.0000000000000001E-3</v>
      </c>
      <c r="E11" s="1236"/>
      <c r="F11" s="76" t="s">
        <v>53</v>
      </c>
      <c r="G11" s="1236">
        <v>9.7000000000000003E-3</v>
      </c>
      <c r="H11" s="1237"/>
      <c r="I11" s="77" t="s">
        <v>55</v>
      </c>
      <c r="J11" s="73">
        <v>5.5999999999999999E-3</v>
      </c>
    </row>
    <row r="12" spans="2:15" s="345" customFormat="1">
      <c r="B12" s="74" t="s">
        <v>56</v>
      </c>
      <c r="C12" s="75" t="s">
        <v>52</v>
      </c>
      <c r="D12" s="1236">
        <v>1.0200000000000001E-2</v>
      </c>
      <c r="E12" s="1236"/>
      <c r="F12" s="76" t="s">
        <v>53</v>
      </c>
      <c r="G12" s="1236">
        <v>1.21E-2</v>
      </c>
      <c r="H12" s="1237"/>
      <c r="I12" s="77" t="s">
        <v>56</v>
      </c>
      <c r="J12" s="73">
        <v>1.11E-2</v>
      </c>
      <c r="L12" s="346"/>
      <c r="M12" s="346"/>
      <c r="N12" s="346"/>
      <c r="O12" s="346"/>
    </row>
    <row r="13" spans="2:15" s="345" customFormat="1">
      <c r="B13" s="74" t="s">
        <v>57</v>
      </c>
      <c r="C13" s="75" t="s">
        <v>52</v>
      </c>
      <c r="D13" s="1236">
        <v>6.6400000000000001E-2</v>
      </c>
      <c r="E13" s="1236"/>
      <c r="F13" s="76" t="s">
        <v>53</v>
      </c>
      <c r="G13" s="1236">
        <v>8.6900000000000005E-2</v>
      </c>
      <c r="H13" s="1237"/>
      <c r="I13" s="77" t="s">
        <v>57</v>
      </c>
      <c r="J13" s="73">
        <v>7.2999999999999995E-2</v>
      </c>
      <c r="L13" s="346"/>
      <c r="M13" s="346"/>
      <c r="N13" s="346"/>
      <c r="O13" s="346"/>
    </row>
    <row r="14" spans="2:15" s="345" customFormat="1">
      <c r="B14" s="78" t="s">
        <v>58</v>
      </c>
      <c r="C14" s="75" t="s">
        <v>52</v>
      </c>
      <c r="D14" s="1264">
        <v>5.6500000000000002E-2</v>
      </c>
      <c r="E14" s="1264"/>
      <c r="F14" s="76" t="s">
        <v>53</v>
      </c>
      <c r="G14" s="1264">
        <v>8.6499999999999994E-2</v>
      </c>
      <c r="H14" s="1265"/>
      <c r="I14" s="79" t="s">
        <v>58</v>
      </c>
      <c r="J14" s="73">
        <f>C23</f>
        <v>5.6499999999999995E-2</v>
      </c>
      <c r="K14" s="347"/>
      <c r="L14" s="346"/>
      <c r="M14" s="346"/>
      <c r="N14" s="346"/>
      <c r="O14" s="346"/>
    </row>
    <row r="15" spans="2:15">
      <c r="B15" s="1269" t="s">
        <v>59</v>
      </c>
      <c r="C15" s="1270"/>
      <c r="D15" s="1270"/>
      <c r="E15" s="1270"/>
      <c r="F15" s="1270"/>
      <c r="G15" s="1270"/>
      <c r="H15" s="1270"/>
      <c r="I15" s="1270"/>
      <c r="J15" s="1271"/>
      <c r="L15" s="346"/>
      <c r="M15" s="346"/>
      <c r="N15" s="346"/>
      <c r="O15" s="346"/>
    </row>
    <row r="16" spans="2:15" s="345" customFormat="1">
      <c r="B16" s="80" t="s">
        <v>51</v>
      </c>
      <c r="C16" s="1272" t="str">
        <f>IF(J9&gt;G9,"Incidência maior que a permitida",IF(J9&lt;D9,"Incidência menor que a permitida","ok"))</f>
        <v>ok</v>
      </c>
      <c r="D16" s="1273"/>
      <c r="E16" s="1273"/>
      <c r="F16" s="1273"/>
      <c r="G16" s="1273"/>
      <c r="H16" s="1273"/>
      <c r="I16" s="1273"/>
      <c r="J16" s="1274"/>
      <c r="L16" s="346"/>
      <c r="M16" s="346"/>
      <c r="N16" s="346"/>
      <c r="O16" s="346"/>
    </row>
    <row r="17" spans="2:18" s="345" customFormat="1">
      <c r="B17" s="81" t="s">
        <v>54</v>
      </c>
      <c r="C17" s="1275" t="str">
        <f>IF(J10&gt;G10,"Incidência maior que a permitida",IF(J10&lt;0,"Incidência menor que a permitida","ok"))</f>
        <v>ok</v>
      </c>
      <c r="D17" s="1276"/>
      <c r="E17" s="1276"/>
      <c r="F17" s="1276"/>
      <c r="G17" s="1276"/>
      <c r="H17" s="1276"/>
      <c r="I17" s="1276"/>
      <c r="J17" s="1277"/>
      <c r="L17" s="346"/>
      <c r="M17" s="346"/>
      <c r="N17" s="346"/>
      <c r="O17" s="346"/>
    </row>
    <row r="18" spans="2:18" s="345" customFormat="1">
      <c r="B18" s="81" t="s">
        <v>55</v>
      </c>
      <c r="C18" s="1275" t="str">
        <f>IF(J11&gt;G11,"Incidência maior que a permitida",IF(J11&lt;0,"Incidência menor que a permitida","ok"))</f>
        <v>ok</v>
      </c>
      <c r="D18" s="1276"/>
      <c r="E18" s="1276"/>
      <c r="F18" s="1276"/>
      <c r="G18" s="1276"/>
      <c r="H18" s="1276"/>
      <c r="I18" s="1276"/>
      <c r="J18" s="1277"/>
      <c r="L18" s="346"/>
      <c r="M18" s="346"/>
      <c r="N18" s="346"/>
      <c r="O18" s="346"/>
    </row>
    <row r="19" spans="2:18" s="345" customFormat="1">
      <c r="B19" s="81" t="s">
        <v>56</v>
      </c>
      <c r="C19" s="1275" t="str">
        <f>IF(J12&gt;G12,"Incidência maior que a permitida",IF(J12&lt;D12,"Incidência menor que a permitida","ok"))</f>
        <v>ok</v>
      </c>
      <c r="D19" s="1276"/>
      <c r="E19" s="1276"/>
      <c r="F19" s="1276"/>
      <c r="G19" s="1276"/>
      <c r="H19" s="1276"/>
      <c r="I19" s="1276"/>
      <c r="J19" s="1277"/>
      <c r="L19" s="346"/>
      <c r="M19" s="346"/>
      <c r="N19" s="346"/>
      <c r="O19" s="346"/>
    </row>
    <row r="20" spans="2:18" s="345" customFormat="1">
      <c r="B20" s="81" t="s">
        <v>57</v>
      </c>
      <c r="C20" s="1275" t="str">
        <f>IF(J13&gt;G13,"Incidência maior que a permitida",IF(J13&lt;D13,"Incidência menor que a permitida","ok"))</f>
        <v>ok</v>
      </c>
      <c r="D20" s="1276"/>
      <c r="E20" s="1276"/>
      <c r="F20" s="1276"/>
      <c r="G20" s="1276"/>
      <c r="H20" s="1276"/>
      <c r="I20" s="1276"/>
      <c r="J20" s="1277"/>
      <c r="L20" s="346"/>
      <c r="M20" s="346"/>
      <c r="N20" s="346"/>
      <c r="O20" s="346"/>
    </row>
    <row r="21" spans="2:18" s="345" customFormat="1">
      <c r="B21" s="82" t="s">
        <v>58</v>
      </c>
      <c r="C21" s="1261" t="str">
        <f>IF(J14&gt;G14,"Incidência maior que a permitida",IF(J14&lt;D14,"Incidência menor que a permitida","ok"))</f>
        <v>ok</v>
      </c>
      <c r="D21" s="1262"/>
      <c r="E21" s="1262"/>
      <c r="F21" s="1262"/>
      <c r="G21" s="1262"/>
      <c r="H21" s="1262"/>
      <c r="I21" s="1262"/>
      <c r="J21" s="1263"/>
      <c r="L21" s="346"/>
      <c r="M21" s="346"/>
      <c r="N21" s="346"/>
      <c r="O21" s="346"/>
    </row>
    <row r="22" spans="2:18" s="344" customFormat="1" ht="34.5" customHeight="1" thickBot="1">
      <c r="B22" s="83" t="s">
        <v>60</v>
      </c>
      <c r="C22" s="1266" t="s">
        <v>423</v>
      </c>
      <c r="D22" s="1267"/>
      <c r="E22" s="1267"/>
      <c r="F22" s="1267"/>
      <c r="G22" s="1267"/>
      <c r="H22" s="1267"/>
      <c r="I22" s="1268"/>
      <c r="J22" s="342">
        <f>ROUND(((1+J9+J10+J11)*(1+J12)*(1+J13)/(1-(J14))-1),4)</f>
        <v>0.20699999999999999</v>
      </c>
      <c r="K22" s="348"/>
      <c r="L22" s="348"/>
      <c r="M22" s="348"/>
      <c r="N22" s="349"/>
      <c r="O22" s="350"/>
      <c r="P22" s="350"/>
      <c r="Q22" s="350"/>
      <c r="R22" s="350"/>
    </row>
    <row r="23" spans="2:18" s="351" customFormat="1" ht="15.75">
      <c r="B23" s="84" t="s">
        <v>387</v>
      </c>
      <c r="C23" s="1281">
        <f>SUM(C24:D26)</f>
        <v>5.6499999999999995E-2</v>
      </c>
      <c r="D23" s="1281"/>
      <c r="E23" s="85"/>
      <c r="F23" s="85"/>
      <c r="G23" s="85"/>
      <c r="H23" s="85"/>
      <c r="I23" s="85"/>
      <c r="J23" s="86"/>
    </row>
    <row r="24" spans="2:18" s="351" customFormat="1">
      <c r="B24" s="87" t="s">
        <v>388</v>
      </c>
      <c r="C24" s="1282">
        <v>0.03</v>
      </c>
      <c r="D24" s="1282"/>
      <c r="E24" s="1283"/>
      <c r="F24" s="1283"/>
      <c r="G24" s="1283"/>
      <c r="H24" s="1283"/>
      <c r="I24" s="1283"/>
      <c r="J24" s="1284"/>
    </row>
    <row r="25" spans="2:18" s="351" customFormat="1">
      <c r="B25" s="87" t="s">
        <v>389</v>
      </c>
      <c r="C25" s="1282">
        <v>6.4999999999999997E-3</v>
      </c>
      <c r="D25" s="1282"/>
      <c r="E25" s="1283"/>
      <c r="F25" s="1283"/>
      <c r="G25" s="1283"/>
      <c r="H25" s="1283"/>
      <c r="I25" s="1283"/>
      <c r="J25" s="1284"/>
    </row>
    <row r="26" spans="2:18" s="210" customFormat="1" ht="15.75" thickBot="1">
      <c r="B26" s="88" t="s">
        <v>390</v>
      </c>
      <c r="C26" s="1278">
        <v>0.02</v>
      </c>
      <c r="D26" s="1278"/>
      <c r="E26" s="1279" t="s">
        <v>391</v>
      </c>
      <c r="F26" s="1279"/>
      <c r="G26" s="1279"/>
      <c r="H26" s="1279"/>
      <c r="I26" s="1279"/>
      <c r="J26" s="1280"/>
    </row>
    <row r="27" spans="2:18">
      <c r="B27" s="939"/>
      <c r="C27" s="940"/>
      <c r="D27" s="940"/>
      <c r="E27" s="940"/>
      <c r="F27" s="940"/>
      <c r="G27" s="940"/>
      <c r="H27" s="940"/>
      <c r="I27" s="940"/>
      <c r="J27" s="941"/>
    </row>
    <row r="28" spans="2:18" ht="15.75" thickBot="1">
      <c r="B28" s="942"/>
      <c r="C28" s="943"/>
      <c r="D28" s="943"/>
      <c r="E28" s="943"/>
      <c r="F28" s="943"/>
      <c r="G28" s="943"/>
      <c r="H28" s="943"/>
      <c r="I28" s="943"/>
      <c r="J28" s="944"/>
    </row>
    <row r="366" spans="1:9">
      <c r="A366" s="352"/>
      <c r="I366" s="343">
        <f>SUM(H367:H379)</f>
        <v>0</v>
      </c>
    </row>
    <row r="370" spans="1:9">
      <c r="D370" s="343">
        <v>4</v>
      </c>
    </row>
    <row r="372" spans="1:9">
      <c r="D372" s="343">
        <v>4</v>
      </c>
    </row>
    <row r="374" spans="1:9">
      <c r="D374" s="343">
        <v>4</v>
      </c>
    </row>
    <row r="376" spans="1:9">
      <c r="D376" s="343">
        <v>4</v>
      </c>
    </row>
    <row r="378" spans="1:9">
      <c r="D378" s="343">
        <v>4</v>
      </c>
    </row>
    <row r="380" spans="1:9">
      <c r="C380" s="343" t="s">
        <v>113</v>
      </c>
    </row>
    <row r="381" spans="1:9">
      <c r="A381" s="343">
        <v>10.55</v>
      </c>
      <c r="C381" s="343" t="s">
        <v>114</v>
      </c>
      <c r="I381" s="343">
        <f>SUM(H382:H394)</f>
        <v>0</v>
      </c>
    </row>
    <row r="385" spans="1:9">
      <c r="D385" s="343">
        <v>1</v>
      </c>
    </row>
    <row r="387" spans="1:9">
      <c r="D387" s="343">
        <v>1</v>
      </c>
    </row>
    <row r="389" spans="1:9">
      <c r="D389" s="343">
        <v>1</v>
      </c>
    </row>
    <row r="391" spans="1:9">
      <c r="D391" s="343">
        <v>1</v>
      </c>
    </row>
    <row r="393" spans="1:9">
      <c r="D393" s="343">
        <v>1</v>
      </c>
    </row>
    <row r="396" spans="1:9">
      <c r="A396" s="352"/>
      <c r="C396" s="343" t="s">
        <v>115</v>
      </c>
      <c r="I396" s="343">
        <f>SUM(H397:H409)</f>
        <v>0</v>
      </c>
    </row>
    <row r="398" spans="1:9">
      <c r="D398" s="343" t="s">
        <v>116</v>
      </c>
      <c r="G398" s="343" t="s">
        <v>117</v>
      </c>
    </row>
    <row r="400" spans="1:9">
      <c r="D400" s="343">
        <v>2.4</v>
      </c>
      <c r="G400" s="343">
        <v>0.05</v>
      </c>
      <c r="H400" s="343">
        <f t="shared" ref="H400:H408" si="0">ROUND(F400*E400*D400*G400,2)</f>
        <v>0</v>
      </c>
    </row>
    <row r="401" spans="4:8">
      <c r="H401" s="343">
        <f t="shared" si="0"/>
        <v>0</v>
      </c>
    </row>
    <row r="402" spans="4:8">
      <c r="D402" s="343">
        <v>2.4</v>
      </c>
      <c r="G402" s="343">
        <v>0.05</v>
      </c>
      <c r="H402" s="343">
        <f t="shared" si="0"/>
        <v>0</v>
      </c>
    </row>
    <row r="403" spans="4:8">
      <c r="H403" s="343">
        <f t="shared" si="0"/>
        <v>0</v>
      </c>
    </row>
    <row r="404" spans="4:8">
      <c r="D404" s="343">
        <v>2.4</v>
      </c>
      <c r="G404" s="343">
        <v>0.05</v>
      </c>
      <c r="H404" s="343">
        <f t="shared" si="0"/>
        <v>0</v>
      </c>
    </row>
    <row r="405" spans="4:8">
      <c r="H405" s="343">
        <f t="shared" si="0"/>
        <v>0</v>
      </c>
    </row>
    <row r="406" spans="4:8">
      <c r="D406" s="343">
        <v>2.4</v>
      </c>
      <c r="G406" s="343">
        <v>0.05</v>
      </c>
      <c r="H406" s="343">
        <f t="shared" si="0"/>
        <v>0</v>
      </c>
    </row>
    <row r="407" spans="4:8">
      <c r="H407" s="343">
        <f t="shared" si="0"/>
        <v>0</v>
      </c>
    </row>
    <row r="408" spans="4:8">
      <c r="D408" s="343">
        <v>2.4</v>
      </c>
      <c r="G408" s="343">
        <v>0.05</v>
      </c>
      <c r="H408" s="343">
        <f t="shared" si="0"/>
        <v>0</v>
      </c>
    </row>
  </sheetData>
  <mergeCells count="33">
    <mergeCell ref="C26:D26"/>
    <mergeCell ref="E26:J26"/>
    <mergeCell ref="C23:D23"/>
    <mergeCell ref="C24:D24"/>
    <mergeCell ref="E24:J24"/>
    <mergeCell ref="C25:D25"/>
    <mergeCell ref="E25:J25"/>
    <mergeCell ref="C22:I22"/>
    <mergeCell ref="B15:J15"/>
    <mergeCell ref="C16:J16"/>
    <mergeCell ref="C17:J17"/>
    <mergeCell ref="C18:J18"/>
    <mergeCell ref="C19:J19"/>
    <mergeCell ref="C20:J20"/>
    <mergeCell ref="D11:E11"/>
    <mergeCell ref="G11:H11"/>
    <mergeCell ref="D12:E12"/>
    <mergeCell ref="G12:H12"/>
    <mergeCell ref="C21:J21"/>
    <mergeCell ref="D13:E13"/>
    <mergeCell ref="G13:H13"/>
    <mergeCell ref="D14:E14"/>
    <mergeCell ref="G14:H14"/>
    <mergeCell ref="D10:E10"/>
    <mergeCell ref="G10:H10"/>
    <mergeCell ref="B4:J4"/>
    <mergeCell ref="C3:I3"/>
    <mergeCell ref="D9:E9"/>
    <mergeCell ref="G9:H9"/>
    <mergeCell ref="B5:J5"/>
    <mergeCell ref="B6:J6"/>
    <mergeCell ref="C7:H8"/>
    <mergeCell ref="I7:J8"/>
  </mergeCells>
  <conditionalFormatting sqref="C16:C21">
    <cfRule type="cellIs" dxfId="7" priority="3" stopIfTrue="1" operator="notEqual">
      <formula>"ok"</formula>
    </cfRule>
  </conditionalFormatting>
  <conditionalFormatting sqref="J9:J14">
    <cfRule type="cellIs" dxfId="6" priority="2" stopIfTrue="1" operator="notBetween">
      <formula>D9</formula>
      <formula>G9</formula>
    </cfRule>
  </conditionalFormatting>
  <dataValidations count="2">
    <dataValidation allowBlank="1" showInputMessage="1" showErrorMessage="1" promptTitle="Fórnula TCU Acórdão 2622/2013" prompt="Obras de saneamento" sqref="IY22:JE22 SU22:TA22 ACQ22:ACW22 AMM22:AMS22 AWI22:AWO22 BGE22:BGK22 BQA22:BQG22 BZW22:CAC22 CJS22:CJY22 CTO22:CTU22 DDK22:DDQ22 DNG22:DNM22 DXC22:DXI22 EGY22:EHE22 EQU22:ERA22 FAQ22:FAW22 FKM22:FKS22 FUI22:FUO22 GEE22:GEK22 GOA22:GOG22 GXW22:GYC22 HHS22:HHY22 HRO22:HRU22 IBK22:IBQ22 ILG22:ILM22 IVC22:IVI22 JEY22:JFE22 JOU22:JPA22 JYQ22:JYW22 KIM22:KIS22 KSI22:KSO22 LCE22:LCK22 LMA22:LMG22 LVW22:LWC22 MFS22:MFY22 MPO22:MPU22 MZK22:MZQ22 NJG22:NJM22 NTC22:NTI22 OCY22:ODE22 OMU22:ONA22 OWQ22:OWW22 PGM22:PGS22 PQI22:PQO22 QAE22:QAK22 QKA22:QKG22 QTW22:QUC22 RDS22:RDY22 RNO22:RNU22 RXK22:RXQ22 SHG22:SHM22 SRC22:SRI22 TAY22:TBE22 TKU22:TLA22 TUQ22:TUW22 UEM22:UES22 UOI22:UOO22 UYE22:UYK22 VIA22:VIG22 VRW22:VSC22 WBS22:WBY22 WLO22:WLU22 WVK22:WVQ22 WVK983054:WVQ983054 C65550:I65550 IY65550:JE65550 SU65550:TA65550 ACQ65550:ACW65550 AMM65550:AMS65550 AWI65550:AWO65550 BGE65550:BGK65550 BQA65550:BQG65550 BZW65550:CAC65550 CJS65550:CJY65550 CTO65550:CTU65550 DDK65550:DDQ65550 DNG65550:DNM65550 DXC65550:DXI65550 EGY65550:EHE65550 EQU65550:ERA65550 FAQ65550:FAW65550 FKM65550:FKS65550 FUI65550:FUO65550 GEE65550:GEK65550 GOA65550:GOG65550 GXW65550:GYC65550 HHS65550:HHY65550 HRO65550:HRU65550 IBK65550:IBQ65550 ILG65550:ILM65550 IVC65550:IVI65550 JEY65550:JFE65550 JOU65550:JPA65550 JYQ65550:JYW65550 KIM65550:KIS65550 KSI65550:KSO65550 LCE65550:LCK65550 LMA65550:LMG65550 LVW65550:LWC65550 MFS65550:MFY65550 MPO65550:MPU65550 MZK65550:MZQ65550 NJG65550:NJM65550 NTC65550:NTI65550 OCY65550:ODE65550 OMU65550:ONA65550 OWQ65550:OWW65550 PGM65550:PGS65550 PQI65550:PQO65550 QAE65550:QAK65550 QKA65550:QKG65550 QTW65550:QUC65550 RDS65550:RDY65550 RNO65550:RNU65550 RXK65550:RXQ65550 SHG65550:SHM65550 SRC65550:SRI65550 TAY65550:TBE65550 TKU65550:TLA65550 TUQ65550:TUW65550 UEM65550:UES65550 UOI65550:UOO65550 UYE65550:UYK65550 VIA65550:VIG65550 VRW65550:VSC65550 WBS65550:WBY65550 WLO65550:WLU65550 WVK65550:WVQ65550 C131086:I131086 IY131086:JE131086 SU131086:TA131086 ACQ131086:ACW131086 AMM131086:AMS131086 AWI131086:AWO131086 BGE131086:BGK131086 BQA131086:BQG131086 BZW131086:CAC131086 CJS131086:CJY131086 CTO131086:CTU131086 DDK131086:DDQ131086 DNG131086:DNM131086 DXC131086:DXI131086 EGY131086:EHE131086 EQU131086:ERA131086 FAQ131086:FAW131086 FKM131086:FKS131086 FUI131086:FUO131086 GEE131086:GEK131086 GOA131086:GOG131086 GXW131086:GYC131086 HHS131086:HHY131086 HRO131086:HRU131086 IBK131086:IBQ131086 ILG131086:ILM131086 IVC131086:IVI131086 JEY131086:JFE131086 JOU131086:JPA131086 JYQ131086:JYW131086 KIM131086:KIS131086 KSI131086:KSO131086 LCE131086:LCK131086 LMA131086:LMG131086 LVW131086:LWC131086 MFS131086:MFY131086 MPO131086:MPU131086 MZK131086:MZQ131086 NJG131086:NJM131086 NTC131086:NTI131086 OCY131086:ODE131086 OMU131086:ONA131086 OWQ131086:OWW131086 PGM131086:PGS131086 PQI131086:PQO131086 QAE131086:QAK131086 QKA131086:QKG131086 QTW131086:QUC131086 RDS131086:RDY131086 RNO131086:RNU131086 RXK131086:RXQ131086 SHG131086:SHM131086 SRC131086:SRI131086 TAY131086:TBE131086 TKU131086:TLA131086 TUQ131086:TUW131086 UEM131086:UES131086 UOI131086:UOO131086 UYE131086:UYK131086 VIA131086:VIG131086 VRW131086:VSC131086 WBS131086:WBY131086 WLO131086:WLU131086 WVK131086:WVQ131086 C196622:I196622 IY196622:JE196622 SU196622:TA196622 ACQ196622:ACW196622 AMM196622:AMS196622 AWI196622:AWO196622 BGE196622:BGK196622 BQA196622:BQG196622 BZW196622:CAC196622 CJS196622:CJY196622 CTO196622:CTU196622 DDK196622:DDQ196622 DNG196622:DNM196622 DXC196622:DXI196622 EGY196622:EHE196622 EQU196622:ERA196622 FAQ196622:FAW196622 FKM196622:FKS196622 FUI196622:FUO196622 GEE196622:GEK196622 GOA196622:GOG196622 GXW196622:GYC196622 HHS196622:HHY196622 HRO196622:HRU196622 IBK196622:IBQ196622 ILG196622:ILM196622 IVC196622:IVI196622 JEY196622:JFE196622 JOU196622:JPA196622 JYQ196622:JYW196622 KIM196622:KIS196622 KSI196622:KSO196622 LCE196622:LCK196622 LMA196622:LMG196622 LVW196622:LWC196622 MFS196622:MFY196622 MPO196622:MPU196622 MZK196622:MZQ196622 NJG196622:NJM196622 NTC196622:NTI196622 OCY196622:ODE196622 OMU196622:ONA196622 OWQ196622:OWW196622 PGM196622:PGS196622 PQI196622:PQO196622 QAE196622:QAK196622 QKA196622:QKG196622 QTW196622:QUC196622 RDS196622:RDY196622 RNO196622:RNU196622 RXK196622:RXQ196622 SHG196622:SHM196622 SRC196622:SRI196622 TAY196622:TBE196622 TKU196622:TLA196622 TUQ196622:TUW196622 UEM196622:UES196622 UOI196622:UOO196622 UYE196622:UYK196622 VIA196622:VIG196622 VRW196622:VSC196622 WBS196622:WBY196622 WLO196622:WLU196622 WVK196622:WVQ196622 C262158:I262158 IY262158:JE262158 SU262158:TA262158 ACQ262158:ACW262158 AMM262158:AMS262158 AWI262158:AWO262158 BGE262158:BGK262158 BQA262158:BQG262158 BZW262158:CAC262158 CJS262158:CJY262158 CTO262158:CTU262158 DDK262158:DDQ262158 DNG262158:DNM262158 DXC262158:DXI262158 EGY262158:EHE262158 EQU262158:ERA262158 FAQ262158:FAW262158 FKM262158:FKS262158 FUI262158:FUO262158 GEE262158:GEK262158 GOA262158:GOG262158 GXW262158:GYC262158 HHS262158:HHY262158 HRO262158:HRU262158 IBK262158:IBQ262158 ILG262158:ILM262158 IVC262158:IVI262158 JEY262158:JFE262158 JOU262158:JPA262158 JYQ262158:JYW262158 KIM262158:KIS262158 KSI262158:KSO262158 LCE262158:LCK262158 LMA262158:LMG262158 LVW262158:LWC262158 MFS262158:MFY262158 MPO262158:MPU262158 MZK262158:MZQ262158 NJG262158:NJM262158 NTC262158:NTI262158 OCY262158:ODE262158 OMU262158:ONA262158 OWQ262158:OWW262158 PGM262158:PGS262158 PQI262158:PQO262158 QAE262158:QAK262158 QKA262158:QKG262158 QTW262158:QUC262158 RDS262158:RDY262158 RNO262158:RNU262158 RXK262158:RXQ262158 SHG262158:SHM262158 SRC262158:SRI262158 TAY262158:TBE262158 TKU262158:TLA262158 TUQ262158:TUW262158 UEM262158:UES262158 UOI262158:UOO262158 UYE262158:UYK262158 VIA262158:VIG262158 VRW262158:VSC262158 WBS262158:WBY262158 WLO262158:WLU262158 WVK262158:WVQ262158 C327694:I327694 IY327694:JE327694 SU327694:TA327694 ACQ327694:ACW327694 AMM327694:AMS327694 AWI327694:AWO327694 BGE327694:BGK327694 BQA327694:BQG327694 BZW327694:CAC327694 CJS327694:CJY327694 CTO327694:CTU327694 DDK327694:DDQ327694 DNG327694:DNM327694 DXC327694:DXI327694 EGY327694:EHE327694 EQU327694:ERA327694 FAQ327694:FAW327694 FKM327694:FKS327694 FUI327694:FUO327694 GEE327694:GEK327694 GOA327694:GOG327694 GXW327694:GYC327694 HHS327694:HHY327694 HRO327694:HRU327694 IBK327694:IBQ327694 ILG327694:ILM327694 IVC327694:IVI327694 JEY327694:JFE327694 JOU327694:JPA327694 JYQ327694:JYW327694 KIM327694:KIS327694 KSI327694:KSO327694 LCE327694:LCK327694 LMA327694:LMG327694 LVW327694:LWC327694 MFS327694:MFY327694 MPO327694:MPU327694 MZK327694:MZQ327694 NJG327694:NJM327694 NTC327694:NTI327694 OCY327694:ODE327694 OMU327694:ONA327694 OWQ327694:OWW327694 PGM327694:PGS327694 PQI327694:PQO327694 QAE327694:QAK327694 QKA327694:QKG327694 QTW327694:QUC327694 RDS327694:RDY327694 RNO327694:RNU327694 RXK327694:RXQ327694 SHG327694:SHM327694 SRC327694:SRI327694 TAY327694:TBE327694 TKU327694:TLA327694 TUQ327694:TUW327694 UEM327694:UES327694 UOI327694:UOO327694 UYE327694:UYK327694 VIA327694:VIG327694 VRW327694:VSC327694 WBS327694:WBY327694 WLO327694:WLU327694 WVK327694:WVQ327694 C393230:I393230 IY393230:JE393230 SU393230:TA393230 ACQ393230:ACW393230 AMM393230:AMS393230 AWI393230:AWO393230 BGE393230:BGK393230 BQA393230:BQG393230 BZW393230:CAC393230 CJS393230:CJY393230 CTO393230:CTU393230 DDK393230:DDQ393230 DNG393230:DNM393230 DXC393230:DXI393230 EGY393230:EHE393230 EQU393230:ERA393230 FAQ393230:FAW393230 FKM393230:FKS393230 FUI393230:FUO393230 GEE393230:GEK393230 GOA393230:GOG393230 GXW393230:GYC393230 HHS393230:HHY393230 HRO393230:HRU393230 IBK393230:IBQ393230 ILG393230:ILM393230 IVC393230:IVI393230 JEY393230:JFE393230 JOU393230:JPA393230 JYQ393230:JYW393230 KIM393230:KIS393230 KSI393230:KSO393230 LCE393230:LCK393230 LMA393230:LMG393230 LVW393230:LWC393230 MFS393230:MFY393230 MPO393230:MPU393230 MZK393230:MZQ393230 NJG393230:NJM393230 NTC393230:NTI393230 OCY393230:ODE393230 OMU393230:ONA393230 OWQ393230:OWW393230 PGM393230:PGS393230 PQI393230:PQO393230 QAE393230:QAK393230 QKA393230:QKG393230 QTW393230:QUC393230 RDS393230:RDY393230 RNO393230:RNU393230 RXK393230:RXQ393230 SHG393230:SHM393230 SRC393230:SRI393230 TAY393230:TBE393230 TKU393230:TLA393230 TUQ393230:TUW393230 UEM393230:UES393230 UOI393230:UOO393230 UYE393230:UYK393230 VIA393230:VIG393230 VRW393230:VSC393230 WBS393230:WBY393230 WLO393230:WLU393230 WVK393230:WVQ393230 C458766:I458766 IY458766:JE458766 SU458766:TA458766 ACQ458766:ACW458766 AMM458766:AMS458766 AWI458766:AWO458766 BGE458766:BGK458766 BQA458766:BQG458766 BZW458766:CAC458766 CJS458766:CJY458766 CTO458766:CTU458766 DDK458766:DDQ458766 DNG458766:DNM458766 DXC458766:DXI458766 EGY458766:EHE458766 EQU458766:ERA458766 FAQ458766:FAW458766 FKM458766:FKS458766 FUI458766:FUO458766 GEE458766:GEK458766 GOA458766:GOG458766 GXW458766:GYC458766 HHS458766:HHY458766 HRO458766:HRU458766 IBK458766:IBQ458766 ILG458766:ILM458766 IVC458766:IVI458766 JEY458766:JFE458766 JOU458766:JPA458766 JYQ458766:JYW458766 KIM458766:KIS458766 KSI458766:KSO458766 LCE458766:LCK458766 LMA458766:LMG458766 LVW458766:LWC458766 MFS458766:MFY458766 MPO458766:MPU458766 MZK458766:MZQ458766 NJG458766:NJM458766 NTC458766:NTI458766 OCY458766:ODE458766 OMU458766:ONA458766 OWQ458766:OWW458766 PGM458766:PGS458766 PQI458766:PQO458766 QAE458766:QAK458766 QKA458766:QKG458766 QTW458766:QUC458766 RDS458766:RDY458766 RNO458766:RNU458766 RXK458766:RXQ458766 SHG458766:SHM458766 SRC458766:SRI458766 TAY458766:TBE458766 TKU458766:TLA458766 TUQ458766:TUW458766 UEM458766:UES458766 UOI458766:UOO458766 UYE458766:UYK458766 VIA458766:VIG458766 VRW458766:VSC458766 WBS458766:WBY458766 WLO458766:WLU458766 WVK458766:WVQ458766 C524302:I524302 IY524302:JE524302 SU524302:TA524302 ACQ524302:ACW524302 AMM524302:AMS524302 AWI524302:AWO524302 BGE524302:BGK524302 BQA524302:BQG524302 BZW524302:CAC524302 CJS524302:CJY524302 CTO524302:CTU524302 DDK524302:DDQ524302 DNG524302:DNM524302 DXC524302:DXI524302 EGY524302:EHE524302 EQU524302:ERA524302 FAQ524302:FAW524302 FKM524302:FKS524302 FUI524302:FUO524302 GEE524302:GEK524302 GOA524302:GOG524302 GXW524302:GYC524302 HHS524302:HHY524302 HRO524302:HRU524302 IBK524302:IBQ524302 ILG524302:ILM524302 IVC524302:IVI524302 JEY524302:JFE524302 JOU524302:JPA524302 JYQ524302:JYW524302 KIM524302:KIS524302 KSI524302:KSO524302 LCE524302:LCK524302 LMA524302:LMG524302 LVW524302:LWC524302 MFS524302:MFY524302 MPO524302:MPU524302 MZK524302:MZQ524302 NJG524302:NJM524302 NTC524302:NTI524302 OCY524302:ODE524302 OMU524302:ONA524302 OWQ524302:OWW524302 PGM524302:PGS524302 PQI524302:PQO524302 QAE524302:QAK524302 QKA524302:QKG524302 QTW524302:QUC524302 RDS524302:RDY524302 RNO524302:RNU524302 RXK524302:RXQ524302 SHG524302:SHM524302 SRC524302:SRI524302 TAY524302:TBE524302 TKU524302:TLA524302 TUQ524302:TUW524302 UEM524302:UES524302 UOI524302:UOO524302 UYE524302:UYK524302 VIA524302:VIG524302 VRW524302:VSC524302 WBS524302:WBY524302 WLO524302:WLU524302 WVK524302:WVQ524302 C589838:I589838 IY589838:JE589838 SU589838:TA589838 ACQ589838:ACW589838 AMM589838:AMS589838 AWI589838:AWO589838 BGE589838:BGK589838 BQA589838:BQG589838 BZW589838:CAC589838 CJS589838:CJY589838 CTO589838:CTU589838 DDK589838:DDQ589838 DNG589838:DNM589838 DXC589838:DXI589838 EGY589838:EHE589838 EQU589838:ERA589838 FAQ589838:FAW589838 FKM589838:FKS589838 FUI589838:FUO589838 GEE589838:GEK589838 GOA589838:GOG589838 GXW589838:GYC589838 HHS589838:HHY589838 HRO589838:HRU589838 IBK589838:IBQ589838 ILG589838:ILM589838 IVC589838:IVI589838 JEY589838:JFE589838 JOU589838:JPA589838 JYQ589838:JYW589838 KIM589838:KIS589838 KSI589838:KSO589838 LCE589838:LCK589838 LMA589838:LMG589838 LVW589838:LWC589838 MFS589838:MFY589838 MPO589838:MPU589838 MZK589838:MZQ589838 NJG589838:NJM589838 NTC589838:NTI589838 OCY589838:ODE589838 OMU589838:ONA589838 OWQ589838:OWW589838 PGM589838:PGS589838 PQI589838:PQO589838 QAE589838:QAK589838 QKA589838:QKG589838 QTW589838:QUC589838 RDS589838:RDY589838 RNO589838:RNU589838 RXK589838:RXQ589838 SHG589838:SHM589838 SRC589838:SRI589838 TAY589838:TBE589838 TKU589838:TLA589838 TUQ589838:TUW589838 UEM589838:UES589838 UOI589838:UOO589838 UYE589838:UYK589838 VIA589838:VIG589838 VRW589838:VSC589838 WBS589838:WBY589838 WLO589838:WLU589838 WVK589838:WVQ589838 C655374:I655374 IY655374:JE655374 SU655374:TA655374 ACQ655374:ACW655374 AMM655374:AMS655374 AWI655374:AWO655374 BGE655374:BGK655374 BQA655374:BQG655374 BZW655374:CAC655374 CJS655374:CJY655374 CTO655374:CTU655374 DDK655374:DDQ655374 DNG655374:DNM655374 DXC655374:DXI655374 EGY655374:EHE655374 EQU655374:ERA655374 FAQ655374:FAW655374 FKM655374:FKS655374 FUI655374:FUO655374 GEE655374:GEK655374 GOA655374:GOG655374 GXW655374:GYC655374 HHS655374:HHY655374 HRO655374:HRU655374 IBK655374:IBQ655374 ILG655374:ILM655374 IVC655374:IVI655374 JEY655374:JFE655374 JOU655374:JPA655374 JYQ655374:JYW655374 KIM655374:KIS655374 KSI655374:KSO655374 LCE655374:LCK655374 LMA655374:LMG655374 LVW655374:LWC655374 MFS655374:MFY655374 MPO655374:MPU655374 MZK655374:MZQ655374 NJG655374:NJM655374 NTC655374:NTI655374 OCY655374:ODE655374 OMU655374:ONA655374 OWQ655374:OWW655374 PGM655374:PGS655374 PQI655374:PQO655374 QAE655374:QAK655374 QKA655374:QKG655374 QTW655374:QUC655374 RDS655374:RDY655374 RNO655374:RNU655374 RXK655374:RXQ655374 SHG655374:SHM655374 SRC655374:SRI655374 TAY655374:TBE655374 TKU655374:TLA655374 TUQ655374:TUW655374 UEM655374:UES655374 UOI655374:UOO655374 UYE655374:UYK655374 VIA655374:VIG655374 VRW655374:VSC655374 WBS655374:WBY655374 WLO655374:WLU655374 WVK655374:WVQ655374 C720910:I720910 IY720910:JE720910 SU720910:TA720910 ACQ720910:ACW720910 AMM720910:AMS720910 AWI720910:AWO720910 BGE720910:BGK720910 BQA720910:BQG720910 BZW720910:CAC720910 CJS720910:CJY720910 CTO720910:CTU720910 DDK720910:DDQ720910 DNG720910:DNM720910 DXC720910:DXI720910 EGY720910:EHE720910 EQU720910:ERA720910 FAQ720910:FAW720910 FKM720910:FKS720910 FUI720910:FUO720910 GEE720910:GEK720910 GOA720910:GOG720910 GXW720910:GYC720910 HHS720910:HHY720910 HRO720910:HRU720910 IBK720910:IBQ720910 ILG720910:ILM720910 IVC720910:IVI720910 JEY720910:JFE720910 JOU720910:JPA720910 JYQ720910:JYW720910 KIM720910:KIS720910 KSI720910:KSO720910 LCE720910:LCK720910 LMA720910:LMG720910 LVW720910:LWC720910 MFS720910:MFY720910 MPO720910:MPU720910 MZK720910:MZQ720910 NJG720910:NJM720910 NTC720910:NTI720910 OCY720910:ODE720910 OMU720910:ONA720910 OWQ720910:OWW720910 PGM720910:PGS720910 PQI720910:PQO720910 QAE720910:QAK720910 QKA720910:QKG720910 QTW720910:QUC720910 RDS720910:RDY720910 RNO720910:RNU720910 RXK720910:RXQ720910 SHG720910:SHM720910 SRC720910:SRI720910 TAY720910:TBE720910 TKU720910:TLA720910 TUQ720910:TUW720910 UEM720910:UES720910 UOI720910:UOO720910 UYE720910:UYK720910 VIA720910:VIG720910 VRW720910:VSC720910 WBS720910:WBY720910 WLO720910:WLU720910 WVK720910:WVQ720910 C786446:I786446 IY786446:JE786446 SU786446:TA786446 ACQ786446:ACW786446 AMM786446:AMS786446 AWI786446:AWO786446 BGE786446:BGK786446 BQA786446:BQG786446 BZW786446:CAC786446 CJS786446:CJY786446 CTO786446:CTU786446 DDK786446:DDQ786446 DNG786446:DNM786446 DXC786446:DXI786446 EGY786446:EHE786446 EQU786446:ERA786446 FAQ786446:FAW786446 FKM786446:FKS786446 FUI786446:FUO786446 GEE786446:GEK786446 GOA786446:GOG786446 GXW786446:GYC786446 HHS786446:HHY786446 HRO786446:HRU786446 IBK786446:IBQ786446 ILG786446:ILM786446 IVC786446:IVI786446 JEY786446:JFE786446 JOU786446:JPA786446 JYQ786446:JYW786446 KIM786446:KIS786446 KSI786446:KSO786446 LCE786446:LCK786446 LMA786446:LMG786446 LVW786446:LWC786446 MFS786446:MFY786446 MPO786446:MPU786446 MZK786446:MZQ786446 NJG786446:NJM786446 NTC786446:NTI786446 OCY786446:ODE786446 OMU786446:ONA786446 OWQ786446:OWW786446 PGM786446:PGS786446 PQI786446:PQO786446 QAE786446:QAK786446 QKA786446:QKG786446 QTW786446:QUC786446 RDS786446:RDY786446 RNO786446:RNU786446 RXK786446:RXQ786446 SHG786446:SHM786446 SRC786446:SRI786446 TAY786446:TBE786446 TKU786446:TLA786446 TUQ786446:TUW786446 UEM786446:UES786446 UOI786446:UOO786446 UYE786446:UYK786446 VIA786446:VIG786446 VRW786446:VSC786446 WBS786446:WBY786446 WLO786446:WLU786446 WVK786446:WVQ786446 C851982:I851982 IY851982:JE851982 SU851982:TA851982 ACQ851982:ACW851982 AMM851982:AMS851982 AWI851982:AWO851982 BGE851982:BGK851982 BQA851982:BQG851982 BZW851982:CAC851982 CJS851982:CJY851982 CTO851982:CTU851982 DDK851982:DDQ851982 DNG851982:DNM851982 DXC851982:DXI851982 EGY851982:EHE851982 EQU851982:ERA851982 FAQ851982:FAW851982 FKM851982:FKS851982 FUI851982:FUO851982 GEE851982:GEK851982 GOA851982:GOG851982 GXW851982:GYC851982 HHS851982:HHY851982 HRO851982:HRU851982 IBK851982:IBQ851982 ILG851982:ILM851982 IVC851982:IVI851982 JEY851982:JFE851982 JOU851982:JPA851982 JYQ851982:JYW851982 KIM851982:KIS851982 KSI851982:KSO851982 LCE851982:LCK851982 LMA851982:LMG851982 LVW851982:LWC851982 MFS851982:MFY851982 MPO851982:MPU851982 MZK851982:MZQ851982 NJG851982:NJM851982 NTC851982:NTI851982 OCY851982:ODE851982 OMU851982:ONA851982 OWQ851982:OWW851982 PGM851982:PGS851982 PQI851982:PQO851982 QAE851982:QAK851982 QKA851982:QKG851982 QTW851982:QUC851982 RDS851982:RDY851982 RNO851982:RNU851982 RXK851982:RXQ851982 SHG851982:SHM851982 SRC851982:SRI851982 TAY851982:TBE851982 TKU851982:TLA851982 TUQ851982:TUW851982 UEM851982:UES851982 UOI851982:UOO851982 UYE851982:UYK851982 VIA851982:VIG851982 VRW851982:VSC851982 WBS851982:WBY851982 WLO851982:WLU851982 WVK851982:WVQ851982 C917518:I917518 IY917518:JE917518 SU917518:TA917518 ACQ917518:ACW917518 AMM917518:AMS917518 AWI917518:AWO917518 BGE917518:BGK917518 BQA917518:BQG917518 BZW917518:CAC917518 CJS917518:CJY917518 CTO917518:CTU917518 DDK917518:DDQ917518 DNG917518:DNM917518 DXC917518:DXI917518 EGY917518:EHE917518 EQU917518:ERA917518 FAQ917518:FAW917518 FKM917518:FKS917518 FUI917518:FUO917518 GEE917518:GEK917518 GOA917518:GOG917518 GXW917518:GYC917518 HHS917518:HHY917518 HRO917518:HRU917518 IBK917518:IBQ917518 ILG917518:ILM917518 IVC917518:IVI917518 JEY917518:JFE917518 JOU917518:JPA917518 JYQ917518:JYW917518 KIM917518:KIS917518 KSI917518:KSO917518 LCE917518:LCK917518 LMA917518:LMG917518 LVW917518:LWC917518 MFS917518:MFY917518 MPO917518:MPU917518 MZK917518:MZQ917518 NJG917518:NJM917518 NTC917518:NTI917518 OCY917518:ODE917518 OMU917518:ONA917518 OWQ917518:OWW917518 PGM917518:PGS917518 PQI917518:PQO917518 QAE917518:QAK917518 QKA917518:QKG917518 QTW917518:QUC917518 RDS917518:RDY917518 RNO917518:RNU917518 RXK917518:RXQ917518 SHG917518:SHM917518 SRC917518:SRI917518 TAY917518:TBE917518 TKU917518:TLA917518 TUQ917518:TUW917518 UEM917518:UES917518 UOI917518:UOO917518 UYE917518:UYK917518 VIA917518:VIG917518 VRW917518:VSC917518 WBS917518:WBY917518 WLO917518:WLU917518 WVK917518:WVQ917518 C983054:I983054 IY983054:JE983054 SU983054:TA983054 ACQ983054:ACW983054 AMM983054:AMS983054 AWI983054:AWO983054 BGE983054:BGK983054 BQA983054:BQG983054 BZW983054:CAC983054 CJS983054:CJY983054 CTO983054:CTU983054 DDK983054:DDQ983054 DNG983054:DNM983054 DXC983054:DXI983054 EGY983054:EHE983054 EQU983054:ERA983054 FAQ983054:FAW983054 FKM983054:FKS983054 FUI983054:FUO983054 GEE983054:GEK983054 GOA983054:GOG983054 GXW983054:GYC983054 HHS983054:HHY983054 HRO983054:HRU983054 IBK983054:IBQ983054 ILG983054:ILM983054 IVC983054:IVI983054 JEY983054:JFE983054 JOU983054:JPA983054 JYQ983054:JYW983054 KIM983054:KIS983054 KSI983054:KSO983054 LCE983054:LCK983054 LMA983054:LMG983054 LVW983054:LWC983054 MFS983054:MFY983054 MPO983054:MPU983054 MZK983054:MZQ983054 NJG983054:NJM983054 NTC983054:NTI983054 OCY983054:ODE983054 OMU983054:ONA983054 OWQ983054:OWW983054 PGM983054:PGS983054 PQI983054:PQO983054 QAE983054:QAK983054 QKA983054:QKG983054 QTW983054:QUC983054 RDS983054:RDY983054 RNO983054:RNU983054 RXK983054:RXQ983054 SHG983054:SHM983054 SRC983054:SRI983054 TAY983054:TBE983054 TKU983054:TLA983054 TUQ983054:TUW983054 UEM983054:UES983054 UOI983054:UOO983054 UYE983054:UYK983054 VIA983054:VIG983054 VRW983054:VSC983054 WBS983054:WBY983054 WLO983054:WLU983054 C22:I22"/>
    <dataValidation allowBlank="1" showInputMessage="1" showErrorMessage="1" promptTitle="Encargos sociais" prompt="Para encargos sociais desonerados usar 2%." sqref="J65541 JF65541 TB65541 ACX65541 AMT65541 AWP65541 BGL65541 BQH65541 CAD65541 CJZ65541 CTV65541 DDR65541 DNN65541 DXJ65541 EHF65541 ERB65541 FAX65541 FKT65541 FUP65541 GEL65541 GOH65541 GYD65541 HHZ65541 HRV65541 IBR65541 ILN65541 IVJ65541 JFF65541 JPB65541 JYX65541 KIT65541 KSP65541 LCL65541 LMH65541 LWD65541 MFZ65541 MPV65541 MZR65541 NJN65541 NTJ65541 ODF65541 ONB65541 OWX65541 PGT65541 PQP65541 QAL65541 QKH65541 QUD65541 RDZ65541 RNV65541 RXR65541 SHN65541 SRJ65541 TBF65541 TLB65541 TUX65541 UET65541 UOP65541 UYL65541 VIH65541 VSD65541 WBZ65541 WLV65541 WVR65541 J131077 JF131077 TB131077 ACX131077 AMT131077 AWP131077 BGL131077 BQH131077 CAD131077 CJZ131077 CTV131077 DDR131077 DNN131077 DXJ131077 EHF131077 ERB131077 FAX131077 FKT131077 FUP131077 GEL131077 GOH131077 GYD131077 HHZ131077 HRV131077 IBR131077 ILN131077 IVJ131077 JFF131077 JPB131077 JYX131077 KIT131077 KSP131077 LCL131077 LMH131077 LWD131077 MFZ131077 MPV131077 MZR131077 NJN131077 NTJ131077 ODF131077 ONB131077 OWX131077 PGT131077 PQP131077 QAL131077 QKH131077 QUD131077 RDZ131077 RNV131077 RXR131077 SHN131077 SRJ131077 TBF131077 TLB131077 TUX131077 UET131077 UOP131077 UYL131077 VIH131077 VSD131077 WBZ131077 WLV131077 WVR131077 J196613 JF196613 TB196613 ACX196613 AMT196613 AWP196613 BGL196613 BQH196613 CAD196613 CJZ196613 CTV196613 DDR196613 DNN196613 DXJ196613 EHF196613 ERB196613 FAX196613 FKT196613 FUP196613 GEL196613 GOH196613 GYD196613 HHZ196613 HRV196613 IBR196613 ILN196613 IVJ196613 JFF196613 JPB196613 JYX196613 KIT196613 KSP196613 LCL196613 LMH196613 LWD196613 MFZ196613 MPV196613 MZR196613 NJN196613 NTJ196613 ODF196613 ONB196613 OWX196613 PGT196613 PQP196613 QAL196613 QKH196613 QUD196613 RDZ196613 RNV196613 RXR196613 SHN196613 SRJ196613 TBF196613 TLB196613 TUX196613 UET196613 UOP196613 UYL196613 VIH196613 VSD196613 WBZ196613 WLV196613 WVR196613 J262149 JF262149 TB262149 ACX262149 AMT262149 AWP262149 BGL262149 BQH262149 CAD262149 CJZ262149 CTV262149 DDR262149 DNN262149 DXJ262149 EHF262149 ERB262149 FAX262149 FKT262149 FUP262149 GEL262149 GOH262149 GYD262149 HHZ262149 HRV262149 IBR262149 ILN262149 IVJ262149 JFF262149 JPB262149 JYX262149 KIT262149 KSP262149 LCL262149 LMH262149 LWD262149 MFZ262149 MPV262149 MZR262149 NJN262149 NTJ262149 ODF262149 ONB262149 OWX262149 PGT262149 PQP262149 QAL262149 QKH262149 QUD262149 RDZ262149 RNV262149 RXR262149 SHN262149 SRJ262149 TBF262149 TLB262149 TUX262149 UET262149 UOP262149 UYL262149 VIH262149 VSD262149 WBZ262149 WLV262149 WVR262149 J327685 JF327685 TB327685 ACX327685 AMT327685 AWP327685 BGL327685 BQH327685 CAD327685 CJZ327685 CTV327685 DDR327685 DNN327685 DXJ327685 EHF327685 ERB327685 FAX327685 FKT327685 FUP327685 GEL327685 GOH327685 GYD327685 HHZ327685 HRV327685 IBR327685 ILN327685 IVJ327685 JFF327685 JPB327685 JYX327685 KIT327685 KSP327685 LCL327685 LMH327685 LWD327685 MFZ327685 MPV327685 MZR327685 NJN327685 NTJ327685 ODF327685 ONB327685 OWX327685 PGT327685 PQP327685 QAL327685 QKH327685 QUD327685 RDZ327685 RNV327685 RXR327685 SHN327685 SRJ327685 TBF327685 TLB327685 TUX327685 UET327685 UOP327685 UYL327685 VIH327685 VSD327685 WBZ327685 WLV327685 WVR327685 J393221 JF393221 TB393221 ACX393221 AMT393221 AWP393221 BGL393221 BQH393221 CAD393221 CJZ393221 CTV393221 DDR393221 DNN393221 DXJ393221 EHF393221 ERB393221 FAX393221 FKT393221 FUP393221 GEL393221 GOH393221 GYD393221 HHZ393221 HRV393221 IBR393221 ILN393221 IVJ393221 JFF393221 JPB393221 JYX393221 KIT393221 KSP393221 LCL393221 LMH393221 LWD393221 MFZ393221 MPV393221 MZR393221 NJN393221 NTJ393221 ODF393221 ONB393221 OWX393221 PGT393221 PQP393221 QAL393221 QKH393221 QUD393221 RDZ393221 RNV393221 RXR393221 SHN393221 SRJ393221 TBF393221 TLB393221 TUX393221 UET393221 UOP393221 UYL393221 VIH393221 VSD393221 WBZ393221 WLV393221 WVR393221 J458757 JF458757 TB458757 ACX458757 AMT458757 AWP458757 BGL458757 BQH458757 CAD458757 CJZ458757 CTV458757 DDR458757 DNN458757 DXJ458757 EHF458757 ERB458757 FAX458757 FKT458757 FUP458757 GEL458757 GOH458757 GYD458757 HHZ458757 HRV458757 IBR458757 ILN458757 IVJ458757 JFF458757 JPB458757 JYX458757 KIT458757 KSP458757 LCL458757 LMH458757 LWD458757 MFZ458757 MPV458757 MZR458757 NJN458757 NTJ458757 ODF458757 ONB458757 OWX458757 PGT458757 PQP458757 QAL458757 QKH458757 QUD458757 RDZ458757 RNV458757 RXR458757 SHN458757 SRJ458757 TBF458757 TLB458757 TUX458757 UET458757 UOP458757 UYL458757 VIH458757 VSD458757 WBZ458757 WLV458757 WVR458757 J524293 JF524293 TB524293 ACX524293 AMT524293 AWP524293 BGL524293 BQH524293 CAD524293 CJZ524293 CTV524293 DDR524293 DNN524293 DXJ524293 EHF524293 ERB524293 FAX524293 FKT524293 FUP524293 GEL524293 GOH524293 GYD524293 HHZ524293 HRV524293 IBR524293 ILN524293 IVJ524293 JFF524293 JPB524293 JYX524293 KIT524293 KSP524293 LCL524293 LMH524293 LWD524293 MFZ524293 MPV524293 MZR524293 NJN524293 NTJ524293 ODF524293 ONB524293 OWX524293 PGT524293 PQP524293 QAL524293 QKH524293 QUD524293 RDZ524293 RNV524293 RXR524293 SHN524293 SRJ524293 TBF524293 TLB524293 TUX524293 UET524293 UOP524293 UYL524293 VIH524293 VSD524293 WBZ524293 WLV524293 WVR524293 J589829 JF589829 TB589829 ACX589829 AMT589829 AWP589829 BGL589829 BQH589829 CAD589829 CJZ589829 CTV589829 DDR589829 DNN589829 DXJ589829 EHF589829 ERB589829 FAX589829 FKT589829 FUP589829 GEL589829 GOH589829 GYD589829 HHZ589829 HRV589829 IBR589829 ILN589829 IVJ589829 JFF589829 JPB589829 JYX589829 KIT589829 KSP589829 LCL589829 LMH589829 LWD589829 MFZ589829 MPV589829 MZR589829 NJN589829 NTJ589829 ODF589829 ONB589829 OWX589829 PGT589829 PQP589829 QAL589829 QKH589829 QUD589829 RDZ589829 RNV589829 RXR589829 SHN589829 SRJ589829 TBF589829 TLB589829 TUX589829 UET589829 UOP589829 UYL589829 VIH589829 VSD589829 WBZ589829 WLV589829 WVR589829 J655365 JF655365 TB655365 ACX655365 AMT655365 AWP655365 BGL655365 BQH655365 CAD655365 CJZ655365 CTV655365 DDR655365 DNN655365 DXJ655365 EHF655365 ERB655365 FAX655365 FKT655365 FUP655365 GEL655365 GOH655365 GYD655365 HHZ655365 HRV655365 IBR655365 ILN655365 IVJ655365 JFF655365 JPB655365 JYX655365 KIT655365 KSP655365 LCL655365 LMH655365 LWD655365 MFZ655365 MPV655365 MZR655365 NJN655365 NTJ655365 ODF655365 ONB655365 OWX655365 PGT655365 PQP655365 QAL655365 QKH655365 QUD655365 RDZ655365 RNV655365 RXR655365 SHN655365 SRJ655365 TBF655365 TLB655365 TUX655365 UET655365 UOP655365 UYL655365 VIH655365 VSD655365 WBZ655365 WLV655365 WVR655365 J720901 JF720901 TB720901 ACX720901 AMT720901 AWP720901 BGL720901 BQH720901 CAD720901 CJZ720901 CTV720901 DDR720901 DNN720901 DXJ720901 EHF720901 ERB720901 FAX720901 FKT720901 FUP720901 GEL720901 GOH720901 GYD720901 HHZ720901 HRV720901 IBR720901 ILN720901 IVJ720901 JFF720901 JPB720901 JYX720901 KIT720901 KSP720901 LCL720901 LMH720901 LWD720901 MFZ720901 MPV720901 MZR720901 NJN720901 NTJ720901 ODF720901 ONB720901 OWX720901 PGT720901 PQP720901 QAL720901 QKH720901 QUD720901 RDZ720901 RNV720901 RXR720901 SHN720901 SRJ720901 TBF720901 TLB720901 TUX720901 UET720901 UOP720901 UYL720901 VIH720901 VSD720901 WBZ720901 WLV720901 WVR720901 J786437 JF786437 TB786437 ACX786437 AMT786437 AWP786437 BGL786437 BQH786437 CAD786437 CJZ786437 CTV786437 DDR786437 DNN786437 DXJ786437 EHF786437 ERB786437 FAX786437 FKT786437 FUP786437 GEL786437 GOH786437 GYD786437 HHZ786437 HRV786437 IBR786437 ILN786437 IVJ786437 JFF786437 JPB786437 JYX786437 KIT786437 KSP786437 LCL786437 LMH786437 LWD786437 MFZ786437 MPV786437 MZR786437 NJN786437 NTJ786437 ODF786437 ONB786437 OWX786437 PGT786437 PQP786437 QAL786437 QKH786437 QUD786437 RDZ786437 RNV786437 RXR786437 SHN786437 SRJ786437 TBF786437 TLB786437 TUX786437 UET786437 UOP786437 UYL786437 VIH786437 VSD786437 WBZ786437 WLV786437 WVR786437 J851973 JF851973 TB851973 ACX851973 AMT851973 AWP851973 BGL851973 BQH851973 CAD851973 CJZ851973 CTV851973 DDR851973 DNN851973 DXJ851973 EHF851973 ERB851973 FAX851973 FKT851973 FUP851973 GEL851973 GOH851973 GYD851973 HHZ851973 HRV851973 IBR851973 ILN851973 IVJ851973 JFF851973 JPB851973 JYX851973 KIT851973 KSP851973 LCL851973 LMH851973 LWD851973 MFZ851973 MPV851973 MZR851973 NJN851973 NTJ851973 ODF851973 ONB851973 OWX851973 PGT851973 PQP851973 QAL851973 QKH851973 QUD851973 RDZ851973 RNV851973 RXR851973 SHN851973 SRJ851973 TBF851973 TLB851973 TUX851973 UET851973 UOP851973 UYL851973 VIH851973 VSD851973 WBZ851973 WLV851973 WVR851973 J917509 JF917509 TB917509 ACX917509 AMT917509 AWP917509 BGL917509 BQH917509 CAD917509 CJZ917509 CTV917509 DDR917509 DNN917509 DXJ917509 EHF917509 ERB917509 FAX917509 FKT917509 FUP917509 GEL917509 GOH917509 GYD917509 HHZ917509 HRV917509 IBR917509 ILN917509 IVJ917509 JFF917509 JPB917509 JYX917509 KIT917509 KSP917509 LCL917509 LMH917509 LWD917509 MFZ917509 MPV917509 MZR917509 NJN917509 NTJ917509 ODF917509 ONB917509 OWX917509 PGT917509 PQP917509 QAL917509 QKH917509 QUD917509 RDZ917509 RNV917509 RXR917509 SHN917509 SRJ917509 TBF917509 TLB917509 TUX917509 UET917509 UOP917509 UYL917509 VIH917509 VSD917509 WBZ917509 WLV917509 WVR917509 J983045 JF983045 TB983045 ACX983045 AMT983045 AWP983045 BGL983045 BQH983045 CAD983045 CJZ983045 CTV983045 DDR983045 DNN983045 DXJ983045 EHF983045 ERB983045 FAX983045 FKT983045 FUP983045 GEL983045 GOH983045 GYD983045 HHZ983045 HRV983045 IBR983045 ILN983045 IVJ983045 JFF983045 JPB983045 JYX983045 KIT983045 KSP983045 LCL983045 LMH983045 LWD983045 MFZ983045 MPV983045 MZR983045 NJN983045 NTJ983045 ODF983045 ONB983045 OWX983045 PGT983045 PQP983045 QAL983045 QKH983045 QUD983045 RDZ983045 RNV983045 RXR983045 SHN983045 SRJ983045 TBF983045 TLB983045 TUX983045 UET983045 UOP983045 UYL983045 VIH983045 VSD983045 WBZ983045 WLV983045 WVR983045"/>
  </dataValidations>
  <printOptions horizontalCentered="1"/>
  <pageMargins left="0.78740157480314965" right="0.78740157480314965" top="0.74803149606299213" bottom="0.74803149606299213" header="0.31496062992125984" footer="0.31496062992125984"/>
  <pageSetup paperSize="9" scale="66" fitToHeight="0" orientation="portrait" r:id="rId1"/>
  <headerFooter>
    <oddFooter>&amp;LRafael de Souza e Silva
Engenheiro Civil
Crea Nº 308.578/MG&amp;CPaulo Henrique Borges Cardoso
Engenheiro Civil
Crea Nº 347.946/MG&amp;RRosemary Aparecida Benedito
Secretária Adjunta de Projetos Públicos
13/05/2026  -   &amp;P/&amp;N</oddFooter>
  </headerFooter>
  <colBreaks count="1" manualBreakCount="1">
    <brk id="10" min="2" max="23"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614"/>
  <sheetViews>
    <sheetView showZeros="0" view="pageBreakPreview" zoomScale="90" zoomScaleNormal="90" zoomScaleSheetLayoutView="90" workbookViewId="0">
      <selection activeCell="M13" sqref="M13"/>
    </sheetView>
  </sheetViews>
  <sheetFormatPr defaultRowHeight="15.75"/>
  <cols>
    <col min="1" max="1" width="8.85546875" style="385"/>
    <col min="2" max="2" width="10.28515625" style="385" customWidth="1"/>
    <col min="3" max="3" width="66.7109375" style="385" customWidth="1"/>
    <col min="4" max="4" width="16.5703125" style="385" customWidth="1"/>
    <col min="5" max="5" width="15" style="385" bestFit="1" customWidth="1"/>
    <col min="6" max="6" width="16.140625" style="385" bestFit="1" customWidth="1"/>
    <col min="7" max="7" width="20.7109375" style="1111" bestFit="1" customWidth="1"/>
    <col min="8" max="8" width="19.5703125" style="1076" bestFit="1" customWidth="1"/>
    <col min="9" max="9" width="13.7109375" style="1076" customWidth="1"/>
    <col min="10" max="10" width="19.42578125" style="384" customWidth="1"/>
    <col min="11" max="17" width="18" style="385" customWidth="1"/>
    <col min="18" max="235" width="8.85546875" style="385"/>
    <col min="236" max="236" width="10.28515625" style="385" customWidth="1"/>
    <col min="237" max="237" width="40.42578125" style="385" customWidth="1"/>
    <col min="238" max="238" width="13" style="385" customWidth="1"/>
    <col min="239" max="239" width="11.7109375" style="385" customWidth="1"/>
    <col min="240" max="240" width="9.85546875" style="385" customWidth="1"/>
    <col min="241" max="241" width="10" style="385" customWidth="1"/>
    <col min="242" max="242" width="9.28515625" style="385" customWidth="1"/>
    <col min="243" max="243" width="10.28515625" style="385" customWidth="1"/>
    <col min="244" max="244" width="1.140625" style="385" customWidth="1"/>
    <col min="245" max="248" width="8.85546875" style="385"/>
    <col min="249" max="249" width="1.42578125" style="385" customWidth="1"/>
    <col min="250" max="252" width="8.85546875" style="385"/>
    <col min="253" max="253" width="67.7109375" style="385" customWidth="1"/>
    <col min="254" max="257" width="8.85546875" style="385"/>
    <col min="258" max="258" width="10.28515625" style="385" customWidth="1"/>
    <col min="259" max="259" width="46.85546875" style="385" customWidth="1"/>
    <col min="260" max="263" width="13.85546875" style="385" customWidth="1"/>
    <col min="264" max="265" width="13.7109375" style="385" customWidth="1"/>
    <col min="266" max="266" width="35.5703125" style="385" customWidth="1"/>
    <col min="267" max="491" width="8.85546875" style="385"/>
    <col min="492" max="492" width="10.28515625" style="385" customWidth="1"/>
    <col min="493" max="493" width="40.42578125" style="385" customWidth="1"/>
    <col min="494" max="494" width="13" style="385" customWidth="1"/>
    <col min="495" max="495" width="11.7109375" style="385" customWidth="1"/>
    <col min="496" max="496" width="9.85546875" style="385" customWidth="1"/>
    <col min="497" max="497" width="10" style="385" customWidth="1"/>
    <col min="498" max="498" width="9.28515625" style="385" customWidth="1"/>
    <col min="499" max="499" width="10.28515625" style="385" customWidth="1"/>
    <col min="500" max="500" width="1.140625" style="385" customWidth="1"/>
    <col min="501" max="504" width="8.85546875" style="385"/>
    <col min="505" max="505" width="1.42578125" style="385" customWidth="1"/>
    <col min="506" max="508" width="8.85546875" style="385"/>
    <col min="509" max="509" width="67.7109375" style="385" customWidth="1"/>
    <col min="510" max="513" width="8.85546875" style="385"/>
    <col min="514" max="514" width="10.28515625" style="385" customWidth="1"/>
    <col min="515" max="515" width="46.85546875" style="385" customWidth="1"/>
    <col min="516" max="519" width="13.85546875" style="385" customWidth="1"/>
    <col min="520" max="521" width="13.7109375" style="385" customWidth="1"/>
    <col min="522" max="522" width="35.5703125" style="385" customWidth="1"/>
    <col min="523" max="747" width="8.85546875" style="385"/>
    <col min="748" max="748" width="10.28515625" style="385" customWidth="1"/>
    <col min="749" max="749" width="40.42578125" style="385" customWidth="1"/>
    <col min="750" max="750" width="13" style="385" customWidth="1"/>
    <col min="751" max="751" width="11.7109375" style="385" customWidth="1"/>
    <col min="752" max="752" width="9.85546875" style="385" customWidth="1"/>
    <col min="753" max="753" width="10" style="385" customWidth="1"/>
    <col min="754" max="754" width="9.28515625" style="385" customWidth="1"/>
    <col min="755" max="755" width="10.28515625" style="385" customWidth="1"/>
    <col min="756" max="756" width="1.140625" style="385" customWidth="1"/>
    <col min="757" max="760" width="8.85546875" style="385"/>
    <col min="761" max="761" width="1.42578125" style="385" customWidth="1"/>
    <col min="762" max="764" width="8.85546875" style="385"/>
    <col min="765" max="765" width="67.7109375" style="385" customWidth="1"/>
    <col min="766" max="769" width="8.85546875" style="385"/>
    <col min="770" max="770" width="10.28515625" style="385" customWidth="1"/>
    <col min="771" max="771" width="46.85546875" style="385" customWidth="1"/>
    <col min="772" max="775" width="13.85546875" style="385" customWidth="1"/>
    <col min="776" max="777" width="13.7109375" style="385" customWidth="1"/>
    <col min="778" max="778" width="35.5703125" style="385" customWidth="1"/>
    <col min="779" max="1003" width="8.85546875" style="385"/>
    <col min="1004" max="1004" width="10.28515625" style="385" customWidth="1"/>
    <col min="1005" max="1005" width="40.42578125" style="385" customWidth="1"/>
    <col min="1006" max="1006" width="13" style="385" customWidth="1"/>
    <col min="1007" max="1007" width="11.7109375" style="385" customWidth="1"/>
    <col min="1008" max="1008" width="9.85546875" style="385" customWidth="1"/>
    <col min="1009" max="1009" width="10" style="385" customWidth="1"/>
    <col min="1010" max="1010" width="9.28515625" style="385" customWidth="1"/>
    <col min="1011" max="1011" width="10.28515625" style="385" customWidth="1"/>
    <col min="1012" max="1012" width="1.140625" style="385" customWidth="1"/>
    <col min="1013" max="1016" width="8.85546875" style="385"/>
    <col min="1017" max="1017" width="1.42578125" style="385" customWidth="1"/>
    <col min="1018" max="1020" width="8.85546875" style="385"/>
    <col min="1021" max="1021" width="67.7109375" style="385" customWidth="1"/>
    <col min="1022" max="1025" width="8.85546875" style="385"/>
    <col min="1026" max="1026" width="10.28515625" style="385" customWidth="1"/>
    <col min="1027" max="1027" width="46.85546875" style="385" customWidth="1"/>
    <col min="1028" max="1031" width="13.85546875" style="385" customWidth="1"/>
    <col min="1032" max="1033" width="13.7109375" style="385" customWidth="1"/>
    <col min="1034" max="1034" width="35.5703125" style="385" customWidth="1"/>
    <col min="1035" max="1259" width="8.85546875" style="385"/>
    <col min="1260" max="1260" width="10.28515625" style="385" customWidth="1"/>
    <col min="1261" max="1261" width="40.42578125" style="385" customWidth="1"/>
    <col min="1262" max="1262" width="13" style="385" customWidth="1"/>
    <col min="1263" max="1263" width="11.7109375" style="385" customWidth="1"/>
    <col min="1264" max="1264" width="9.85546875" style="385" customWidth="1"/>
    <col min="1265" max="1265" width="10" style="385" customWidth="1"/>
    <col min="1266" max="1266" width="9.28515625" style="385" customWidth="1"/>
    <col min="1267" max="1267" width="10.28515625" style="385" customWidth="1"/>
    <col min="1268" max="1268" width="1.140625" style="385" customWidth="1"/>
    <col min="1269" max="1272" width="8.85546875" style="385"/>
    <col min="1273" max="1273" width="1.42578125" style="385" customWidth="1"/>
    <col min="1274" max="1276" width="8.85546875" style="385"/>
    <col min="1277" max="1277" width="67.7109375" style="385" customWidth="1"/>
    <col min="1278" max="1281" width="8.85546875" style="385"/>
    <col min="1282" max="1282" width="10.28515625" style="385" customWidth="1"/>
    <col min="1283" max="1283" width="46.85546875" style="385" customWidth="1"/>
    <col min="1284" max="1287" width="13.85546875" style="385" customWidth="1"/>
    <col min="1288" max="1289" width="13.7109375" style="385" customWidth="1"/>
    <col min="1290" max="1290" width="35.5703125" style="385" customWidth="1"/>
    <col min="1291" max="1515" width="8.85546875" style="385"/>
    <col min="1516" max="1516" width="10.28515625" style="385" customWidth="1"/>
    <col min="1517" max="1517" width="40.42578125" style="385" customWidth="1"/>
    <col min="1518" max="1518" width="13" style="385" customWidth="1"/>
    <col min="1519" max="1519" width="11.7109375" style="385" customWidth="1"/>
    <col min="1520" max="1520" width="9.85546875" style="385" customWidth="1"/>
    <col min="1521" max="1521" width="10" style="385" customWidth="1"/>
    <col min="1522" max="1522" width="9.28515625" style="385" customWidth="1"/>
    <col min="1523" max="1523" width="10.28515625" style="385" customWidth="1"/>
    <col min="1524" max="1524" width="1.140625" style="385" customWidth="1"/>
    <col min="1525" max="1528" width="8.85546875" style="385"/>
    <col min="1529" max="1529" width="1.42578125" style="385" customWidth="1"/>
    <col min="1530" max="1532" width="8.85546875" style="385"/>
    <col min="1533" max="1533" width="67.7109375" style="385" customWidth="1"/>
    <col min="1534" max="1537" width="8.85546875" style="385"/>
    <col min="1538" max="1538" width="10.28515625" style="385" customWidth="1"/>
    <col min="1539" max="1539" width="46.85546875" style="385" customWidth="1"/>
    <col min="1540" max="1543" width="13.85546875" style="385" customWidth="1"/>
    <col min="1544" max="1545" width="13.7109375" style="385" customWidth="1"/>
    <col min="1546" max="1546" width="35.5703125" style="385" customWidth="1"/>
    <col min="1547" max="1771" width="8.85546875" style="385"/>
    <col min="1772" max="1772" width="10.28515625" style="385" customWidth="1"/>
    <col min="1773" max="1773" width="40.42578125" style="385" customWidth="1"/>
    <col min="1774" max="1774" width="13" style="385" customWidth="1"/>
    <col min="1775" max="1775" width="11.7109375" style="385" customWidth="1"/>
    <col min="1776" max="1776" width="9.85546875" style="385" customWidth="1"/>
    <col min="1777" max="1777" width="10" style="385" customWidth="1"/>
    <col min="1778" max="1778" width="9.28515625" style="385" customWidth="1"/>
    <col min="1779" max="1779" width="10.28515625" style="385" customWidth="1"/>
    <col min="1780" max="1780" width="1.140625" style="385" customWidth="1"/>
    <col min="1781" max="1784" width="8.85546875" style="385"/>
    <col min="1785" max="1785" width="1.42578125" style="385" customWidth="1"/>
    <col min="1786" max="1788" width="8.85546875" style="385"/>
    <col min="1789" max="1789" width="67.7109375" style="385" customWidth="1"/>
    <col min="1790" max="1793" width="8.85546875" style="385"/>
    <col min="1794" max="1794" width="10.28515625" style="385" customWidth="1"/>
    <col min="1795" max="1795" width="46.85546875" style="385" customWidth="1"/>
    <col min="1796" max="1799" width="13.85546875" style="385" customWidth="1"/>
    <col min="1800" max="1801" width="13.7109375" style="385" customWidth="1"/>
    <col min="1802" max="1802" width="35.5703125" style="385" customWidth="1"/>
    <col min="1803" max="2027" width="8.85546875" style="385"/>
    <col min="2028" max="2028" width="10.28515625" style="385" customWidth="1"/>
    <col min="2029" max="2029" width="40.42578125" style="385" customWidth="1"/>
    <col min="2030" max="2030" width="13" style="385" customWidth="1"/>
    <col min="2031" max="2031" width="11.7109375" style="385" customWidth="1"/>
    <col min="2032" max="2032" width="9.85546875" style="385" customWidth="1"/>
    <col min="2033" max="2033" width="10" style="385" customWidth="1"/>
    <col min="2034" max="2034" width="9.28515625" style="385" customWidth="1"/>
    <col min="2035" max="2035" width="10.28515625" style="385" customWidth="1"/>
    <col min="2036" max="2036" width="1.140625" style="385" customWidth="1"/>
    <col min="2037" max="2040" width="8.85546875" style="385"/>
    <col min="2041" max="2041" width="1.42578125" style="385" customWidth="1"/>
    <col min="2042" max="2044" width="8.85546875" style="385"/>
    <col min="2045" max="2045" width="67.7109375" style="385" customWidth="1"/>
    <col min="2046" max="2049" width="8.85546875" style="385"/>
    <col min="2050" max="2050" width="10.28515625" style="385" customWidth="1"/>
    <col min="2051" max="2051" width="46.85546875" style="385" customWidth="1"/>
    <col min="2052" max="2055" width="13.85546875" style="385" customWidth="1"/>
    <col min="2056" max="2057" width="13.7109375" style="385" customWidth="1"/>
    <col min="2058" max="2058" width="35.5703125" style="385" customWidth="1"/>
    <col min="2059" max="2283" width="8.85546875" style="385"/>
    <col min="2284" max="2284" width="10.28515625" style="385" customWidth="1"/>
    <col min="2285" max="2285" width="40.42578125" style="385" customWidth="1"/>
    <col min="2286" max="2286" width="13" style="385" customWidth="1"/>
    <col min="2287" max="2287" width="11.7109375" style="385" customWidth="1"/>
    <col min="2288" max="2288" width="9.85546875" style="385" customWidth="1"/>
    <col min="2289" max="2289" width="10" style="385" customWidth="1"/>
    <col min="2290" max="2290" width="9.28515625" style="385" customWidth="1"/>
    <col min="2291" max="2291" width="10.28515625" style="385" customWidth="1"/>
    <col min="2292" max="2292" width="1.140625" style="385" customWidth="1"/>
    <col min="2293" max="2296" width="8.85546875" style="385"/>
    <col min="2297" max="2297" width="1.42578125" style="385" customWidth="1"/>
    <col min="2298" max="2300" width="8.85546875" style="385"/>
    <col min="2301" max="2301" width="67.7109375" style="385" customWidth="1"/>
    <col min="2302" max="2305" width="8.85546875" style="385"/>
    <col min="2306" max="2306" width="10.28515625" style="385" customWidth="1"/>
    <col min="2307" max="2307" width="46.85546875" style="385" customWidth="1"/>
    <col min="2308" max="2311" width="13.85546875" style="385" customWidth="1"/>
    <col min="2312" max="2313" width="13.7109375" style="385" customWidth="1"/>
    <col min="2314" max="2314" width="35.5703125" style="385" customWidth="1"/>
    <col min="2315" max="2539" width="8.85546875" style="385"/>
    <col min="2540" max="2540" width="10.28515625" style="385" customWidth="1"/>
    <col min="2541" max="2541" width="40.42578125" style="385" customWidth="1"/>
    <col min="2542" max="2542" width="13" style="385" customWidth="1"/>
    <col min="2543" max="2543" width="11.7109375" style="385" customWidth="1"/>
    <col min="2544" max="2544" width="9.85546875" style="385" customWidth="1"/>
    <col min="2545" max="2545" width="10" style="385" customWidth="1"/>
    <col min="2546" max="2546" width="9.28515625" style="385" customWidth="1"/>
    <col min="2547" max="2547" width="10.28515625" style="385" customWidth="1"/>
    <col min="2548" max="2548" width="1.140625" style="385" customWidth="1"/>
    <col min="2549" max="2552" width="8.85546875" style="385"/>
    <col min="2553" max="2553" width="1.42578125" style="385" customWidth="1"/>
    <col min="2554" max="2556" width="8.85546875" style="385"/>
    <col min="2557" max="2557" width="67.7109375" style="385" customWidth="1"/>
    <col min="2558" max="2561" width="8.85546875" style="385"/>
    <col min="2562" max="2562" width="10.28515625" style="385" customWidth="1"/>
    <col min="2563" max="2563" width="46.85546875" style="385" customWidth="1"/>
    <col min="2564" max="2567" width="13.85546875" style="385" customWidth="1"/>
    <col min="2568" max="2569" width="13.7109375" style="385" customWidth="1"/>
    <col min="2570" max="2570" width="35.5703125" style="385" customWidth="1"/>
    <col min="2571" max="2795" width="8.85546875" style="385"/>
    <col min="2796" max="2796" width="10.28515625" style="385" customWidth="1"/>
    <col min="2797" max="2797" width="40.42578125" style="385" customWidth="1"/>
    <col min="2798" max="2798" width="13" style="385" customWidth="1"/>
    <col min="2799" max="2799" width="11.7109375" style="385" customWidth="1"/>
    <col min="2800" max="2800" width="9.85546875" style="385" customWidth="1"/>
    <col min="2801" max="2801" width="10" style="385" customWidth="1"/>
    <col min="2802" max="2802" width="9.28515625" style="385" customWidth="1"/>
    <col min="2803" max="2803" width="10.28515625" style="385" customWidth="1"/>
    <col min="2804" max="2804" width="1.140625" style="385" customWidth="1"/>
    <col min="2805" max="2808" width="8.85546875" style="385"/>
    <col min="2809" max="2809" width="1.42578125" style="385" customWidth="1"/>
    <col min="2810" max="2812" width="8.85546875" style="385"/>
    <col min="2813" max="2813" width="67.7109375" style="385" customWidth="1"/>
    <col min="2814" max="2817" width="8.85546875" style="385"/>
    <col min="2818" max="2818" width="10.28515625" style="385" customWidth="1"/>
    <col min="2819" max="2819" width="46.85546875" style="385" customWidth="1"/>
    <col min="2820" max="2823" width="13.85546875" style="385" customWidth="1"/>
    <col min="2824" max="2825" width="13.7109375" style="385" customWidth="1"/>
    <col min="2826" max="2826" width="35.5703125" style="385" customWidth="1"/>
    <col min="2827" max="3051" width="8.85546875" style="385"/>
    <col min="3052" max="3052" width="10.28515625" style="385" customWidth="1"/>
    <col min="3053" max="3053" width="40.42578125" style="385" customWidth="1"/>
    <col min="3054" max="3054" width="13" style="385" customWidth="1"/>
    <col min="3055" max="3055" width="11.7109375" style="385" customWidth="1"/>
    <col min="3056" max="3056" width="9.85546875" style="385" customWidth="1"/>
    <col min="3057" max="3057" width="10" style="385" customWidth="1"/>
    <col min="3058" max="3058" width="9.28515625" style="385" customWidth="1"/>
    <col min="3059" max="3059" width="10.28515625" style="385" customWidth="1"/>
    <col min="3060" max="3060" width="1.140625" style="385" customWidth="1"/>
    <col min="3061" max="3064" width="8.85546875" style="385"/>
    <col min="3065" max="3065" width="1.42578125" style="385" customWidth="1"/>
    <col min="3066" max="3068" width="8.85546875" style="385"/>
    <col min="3069" max="3069" width="67.7109375" style="385" customWidth="1"/>
    <col min="3070" max="3073" width="8.85546875" style="385"/>
    <col min="3074" max="3074" width="10.28515625" style="385" customWidth="1"/>
    <col min="3075" max="3075" width="46.85546875" style="385" customWidth="1"/>
    <col min="3076" max="3079" width="13.85546875" style="385" customWidth="1"/>
    <col min="3080" max="3081" width="13.7109375" style="385" customWidth="1"/>
    <col min="3082" max="3082" width="35.5703125" style="385" customWidth="1"/>
    <col min="3083" max="3307" width="8.85546875" style="385"/>
    <col min="3308" max="3308" width="10.28515625" style="385" customWidth="1"/>
    <col min="3309" max="3309" width="40.42578125" style="385" customWidth="1"/>
    <col min="3310" max="3310" width="13" style="385" customWidth="1"/>
    <col min="3311" max="3311" width="11.7109375" style="385" customWidth="1"/>
    <col min="3312" max="3312" width="9.85546875" style="385" customWidth="1"/>
    <col min="3313" max="3313" width="10" style="385" customWidth="1"/>
    <col min="3314" max="3314" width="9.28515625" style="385" customWidth="1"/>
    <col min="3315" max="3315" width="10.28515625" style="385" customWidth="1"/>
    <col min="3316" max="3316" width="1.140625" style="385" customWidth="1"/>
    <col min="3317" max="3320" width="8.85546875" style="385"/>
    <col min="3321" max="3321" width="1.42578125" style="385" customWidth="1"/>
    <col min="3322" max="3324" width="8.85546875" style="385"/>
    <col min="3325" max="3325" width="67.7109375" style="385" customWidth="1"/>
    <col min="3326" max="3329" width="8.85546875" style="385"/>
    <col min="3330" max="3330" width="10.28515625" style="385" customWidth="1"/>
    <col min="3331" max="3331" width="46.85546875" style="385" customWidth="1"/>
    <col min="3332" max="3335" width="13.85546875" style="385" customWidth="1"/>
    <col min="3336" max="3337" width="13.7109375" style="385" customWidth="1"/>
    <col min="3338" max="3338" width="35.5703125" style="385" customWidth="1"/>
    <col min="3339" max="3563" width="8.85546875" style="385"/>
    <col min="3564" max="3564" width="10.28515625" style="385" customWidth="1"/>
    <col min="3565" max="3565" width="40.42578125" style="385" customWidth="1"/>
    <col min="3566" max="3566" width="13" style="385" customWidth="1"/>
    <col min="3567" max="3567" width="11.7109375" style="385" customWidth="1"/>
    <col min="3568" max="3568" width="9.85546875" style="385" customWidth="1"/>
    <col min="3569" max="3569" width="10" style="385" customWidth="1"/>
    <col min="3570" max="3570" width="9.28515625" style="385" customWidth="1"/>
    <col min="3571" max="3571" width="10.28515625" style="385" customWidth="1"/>
    <col min="3572" max="3572" width="1.140625" style="385" customWidth="1"/>
    <col min="3573" max="3576" width="8.85546875" style="385"/>
    <col min="3577" max="3577" width="1.42578125" style="385" customWidth="1"/>
    <col min="3578" max="3580" width="8.85546875" style="385"/>
    <col min="3581" max="3581" width="67.7109375" style="385" customWidth="1"/>
    <col min="3582" max="3585" width="8.85546875" style="385"/>
    <col min="3586" max="3586" width="10.28515625" style="385" customWidth="1"/>
    <col min="3587" max="3587" width="46.85546875" style="385" customWidth="1"/>
    <col min="3588" max="3591" width="13.85546875" style="385" customWidth="1"/>
    <col min="3592" max="3593" width="13.7109375" style="385" customWidth="1"/>
    <col min="3594" max="3594" width="35.5703125" style="385" customWidth="1"/>
    <col min="3595" max="3819" width="8.85546875" style="385"/>
    <col min="3820" max="3820" width="10.28515625" style="385" customWidth="1"/>
    <col min="3821" max="3821" width="40.42578125" style="385" customWidth="1"/>
    <col min="3822" max="3822" width="13" style="385" customWidth="1"/>
    <col min="3823" max="3823" width="11.7109375" style="385" customWidth="1"/>
    <col min="3824" max="3824" width="9.85546875" style="385" customWidth="1"/>
    <col min="3825" max="3825" width="10" style="385" customWidth="1"/>
    <col min="3826" max="3826" width="9.28515625" style="385" customWidth="1"/>
    <col min="3827" max="3827" width="10.28515625" style="385" customWidth="1"/>
    <col min="3828" max="3828" width="1.140625" style="385" customWidth="1"/>
    <col min="3829" max="3832" width="8.85546875" style="385"/>
    <col min="3833" max="3833" width="1.42578125" style="385" customWidth="1"/>
    <col min="3834" max="3836" width="8.85546875" style="385"/>
    <col min="3837" max="3837" width="67.7109375" style="385" customWidth="1"/>
    <col min="3838" max="3841" width="8.85546875" style="385"/>
    <col min="3842" max="3842" width="10.28515625" style="385" customWidth="1"/>
    <col min="3843" max="3843" width="46.85546875" style="385" customWidth="1"/>
    <col min="3844" max="3847" width="13.85546875" style="385" customWidth="1"/>
    <col min="3848" max="3849" width="13.7109375" style="385" customWidth="1"/>
    <col min="3850" max="3850" width="35.5703125" style="385" customWidth="1"/>
    <col min="3851" max="4075" width="8.85546875" style="385"/>
    <col min="4076" max="4076" width="10.28515625" style="385" customWidth="1"/>
    <col min="4077" max="4077" width="40.42578125" style="385" customWidth="1"/>
    <col min="4078" max="4078" width="13" style="385" customWidth="1"/>
    <col min="4079" max="4079" width="11.7109375" style="385" customWidth="1"/>
    <col min="4080" max="4080" width="9.85546875" style="385" customWidth="1"/>
    <col min="4081" max="4081" width="10" style="385" customWidth="1"/>
    <col min="4082" max="4082" width="9.28515625" style="385" customWidth="1"/>
    <col min="4083" max="4083" width="10.28515625" style="385" customWidth="1"/>
    <col min="4084" max="4084" width="1.140625" style="385" customWidth="1"/>
    <col min="4085" max="4088" width="8.85546875" style="385"/>
    <col min="4089" max="4089" width="1.42578125" style="385" customWidth="1"/>
    <col min="4090" max="4092" width="8.85546875" style="385"/>
    <col min="4093" max="4093" width="67.7109375" style="385" customWidth="1"/>
    <col min="4094" max="4097" width="8.85546875" style="385"/>
    <col min="4098" max="4098" width="10.28515625" style="385" customWidth="1"/>
    <col min="4099" max="4099" width="46.85546875" style="385" customWidth="1"/>
    <col min="4100" max="4103" width="13.85546875" style="385" customWidth="1"/>
    <col min="4104" max="4105" width="13.7109375" style="385" customWidth="1"/>
    <col min="4106" max="4106" width="35.5703125" style="385" customWidth="1"/>
    <col min="4107" max="4331" width="8.85546875" style="385"/>
    <col min="4332" max="4332" width="10.28515625" style="385" customWidth="1"/>
    <col min="4333" max="4333" width="40.42578125" style="385" customWidth="1"/>
    <col min="4334" max="4334" width="13" style="385" customWidth="1"/>
    <col min="4335" max="4335" width="11.7109375" style="385" customWidth="1"/>
    <col min="4336" max="4336" width="9.85546875" style="385" customWidth="1"/>
    <col min="4337" max="4337" width="10" style="385" customWidth="1"/>
    <col min="4338" max="4338" width="9.28515625" style="385" customWidth="1"/>
    <col min="4339" max="4339" width="10.28515625" style="385" customWidth="1"/>
    <col min="4340" max="4340" width="1.140625" style="385" customWidth="1"/>
    <col min="4341" max="4344" width="8.85546875" style="385"/>
    <col min="4345" max="4345" width="1.42578125" style="385" customWidth="1"/>
    <col min="4346" max="4348" width="8.85546875" style="385"/>
    <col min="4349" max="4349" width="67.7109375" style="385" customWidth="1"/>
    <col min="4350" max="4353" width="8.85546875" style="385"/>
    <col min="4354" max="4354" width="10.28515625" style="385" customWidth="1"/>
    <col min="4355" max="4355" width="46.85546875" style="385" customWidth="1"/>
    <col min="4356" max="4359" width="13.85546875" style="385" customWidth="1"/>
    <col min="4360" max="4361" width="13.7109375" style="385" customWidth="1"/>
    <col min="4362" max="4362" width="35.5703125" style="385" customWidth="1"/>
    <col min="4363" max="4587" width="8.85546875" style="385"/>
    <col min="4588" max="4588" width="10.28515625" style="385" customWidth="1"/>
    <col min="4589" max="4589" width="40.42578125" style="385" customWidth="1"/>
    <col min="4590" max="4590" width="13" style="385" customWidth="1"/>
    <col min="4591" max="4591" width="11.7109375" style="385" customWidth="1"/>
    <col min="4592" max="4592" width="9.85546875" style="385" customWidth="1"/>
    <col min="4593" max="4593" width="10" style="385" customWidth="1"/>
    <col min="4594" max="4594" width="9.28515625" style="385" customWidth="1"/>
    <col min="4595" max="4595" width="10.28515625" style="385" customWidth="1"/>
    <col min="4596" max="4596" width="1.140625" style="385" customWidth="1"/>
    <col min="4597" max="4600" width="8.85546875" style="385"/>
    <col min="4601" max="4601" width="1.42578125" style="385" customWidth="1"/>
    <col min="4602" max="4604" width="8.85546875" style="385"/>
    <col min="4605" max="4605" width="67.7109375" style="385" customWidth="1"/>
    <col min="4606" max="4609" width="8.85546875" style="385"/>
    <col min="4610" max="4610" width="10.28515625" style="385" customWidth="1"/>
    <col min="4611" max="4611" width="46.85546875" style="385" customWidth="1"/>
    <col min="4612" max="4615" width="13.85546875" style="385" customWidth="1"/>
    <col min="4616" max="4617" width="13.7109375" style="385" customWidth="1"/>
    <col min="4618" max="4618" width="35.5703125" style="385" customWidth="1"/>
    <col min="4619" max="4843" width="8.85546875" style="385"/>
    <col min="4844" max="4844" width="10.28515625" style="385" customWidth="1"/>
    <col min="4845" max="4845" width="40.42578125" style="385" customWidth="1"/>
    <col min="4846" max="4846" width="13" style="385" customWidth="1"/>
    <col min="4847" max="4847" width="11.7109375" style="385" customWidth="1"/>
    <col min="4848" max="4848" width="9.85546875" style="385" customWidth="1"/>
    <col min="4849" max="4849" width="10" style="385" customWidth="1"/>
    <col min="4850" max="4850" width="9.28515625" style="385" customWidth="1"/>
    <col min="4851" max="4851" width="10.28515625" style="385" customWidth="1"/>
    <col min="4852" max="4852" width="1.140625" style="385" customWidth="1"/>
    <col min="4853" max="4856" width="8.85546875" style="385"/>
    <col min="4857" max="4857" width="1.42578125" style="385" customWidth="1"/>
    <col min="4858" max="4860" width="8.85546875" style="385"/>
    <col min="4861" max="4861" width="67.7109375" style="385" customWidth="1"/>
    <col min="4862" max="4865" width="8.85546875" style="385"/>
    <col min="4866" max="4866" width="10.28515625" style="385" customWidth="1"/>
    <col min="4867" max="4867" width="46.85546875" style="385" customWidth="1"/>
    <col min="4868" max="4871" width="13.85546875" style="385" customWidth="1"/>
    <col min="4872" max="4873" width="13.7109375" style="385" customWidth="1"/>
    <col min="4874" max="4874" width="35.5703125" style="385" customWidth="1"/>
    <col min="4875" max="5099" width="8.85546875" style="385"/>
    <col min="5100" max="5100" width="10.28515625" style="385" customWidth="1"/>
    <col min="5101" max="5101" width="40.42578125" style="385" customWidth="1"/>
    <col min="5102" max="5102" width="13" style="385" customWidth="1"/>
    <col min="5103" max="5103" width="11.7109375" style="385" customWidth="1"/>
    <col min="5104" max="5104" width="9.85546875" style="385" customWidth="1"/>
    <col min="5105" max="5105" width="10" style="385" customWidth="1"/>
    <col min="5106" max="5106" width="9.28515625" style="385" customWidth="1"/>
    <col min="5107" max="5107" width="10.28515625" style="385" customWidth="1"/>
    <col min="5108" max="5108" width="1.140625" style="385" customWidth="1"/>
    <col min="5109" max="5112" width="8.85546875" style="385"/>
    <col min="5113" max="5113" width="1.42578125" style="385" customWidth="1"/>
    <col min="5114" max="5116" width="8.85546875" style="385"/>
    <col min="5117" max="5117" width="67.7109375" style="385" customWidth="1"/>
    <col min="5118" max="5121" width="8.85546875" style="385"/>
    <col min="5122" max="5122" width="10.28515625" style="385" customWidth="1"/>
    <col min="5123" max="5123" width="46.85546875" style="385" customWidth="1"/>
    <col min="5124" max="5127" width="13.85546875" style="385" customWidth="1"/>
    <col min="5128" max="5129" width="13.7109375" style="385" customWidth="1"/>
    <col min="5130" max="5130" width="35.5703125" style="385" customWidth="1"/>
    <col min="5131" max="5355" width="8.85546875" style="385"/>
    <col min="5356" max="5356" width="10.28515625" style="385" customWidth="1"/>
    <col min="5357" max="5357" width="40.42578125" style="385" customWidth="1"/>
    <col min="5358" max="5358" width="13" style="385" customWidth="1"/>
    <col min="5359" max="5359" width="11.7109375" style="385" customWidth="1"/>
    <col min="5360" max="5360" width="9.85546875" style="385" customWidth="1"/>
    <col min="5361" max="5361" width="10" style="385" customWidth="1"/>
    <col min="5362" max="5362" width="9.28515625" style="385" customWidth="1"/>
    <col min="5363" max="5363" width="10.28515625" style="385" customWidth="1"/>
    <col min="5364" max="5364" width="1.140625" style="385" customWidth="1"/>
    <col min="5365" max="5368" width="8.85546875" style="385"/>
    <col min="5369" max="5369" width="1.42578125" style="385" customWidth="1"/>
    <col min="5370" max="5372" width="8.85546875" style="385"/>
    <col min="5373" max="5373" width="67.7109375" style="385" customWidth="1"/>
    <col min="5374" max="5377" width="8.85546875" style="385"/>
    <col min="5378" max="5378" width="10.28515625" style="385" customWidth="1"/>
    <col min="5379" max="5379" width="46.85546875" style="385" customWidth="1"/>
    <col min="5380" max="5383" width="13.85546875" style="385" customWidth="1"/>
    <col min="5384" max="5385" width="13.7109375" style="385" customWidth="1"/>
    <col min="5386" max="5386" width="35.5703125" style="385" customWidth="1"/>
    <col min="5387" max="5611" width="8.85546875" style="385"/>
    <col min="5612" max="5612" width="10.28515625" style="385" customWidth="1"/>
    <col min="5613" max="5613" width="40.42578125" style="385" customWidth="1"/>
    <col min="5614" max="5614" width="13" style="385" customWidth="1"/>
    <col min="5615" max="5615" width="11.7109375" style="385" customWidth="1"/>
    <col min="5616" max="5616" width="9.85546875" style="385" customWidth="1"/>
    <col min="5617" max="5617" width="10" style="385" customWidth="1"/>
    <col min="5618" max="5618" width="9.28515625" style="385" customWidth="1"/>
    <col min="5619" max="5619" width="10.28515625" style="385" customWidth="1"/>
    <col min="5620" max="5620" width="1.140625" style="385" customWidth="1"/>
    <col min="5621" max="5624" width="8.85546875" style="385"/>
    <col min="5625" max="5625" width="1.42578125" style="385" customWidth="1"/>
    <col min="5626" max="5628" width="8.85546875" style="385"/>
    <col min="5629" max="5629" width="67.7109375" style="385" customWidth="1"/>
    <col min="5630" max="5633" width="8.85546875" style="385"/>
    <col min="5634" max="5634" width="10.28515625" style="385" customWidth="1"/>
    <col min="5635" max="5635" width="46.85546875" style="385" customWidth="1"/>
    <col min="5636" max="5639" width="13.85546875" style="385" customWidth="1"/>
    <col min="5640" max="5641" width="13.7109375" style="385" customWidth="1"/>
    <col min="5642" max="5642" width="35.5703125" style="385" customWidth="1"/>
    <col min="5643" max="5867" width="8.85546875" style="385"/>
    <col min="5868" max="5868" width="10.28515625" style="385" customWidth="1"/>
    <col min="5869" max="5869" width="40.42578125" style="385" customWidth="1"/>
    <col min="5870" max="5870" width="13" style="385" customWidth="1"/>
    <col min="5871" max="5871" width="11.7109375" style="385" customWidth="1"/>
    <col min="5872" max="5872" width="9.85546875" style="385" customWidth="1"/>
    <col min="5873" max="5873" width="10" style="385" customWidth="1"/>
    <col min="5874" max="5874" width="9.28515625" style="385" customWidth="1"/>
    <col min="5875" max="5875" width="10.28515625" style="385" customWidth="1"/>
    <col min="5876" max="5876" width="1.140625" style="385" customWidth="1"/>
    <col min="5877" max="5880" width="8.85546875" style="385"/>
    <col min="5881" max="5881" width="1.42578125" style="385" customWidth="1"/>
    <col min="5882" max="5884" width="8.85546875" style="385"/>
    <col min="5885" max="5885" width="67.7109375" style="385" customWidth="1"/>
    <col min="5886" max="5889" width="8.85546875" style="385"/>
    <col min="5890" max="5890" width="10.28515625" style="385" customWidth="1"/>
    <col min="5891" max="5891" width="46.85546875" style="385" customWidth="1"/>
    <col min="5892" max="5895" width="13.85546875" style="385" customWidth="1"/>
    <col min="5896" max="5897" width="13.7109375" style="385" customWidth="1"/>
    <col min="5898" max="5898" width="35.5703125" style="385" customWidth="1"/>
    <col min="5899" max="6123" width="8.85546875" style="385"/>
    <col min="6124" max="6124" width="10.28515625" style="385" customWidth="1"/>
    <col min="6125" max="6125" width="40.42578125" style="385" customWidth="1"/>
    <col min="6126" max="6126" width="13" style="385" customWidth="1"/>
    <col min="6127" max="6127" width="11.7109375" style="385" customWidth="1"/>
    <col min="6128" max="6128" width="9.85546875" style="385" customWidth="1"/>
    <col min="6129" max="6129" width="10" style="385" customWidth="1"/>
    <col min="6130" max="6130" width="9.28515625" style="385" customWidth="1"/>
    <col min="6131" max="6131" width="10.28515625" style="385" customWidth="1"/>
    <col min="6132" max="6132" width="1.140625" style="385" customWidth="1"/>
    <col min="6133" max="6136" width="8.85546875" style="385"/>
    <col min="6137" max="6137" width="1.42578125" style="385" customWidth="1"/>
    <col min="6138" max="6140" width="8.85546875" style="385"/>
    <col min="6141" max="6141" width="67.7109375" style="385" customWidth="1"/>
    <col min="6142" max="6145" width="8.85546875" style="385"/>
    <col min="6146" max="6146" width="10.28515625" style="385" customWidth="1"/>
    <col min="6147" max="6147" width="46.85546875" style="385" customWidth="1"/>
    <col min="6148" max="6151" width="13.85546875" style="385" customWidth="1"/>
    <col min="6152" max="6153" width="13.7109375" style="385" customWidth="1"/>
    <col min="6154" max="6154" width="35.5703125" style="385" customWidth="1"/>
    <col min="6155" max="6379" width="8.85546875" style="385"/>
    <col min="6380" max="6380" width="10.28515625" style="385" customWidth="1"/>
    <col min="6381" max="6381" width="40.42578125" style="385" customWidth="1"/>
    <col min="6382" max="6382" width="13" style="385" customWidth="1"/>
    <col min="6383" max="6383" width="11.7109375" style="385" customWidth="1"/>
    <col min="6384" max="6384" width="9.85546875" style="385" customWidth="1"/>
    <col min="6385" max="6385" width="10" style="385" customWidth="1"/>
    <col min="6386" max="6386" width="9.28515625" style="385" customWidth="1"/>
    <col min="6387" max="6387" width="10.28515625" style="385" customWidth="1"/>
    <col min="6388" max="6388" width="1.140625" style="385" customWidth="1"/>
    <col min="6389" max="6392" width="8.85546875" style="385"/>
    <col min="6393" max="6393" width="1.42578125" style="385" customWidth="1"/>
    <col min="6394" max="6396" width="8.85546875" style="385"/>
    <col min="6397" max="6397" width="67.7109375" style="385" customWidth="1"/>
    <col min="6398" max="6401" width="8.85546875" style="385"/>
    <col min="6402" max="6402" width="10.28515625" style="385" customWidth="1"/>
    <col min="6403" max="6403" width="46.85546875" style="385" customWidth="1"/>
    <col min="6404" max="6407" width="13.85546875" style="385" customWidth="1"/>
    <col min="6408" max="6409" width="13.7109375" style="385" customWidth="1"/>
    <col min="6410" max="6410" width="35.5703125" style="385" customWidth="1"/>
    <col min="6411" max="6635" width="8.85546875" style="385"/>
    <col min="6636" max="6636" width="10.28515625" style="385" customWidth="1"/>
    <col min="6637" max="6637" width="40.42578125" style="385" customWidth="1"/>
    <col min="6638" max="6638" width="13" style="385" customWidth="1"/>
    <col min="6639" max="6639" width="11.7109375" style="385" customWidth="1"/>
    <col min="6640" max="6640" width="9.85546875" style="385" customWidth="1"/>
    <col min="6641" max="6641" width="10" style="385" customWidth="1"/>
    <col min="6642" max="6642" width="9.28515625" style="385" customWidth="1"/>
    <col min="6643" max="6643" width="10.28515625" style="385" customWidth="1"/>
    <col min="6644" max="6644" width="1.140625" style="385" customWidth="1"/>
    <col min="6645" max="6648" width="8.85546875" style="385"/>
    <col min="6649" max="6649" width="1.42578125" style="385" customWidth="1"/>
    <col min="6650" max="6652" width="8.85546875" style="385"/>
    <col min="6653" max="6653" width="67.7109375" style="385" customWidth="1"/>
    <col min="6654" max="6657" width="8.85546875" style="385"/>
    <col min="6658" max="6658" width="10.28515625" style="385" customWidth="1"/>
    <col min="6659" max="6659" width="46.85546875" style="385" customWidth="1"/>
    <col min="6660" max="6663" width="13.85546875" style="385" customWidth="1"/>
    <col min="6664" max="6665" width="13.7109375" style="385" customWidth="1"/>
    <col min="6666" max="6666" width="35.5703125" style="385" customWidth="1"/>
    <col min="6667" max="6891" width="8.85546875" style="385"/>
    <col min="6892" max="6892" width="10.28515625" style="385" customWidth="1"/>
    <col min="6893" max="6893" width="40.42578125" style="385" customWidth="1"/>
    <col min="6894" max="6894" width="13" style="385" customWidth="1"/>
    <col min="6895" max="6895" width="11.7109375" style="385" customWidth="1"/>
    <col min="6896" max="6896" width="9.85546875" style="385" customWidth="1"/>
    <col min="6897" max="6897" width="10" style="385" customWidth="1"/>
    <col min="6898" max="6898" width="9.28515625" style="385" customWidth="1"/>
    <col min="6899" max="6899" width="10.28515625" style="385" customWidth="1"/>
    <col min="6900" max="6900" width="1.140625" style="385" customWidth="1"/>
    <col min="6901" max="6904" width="8.85546875" style="385"/>
    <col min="6905" max="6905" width="1.42578125" style="385" customWidth="1"/>
    <col min="6906" max="6908" width="8.85546875" style="385"/>
    <col min="6909" max="6909" width="67.7109375" style="385" customWidth="1"/>
    <col min="6910" max="6913" width="8.85546875" style="385"/>
    <col min="6914" max="6914" width="10.28515625" style="385" customWidth="1"/>
    <col min="6915" max="6915" width="46.85546875" style="385" customWidth="1"/>
    <col min="6916" max="6919" width="13.85546875" style="385" customWidth="1"/>
    <col min="6920" max="6921" width="13.7109375" style="385" customWidth="1"/>
    <col min="6922" max="6922" width="35.5703125" style="385" customWidth="1"/>
    <col min="6923" max="7147" width="8.85546875" style="385"/>
    <col min="7148" max="7148" width="10.28515625" style="385" customWidth="1"/>
    <col min="7149" max="7149" width="40.42578125" style="385" customWidth="1"/>
    <col min="7150" max="7150" width="13" style="385" customWidth="1"/>
    <col min="7151" max="7151" width="11.7109375" style="385" customWidth="1"/>
    <col min="7152" max="7152" width="9.85546875" style="385" customWidth="1"/>
    <col min="7153" max="7153" width="10" style="385" customWidth="1"/>
    <col min="7154" max="7154" width="9.28515625" style="385" customWidth="1"/>
    <col min="7155" max="7155" width="10.28515625" style="385" customWidth="1"/>
    <col min="7156" max="7156" width="1.140625" style="385" customWidth="1"/>
    <col min="7157" max="7160" width="8.85546875" style="385"/>
    <col min="7161" max="7161" width="1.42578125" style="385" customWidth="1"/>
    <col min="7162" max="7164" width="8.85546875" style="385"/>
    <col min="7165" max="7165" width="67.7109375" style="385" customWidth="1"/>
    <col min="7166" max="7169" width="8.85546875" style="385"/>
    <col min="7170" max="7170" width="10.28515625" style="385" customWidth="1"/>
    <col min="7171" max="7171" width="46.85546875" style="385" customWidth="1"/>
    <col min="7172" max="7175" width="13.85546875" style="385" customWidth="1"/>
    <col min="7176" max="7177" width="13.7109375" style="385" customWidth="1"/>
    <col min="7178" max="7178" width="35.5703125" style="385" customWidth="1"/>
    <col min="7179" max="7403" width="8.85546875" style="385"/>
    <col min="7404" max="7404" width="10.28515625" style="385" customWidth="1"/>
    <col min="7405" max="7405" width="40.42578125" style="385" customWidth="1"/>
    <col min="7406" max="7406" width="13" style="385" customWidth="1"/>
    <col min="7407" max="7407" width="11.7109375" style="385" customWidth="1"/>
    <col min="7408" max="7408" width="9.85546875" style="385" customWidth="1"/>
    <col min="7409" max="7409" width="10" style="385" customWidth="1"/>
    <col min="7410" max="7410" width="9.28515625" style="385" customWidth="1"/>
    <col min="7411" max="7411" width="10.28515625" style="385" customWidth="1"/>
    <col min="7412" max="7412" width="1.140625" style="385" customWidth="1"/>
    <col min="7413" max="7416" width="8.85546875" style="385"/>
    <col min="7417" max="7417" width="1.42578125" style="385" customWidth="1"/>
    <col min="7418" max="7420" width="8.85546875" style="385"/>
    <col min="7421" max="7421" width="67.7109375" style="385" customWidth="1"/>
    <col min="7422" max="7425" width="8.85546875" style="385"/>
    <col min="7426" max="7426" width="10.28515625" style="385" customWidth="1"/>
    <col min="7427" max="7427" width="46.85546875" style="385" customWidth="1"/>
    <col min="7428" max="7431" width="13.85546875" style="385" customWidth="1"/>
    <col min="7432" max="7433" width="13.7109375" style="385" customWidth="1"/>
    <col min="7434" max="7434" width="35.5703125" style="385" customWidth="1"/>
    <col min="7435" max="7659" width="8.85546875" style="385"/>
    <col min="7660" max="7660" width="10.28515625" style="385" customWidth="1"/>
    <col min="7661" max="7661" width="40.42578125" style="385" customWidth="1"/>
    <col min="7662" max="7662" width="13" style="385" customWidth="1"/>
    <col min="7663" max="7663" width="11.7109375" style="385" customWidth="1"/>
    <col min="7664" max="7664" width="9.85546875" style="385" customWidth="1"/>
    <col min="7665" max="7665" width="10" style="385" customWidth="1"/>
    <col min="7666" max="7666" width="9.28515625" style="385" customWidth="1"/>
    <col min="7667" max="7667" width="10.28515625" style="385" customWidth="1"/>
    <col min="7668" max="7668" width="1.140625" style="385" customWidth="1"/>
    <col min="7669" max="7672" width="8.85546875" style="385"/>
    <col min="7673" max="7673" width="1.42578125" style="385" customWidth="1"/>
    <col min="7674" max="7676" width="8.85546875" style="385"/>
    <col min="7677" max="7677" width="67.7109375" style="385" customWidth="1"/>
    <col min="7678" max="7681" width="8.85546875" style="385"/>
    <col min="7682" max="7682" width="10.28515625" style="385" customWidth="1"/>
    <col min="7683" max="7683" width="46.85546875" style="385" customWidth="1"/>
    <col min="7684" max="7687" width="13.85546875" style="385" customWidth="1"/>
    <col min="7688" max="7689" width="13.7109375" style="385" customWidth="1"/>
    <col min="7690" max="7690" width="35.5703125" style="385" customWidth="1"/>
    <col min="7691" max="7915" width="8.85546875" style="385"/>
    <col min="7916" max="7916" width="10.28515625" style="385" customWidth="1"/>
    <col min="7917" max="7917" width="40.42578125" style="385" customWidth="1"/>
    <col min="7918" max="7918" width="13" style="385" customWidth="1"/>
    <col min="7919" max="7919" width="11.7109375" style="385" customWidth="1"/>
    <col min="7920" max="7920" width="9.85546875" style="385" customWidth="1"/>
    <col min="7921" max="7921" width="10" style="385" customWidth="1"/>
    <col min="7922" max="7922" width="9.28515625" style="385" customWidth="1"/>
    <col min="7923" max="7923" width="10.28515625" style="385" customWidth="1"/>
    <col min="7924" max="7924" width="1.140625" style="385" customWidth="1"/>
    <col min="7925" max="7928" width="8.85546875" style="385"/>
    <col min="7929" max="7929" width="1.42578125" style="385" customWidth="1"/>
    <col min="7930" max="7932" width="8.85546875" style="385"/>
    <col min="7933" max="7933" width="67.7109375" style="385" customWidth="1"/>
    <col min="7934" max="7937" width="8.85546875" style="385"/>
    <col min="7938" max="7938" width="10.28515625" style="385" customWidth="1"/>
    <col min="7939" max="7939" width="46.85546875" style="385" customWidth="1"/>
    <col min="7940" max="7943" width="13.85546875" style="385" customWidth="1"/>
    <col min="7944" max="7945" width="13.7109375" style="385" customWidth="1"/>
    <col min="7946" max="7946" width="35.5703125" style="385" customWidth="1"/>
    <col min="7947" max="8171" width="8.85546875" style="385"/>
    <col min="8172" max="8172" width="10.28515625" style="385" customWidth="1"/>
    <col min="8173" max="8173" width="40.42578125" style="385" customWidth="1"/>
    <col min="8174" max="8174" width="13" style="385" customWidth="1"/>
    <col min="8175" max="8175" width="11.7109375" style="385" customWidth="1"/>
    <col min="8176" max="8176" width="9.85546875" style="385" customWidth="1"/>
    <col min="8177" max="8177" width="10" style="385" customWidth="1"/>
    <col min="8178" max="8178" width="9.28515625" style="385" customWidth="1"/>
    <col min="8179" max="8179" width="10.28515625" style="385" customWidth="1"/>
    <col min="8180" max="8180" width="1.140625" style="385" customWidth="1"/>
    <col min="8181" max="8184" width="8.85546875" style="385"/>
    <col min="8185" max="8185" width="1.42578125" style="385" customWidth="1"/>
    <col min="8186" max="8188" width="8.85546875" style="385"/>
    <col min="8189" max="8189" width="67.7109375" style="385" customWidth="1"/>
    <col min="8190" max="8193" width="8.85546875" style="385"/>
    <col min="8194" max="8194" width="10.28515625" style="385" customWidth="1"/>
    <col min="8195" max="8195" width="46.85546875" style="385" customWidth="1"/>
    <col min="8196" max="8199" width="13.85546875" style="385" customWidth="1"/>
    <col min="8200" max="8201" width="13.7109375" style="385" customWidth="1"/>
    <col min="8202" max="8202" width="35.5703125" style="385" customWidth="1"/>
    <col min="8203" max="8427" width="8.85546875" style="385"/>
    <col min="8428" max="8428" width="10.28515625" style="385" customWidth="1"/>
    <col min="8429" max="8429" width="40.42578125" style="385" customWidth="1"/>
    <col min="8430" max="8430" width="13" style="385" customWidth="1"/>
    <col min="8431" max="8431" width="11.7109375" style="385" customWidth="1"/>
    <col min="8432" max="8432" width="9.85546875" style="385" customWidth="1"/>
    <col min="8433" max="8433" width="10" style="385" customWidth="1"/>
    <col min="8434" max="8434" width="9.28515625" style="385" customWidth="1"/>
    <col min="8435" max="8435" width="10.28515625" style="385" customWidth="1"/>
    <col min="8436" max="8436" width="1.140625" style="385" customWidth="1"/>
    <col min="8437" max="8440" width="8.85546875" style="385"/>
    <col min="8441" max="8441" width="1.42578125" style="385" customWidth="1"/>
    <col min="8442" max="8444" width="8.85546875" style="385"/>
    <col min="8445" max="8445" width="67.7109375" style="385" customWidth="1"/>
    <col min="8446" max="8449" width="8.85546875" style="385"/>
    <col min="8450" max="8450" width="10.28515625" style="385" customWidth="1"/>
    <col min="8451" max="8451" width="46.85546875" style="385" customWidth="1"/>
    <col min="8452" max="8455" width="13.85546875" style="385" customWidth="1"/>
    <col min="8456" max="8457" width="13.7109375" style="385" customWidth="1"/>
    <col min="8458" max="8458" width="35.5703125" style="385" customWidth="1"/>
    <col min="8459" max="8683" width="8.85546875" style="385"/>
    <col min="8684" max="8684" width="10.28515625" style="385" customWidth="1"/>
    <col min="8685" max="8685" width="40.42578125" style="385" customWidth="1"/>
    <col min="8686" max="8686" width="13" style="385" customWidth="1"/>
    <col min="8687" max="8687" width="11.7109375" style="385" customWidth="1"/>
    <col min="8688" max="8688" width="9.85546875" style="385" customWidth="1"/>
    <col min="8689" max="8689" width="10" style="385" customWidth="1"/>
    <col min="8690" max="8690" width="9.28515625" style="385" customWidth="1"/>
    <col min="8691" max="8691" width="10.28515625" style="385" customWidth="1"/>
    <col min="8692" max="8692" width="1.140625" style="385" customWidth="1"/>
    <col min="8693" max="8696" width="8.85546875" style="385"/>
    <col min="8697" max="8697" width="1.42578125" style="385" customWidth="1"/>
    <col min="8698" max="8700" width="8.85546875" style="385"/>
    <col min="8701" max="8701" width="67.7109375" style="385" customWidth="1"/>
    <col min="8702" max="8705" width="8.85546875" style="385"/>
    <col min="8706" max="8706" width="10.28515625" style="385" customWidth="1"/>
    <col min="8707" max="8707" width="46.85546875" style="385" customWidth="1"/>
    <col min="8708" max="8711" width="13.85546875" style="385" customWidth="1"/>
    <col min="8712" max="8713" width="13.7109375" style="385" customWidth="1"/>
    <col min="8714" max="8714" width="35.5703125" style="385" customWidth="1"/>
    <col min="8715" max="8939" width="8.85546875" style="385"/>
    <col min="8940" max="8940" width="10.28515625" style="385" customWidth="1"/>
    <col min="8941" max="8941" width="40.42578125" style="385" customWidth="1"/>
    <col min="8942" max="8942" width="13" style="385" customWidth="1"/>
    <col min="8943" max="8943" width="11.7109375" style="385" customWidth="1"/>
    <col min="8944" max="8944" width="9.85546875" style="385" customWidth="1"/>
    <col min="8945" max="8945" width="10" style="385" customWidth="1"/>
    <col min="8946" max="8946" width="9.28515625" style="385" customWidth="1"/>
    <col min="8947" max="8947" width="10.28515625" style="385" customWidth="1"/>
    <col min="8948" max="8948" width="1.140625" style="385" customWidth="1"/>
    <col min="8949" max="8952" width="8.85546875" style="385"/>
    <col min="8953" max="8953" width="1.42578125" style="385" customWidth="1"/>
    <col min="8954" max="8956" width="8.85546875" style="385"/>
    <col min="8957" max="8957" width="67.7109375" style="385" customWidth="1"/>
    <col min="8958" max="8961" width="8.85546875" style="385"/>
    <col min="8962" max="8962" width="10.28515625" style="385" customWidth="1"/>
    <col min="8963" max="8963" width="46.85546875" style="385" customWidth="1"/>
    <col min="8964" max="8967" width="13.85546875" style="385" customWidth="1"/>
    <col min="8968" max="8969" width="13.7109375" style="385" customWidth="1"/>
    <col min="8970" max="8970" width="35.5703125" style="385" customWidth="1"/>
    <col min="8971" max="9195" width="8.85546875" style="385"/>
    <col min="9196" max="9196" width="10.28515625" style="385" customWidth="1"/>
    <col min="9197" max="9197" width="40.42578125" style="385" customWidth="1"/>
    <col min="9198" max="9198" width="13" style="385" customWidth="1"/>
    <col min="9199" max="9199" width="11.7109375" style="385" customWidth="1"/>
    <col min="9200" max="9200" width="9.85546875" style="385" customWidth="1"/>
    <col min="9201" max="9201" width="10" style="385" customWidth="1"/>
    <col min="9202" max="9202" width="9.28515625" style="385" customWidth="1"/>
    <col min="9203" max="9203" width="10.28515625" style="385" customWidth="1"/>
    <col min="9204" max="9204" width="1.140625" style="385" customWidth="1"/>
    <col min="9205" max="9208" width="8.85546875" style="385"/>
    <col min="9209" max="9209" width="1.42578125" style="385" customWidth="1"/>
    <col min="9210" max="9212" width="8.85546875" style="385"/>
    <col min="9213" max="9213" width="67.7109375" style="385" customWidth="1"/>
    <col min="9214" max="9217" width="8.85546875" style="385"/>
    <col min="9218" max="9218" width="10.28515625" style="385" customWidth="1"/>
    <col min="9219" max="9219" width="46.85546875" style="385" customWidth="1"/>
    <col min="9220" max="9223" width="13.85546875" style="385" customWidth="1"/>
    <col min="9224" max="9225" width="13.7109375" style="385" customWidth="1"/>
    <col min="9226" max="9226" width="35.5703125" style="385" customWidth="1"/>
    <col min="9227" max="9451" width="8.85546875" style="385"/>
    <col min="9452" max="9452" width="10.28515625" style="385" customWidth="1"/>
    <col min="9453" max="9453" width="40.42578125" style="385" customWidth="1"/>
    <col min="9454" max="9454" width="13" style="385" customWidth="1"/>
    <col min="9455" max="9455" width="11.7109375" style="385" customWidth="1"/>
    <col min="9456" max="9456" width="9.85546875" style="385" customWidth="1"/>
    <col min="9457" max="9457" width="10" style="385" customWidth="1"/>
    <col min="9458" max="9458" width="9.28515625" style="385" customWidth="1"/>
    <col min="9459" max="9459" width="10.28515625" style="385" customWidth="1"/>
    <col min="9460" max="9460" width="1.140625" style="385" customWidth="1"/>
    <col min="9461" max="9464" width="8.85546875" style="385"/>
    <col min="9465" max="9465" width="1.42578125" style="385" customWidth="1"/>
    <col min="9466" max="9468" width="8.85546875" style="385"/>
    <col min="9469" max="9469" width="67.7109375" style="385" customWidth="1"/>
    <col min="9470" max="9473" width="8.85546875" style="385"/>
    <col min="9474" max="9474" width="10.28515625" style="385" customWidth="1"/>
    <col min="9475" max="9475" width="46.85546875" style="385" customWidth="1"/>
    <col min="9476" max="9479" width="13.85546875" style="385" customWidth="1"/>
    <col min="9480" max="9481" width="13.7109375" style="385" customWidth="1"/>
    <col min="9482" max="9482" width="35.5703125" style="385" customWidth="1"/>
    <col min="9483" max="9707" width="8.85546875" style="385"/>
    <col min="9708" max="9708" width="10.28515625" style="385" customWidth="1"/>
    <col min="9709" max="9709" width="40.42578125" style="385" customWidth="1"/>
    <col min="9710" max="9710" width="13" style="385" customWidth="1"/>
    <col min="9711" max="9711" width="11.7109375" style="385" customWidth="1"/>
    <col min="9712" max="9712" width="9.85546875" style="385" customWidth="1"/>
    <col min="9713" max="9713" width="10" style="385" customWidth="1"/>
    <col min="9714" max="9714" width="9.28515625" style="385" customWidth="1"/>
    <col min="9715" max="9715" width="10.28515625" style="385" customWidth="1"/>
    <col min="9716" max="9716" width="1.140625" style="385" customWidth="1"/>
    <col min="9717" max="9720" width="8.85546875" style="385"/>
    <col min="9721" max="9721" width="1.42578125" style="385" customWidth="1"/>
    <col min="9722" max="9724" width="8.85546875" style="385"/>
    <col min="9725" max="9725" width="67.7109375" style="385" customWidth="1"/>
    <col min="9726" max="9729" width="8.85546875" style="385"/>
    <col min="9730" max="9730" width="10.28515625" style="385" customWidth="1"/>
    <col min="9731" max="9731" width="46.85546875" style="385" customWidth="1"/>
    <col min="9732" max="9735" width="13.85546875" style="385" customWidth="1"/>
    <col min="9736" max="9737" width="13.7109375" style="385" customWidth="1"/>
    <col min="9738" max="9738" width="35.5703125" style="385" customWidth="1"/>
    <col min="9739" max="9963" width="8.85546875" style="385"/>
    <col min="9964" max="9964" width="10.28515625" style="385" customWidth="1"/>
    <col min="9965" max="9965" width="40.42578125" style="385" customWidth="1"/>
    <col min="9966" max="9966" width="13" style="385" customWidth="1"/>
    <col min="9967" max="9967" width="11.7109375" style="385" customWidth="1"/>
    <col min="9968" max="9968" width="9.85546875" style="385" customWidth="1"/>
    <col min="9969" max="9969" width="10" style="385" customWidth="1"/>
    <col min="9970" max="9970" width="9.28515625" style="385" customWidth="1"/>
    <col min="9971" max="9971" width="10.28515625" style="385" customWidth="1"/>
    <col min="9972" max="9972" width="1.140625" style="385" customWidth="1"/>
    <col min="9973" max="9976" width="8.85546875" style="385"/>
    <col min="9977" max="9977" width="1.42578125" style="385" customWidth="1"/>
    <col min="9978" max="9980" width="8.85546875" style="385"/>
    <col min="9981" max="9981" width="67.7109375" style="385" customWidth="1"/>
    <col min="9982" max="9985" width="8.85546875" style="385"/>
    <col min="9986" max="9986" width="10.28515625" style="385" customWidth="1"/>
    <col min="9987" max="9987" width="46.85546875" style="385" customWidth="1"/>
    <col min="9988" max="9991" width="13.85546875" style="385" customWidth="1"/>
    <col min="9992" max="9993" width="13.7109375" style="385" customWidth="1"/>
    <col min="9994" max="9994" width="35.5703125" style="385" customWidth="1"/>
    <col min="9995" max="10219" width="8.85546875" style="385"/>
    <col min="10220" max="10220" width="10.28515625" style="385" customWidth="1"/>
    <col min="10221" max="10221" width="40.42578125" style="385" customWidth="1"/>
    <col min="10222" max="10222" width="13" style="385" customWidth="1"/>
    <col min="10223" max="10223" width="11.7109375" style="385" customWidth="1"/>
    <col min="10224" max="10224" width="9.85546875" style="385" customWidth="1"/>
    <col min="10225" max="10225" width="10" style="385" customWidth="1"/>
    <col min="10226" max="10226" width="9.28515625" style="385" customWidth="1"/>
    <col min="10227" max="10227" width="10.28515625" style="385" customWidth="1"/>
    <col min="10228" max="10228" width="1.140625" style="385" customWidth="1"/>
    <col min="10229" max="10232" width="8.85546875" style="385"/>
    <col min="10233" max="10233" width="1.42578125" style="385" customWidth="1"/>
    <col min="10234" max="10236" width="8.85546875" style="385"/>
    <col min="10237" max="10237" width="67.7109375" style="385" customWidth="1"/>
    <col min="10238" max="10241" width="8.85546875" style="385"/>
    <col min="10242" max="10242" width="10.28515625" style="385" customWidth="1"/>
    <col min="10243" max="10243" width="46.85546875" style="385" customWidth="1"/>
    <col min="10244" max="10247" width="13.85546875" style="385" customWidth="1"/>
    <col min="10248" max="10249" width="13.7109375" style="385" customWidth="1"/>
    <col min="10250" max="10250" width="35.5703125" style="385" customWidth="1"/>
    <col min="10251" max="10475" width="8.85546875" style="385"/>
    <col min="10476" max="10476" width="10.28515625" style="385" customWidth="1"/>
    <col min="10477" max="10477" width="40.42578125" style="385" customWidth="1"/>
    <col min="10478" max="10478" width="13" style="385" customWidth="1"/>
    <col min="10479" max="10479" width="11.7109375" style="385" customWidth="1"/>
    <col min="10480" max="10480" width="9.85546875" style="385" customWidth="1"/>
    <col min="10481" max="10481" width="10" style="385" customWidth="1"/>
    <col min="10482" max="10482" width="9.28515625" style="385" customWidth="1"/>
    <col min="10483" max="10483" width="10.28515625" style="385" customWidth="1"/>
    <col min="10484" max="10484" width="1.140625" style="385" customWidth="1"/>
    <col min="10485" max="10488" width="8.85546875" style="385"/>
    <col min="10489" max="10489" width="1.42578125" style="385" customWidth="1"/>
    <col min="10490" max="10492" width="8.85546875" style="385"/>
    <col min="10493" max="10493" width="67.7109375" style="385" customWidth="1"/>
    <col min="10494" max="10497" width="8.85546875" style="385"/>
    <col min="10498" max="10498" width="10.28515625" style="385" customWidth="1"/>
    <col min="10499" max="10499" width="46.85546875" style="385" customWidth="1"/>
    <col min="10500" max="10503" width="13.85546875" style="385" customWidth="1"/>
    <col min="10504" max="10505" width="13.7109375" style="385" customWidth="1"/>
    <col min="10506" max="10506" width="35.5703125" style="385" customWidth="1"/>
    <col min="10507" max="10731" width="8.85546875" style="385"/>
    <col min="10732" max="10732" width="10.28515625" style="385" customWidth="1"/>
    <col min="10733" max="10733" width="40.42578125" style="385" customWidth="1"/>
    <col min="10734" max="10734" width="13" style="385" customWidth="1"/>
    <col min="10735" max="10735" width="11.7109375" style="385" customWidth="1"/>
    <col min="10736" max="10736" width="9.85546875" style="385" customWidth="1"/>
    <col min="10737" max="10737" width="10" style="385" customWidth="1"/>
    <col min="10738" max="10738" width="9.28515625" style="385" customWidth="1"/>
    <col min="10739" max="10739" width="10.28515625" style="385" customWidth="1"/>
    <col min="10740" max="10740" width="1.140625" style="385" customWidth="1"/>
    <col min="10741" max="10744" width="8.85546875" style="385"/>
    <col min="10745" max="10745" width="1.42578125" style="385" customWidth="1"/>
    <col min="10746" max="10748" width="8.85546875" style="385"/>
    <col min="10749" max="10749" width="67.7109375" style="385" customWidth="1"/>
    <col min="10750" max="10753" width="8.85546875" style="385"/>
    <col min="10754" max="10754" width="10.28515625" style="385" customWidth="1"/>
    <col min="10755" max="10755" width="46.85546875" style="385" customWidth="1"/>
    <col min="10756" max="10759" width="13.85546875" style="385" customWidth="1"/>
    <col min="10760" max="10761" width="13.7109375" style="385" customWidth="1"/>
    <col min="10762" max="10762" width="35.5703125" style="385" customWidth="1"/>
    <col min="10763" max="10987" width="8.85546875" style="385"/>
    <col min="10988" max="10988" width="10.28515625" style="385" customWidth="1"/>
    <col min="10989" max="10989" width="40.42578125" style="385" customWidth="1"/>
    <col min="10990" max="10990" width="13" style="385" customWidth="1"/>
    <col min="10991" max="10991" width="11.7109375" style="385" customWidth="1"/>
    <col min="10992" max="10992" width="9.85546875" style="385" customWidth="1"/>
    <col min="10993" max="10993" width="10" style="385" customWidth="1"/>
    <col min="10994" max="10994" width="9.28515625" style="385" customWidth="1"/>
    <col min="10995" max="10995" width="10.28515625" style="385" customWidth="1"/>
    <col min="10996" max="10996" width="1.140625" style="385" customWidth="1"/>
    <col min="10997" max="11000" width="8.85546875" style="385"/>
    <col min="11001" max="11001" width="1.42578125" style="385" customWidth="1"/>
    <col min="11002" max="11004" width="8.85546875" style="385"/>
    <col min="11005" max="11005" width="67.7109375" style="385" customWidth="1"/>
    <col min="11006" max="11009" width="8.85546875" style="385"/>
    <col min="11010" max="11010" width="10.28515625" style="385" customWidth="1"/>
    <col min="11011" max="11011" width="46.85546875" style="385" customWidth="1"/>
    <col min="11012" max="11015" width="13.85546875" style="385" customWidth="1"/>
    <col min="11016" max="11017" width="13.7109375" style="385" customWidth="1"/>
    <col min="11018" max="11018" width="35.5703125" style="385" customWidth="1"/>
    <col min="11019" max="11243" width="8.85546875" style="385"/>
    <col min="11244" max="11244" width="10.28515625" style="385" customWidth="1"/>
    <col min="11245" max="11245" width="40.42578125" style="385" customWidth="1"/>
    <col min="11246" max="11246" width="13" style="385" customWidth="1"/>
    <col min="11247" max="11247" width="11.7109375" style="385" customWidth="1"/>
    <col min="11248" max="11248" width="9.85546875" style="385" customWidth="1"/>
    <col min="11249" max="11249" width="10" style="385" customWidth="1"/>
    <col min="11250" max="11250" width="9.28515625" style="385" customWidth="1"/>
    <col min="11251" max="11251" width="10.28515625" style="385" customWidth="1"/>
    <col min="11252" max="11252" width="1.140625" style="385" customWidth="1"/>
    <col min="11253" max="11256" width="8.85546875" style="385"/>
    <col min="11257" max="11257" width="1.42578125" style="385" customWidth="1"/>
    <col min="11258" max="11260" width="8.85546875" style="385"/>
    <col min="11261" max="11261" width="67.7109375" style="385" customWidth="1"/>
    <col min="11262" max="11265" width="8.85546875" style="385"/>
    <col min="11266" max="11266" width="10.28515625" style="385" customWidth="1"/>
    <col min="11267" max="11267" width="46.85546875" style="385" customWidth="1"/>
    <col min="11268" max="11271" width="13.85546875" style="385" customWidth="1"/>
    <col min="11272" max="11273" width="13.7109375" style="385" customWidth="1"/>
    <col min="11274" max="11274" width="35.5703125" style="385" customWidth="1"/>
    <col min="11275" max="11499" width="8.85546875" style="385"/>
    <col min="11500" max="11500" width="10.28515625" style="385" customWidth="1"/>
    <col min="11501" max="11501" width="40.42578125" style="385" customWidth="1"/>
    <col min="11502" max="11502" width="13" style="385" customWidth="1"/>
    <col min="11503" max="11503" width="11.7109375" style="385" customWidth="1"/>
    <col min="11504" max="11504" width="9.85546875" style="385" customWidth="1"/>
    <col min="11505" max="11505" width="10" style="385" customWidth="1"/>
    <col min="11506" max="11506" width="9.28515625" style="385" customWidth="1"/>
    <col min="11507" max="11507" width="10.28515625" style="385" customWidth="1"/>
    <col min="11508" max="11508" width="1.140625" style="385" customWidth="1"/>
    <col min="11509" max="11512" width="8.85546875" style="385"/>
    <col min="11513" max="11513" width="1.42578125" style="385" customWidth="1"/>
    <col min="11514" max="11516" width="8.85546875" style="385"/>
    <col min="11517" max="11517" width="67.7109375" style="385" customWidth="1"/>
    <col min="11518" max="11521" width="8.85546875" style="385"/>
    <col min="11522" max="11522" width="10.28515625" style="385" customWidth="1"/>
    <col min="11523" max="11523" width="46.85546875" style="385" customWidth="1"/>
    <col min="11524" max="11527" width="13.85546875" style="385" customWidth="1"/>
    <col min="11528" max="11529" width="13.7109375" style="385" customWidth="1"/>
    <col min="11530" max="11530" width="35.5703125" style="385" customWidth="1"/>
    <col min="11531" max="11755" width="8.85546875" style="385"/>
    <col min="11756" max="11756" width="10.28515625" style="385" customWidth="1"/>
    <col min="11757" max="11757" width="40.42578125" style="385" customWidth="1"/>
    <col min="11758" max="11758" width="13" style="385" customWidth="1"/>
    <col min="11759" max="11759" width="11.7109375" style="385" customWidth="1"/>
    <col min="11760" max="11760" width="9.85546875" style="385" customWidth="1"/>
    <col min="11761" max="11761" width="10" style="385" customWidth="1"/>
    <col min="11762" max="11762" width="9.28515625" style="385" customWidth="1"/>
    <col min="11763" max="11763" width="10.28515625" style="385" customWidth="1"/>
    <col min="11764" max="11764" width="1.140625" style="385" customWidth="1"/>
    <col min="11765" max="11768" width="8.85546875" style="385"/>
    <col min="11769" max="11769" width="1.42578125" style="385" customWidth="1"/>
    <col min="11770" max="11772" width="8.85546875" style="385"/>
    <col min="11773" max="11773" width="67.7109375" style="385" customWidth="1"/>
    <col min="11774" max="11777" width="8.85546875" style="385"/>
    <col min="11778" max="11778" width="10.28515625" style="385" customWidth="1"/>
    <col min="11779" max="11779" width="46.85546875" style="385" customWidth="1"/>
    <col min="11780" max="11783" width="13.85546875" style="385" customWidth="1"/>
    <col min="11784" max="11785" width="13.7109375" style="385" customWidth="1"/>
    <col min="11786" max="11786" width="35.5703125" style="385" customWidth="1"/>
    <col min="11787" max="12011" width="8.85546875" style="385"/>
    <col min="12012" max="12012" width="10.28515625" style="385" customWidth="1"/>
    <col min="12013" max="12013" width="40.42578125" style="385" customWidth="1"/>
    <col min="12014" max="12014" width="13" style="385" customWidth="1"/>
    <col min="12015" max="12015" width="11.7109375" style="385" customWidth="1"/>
    <col min="12016" max="12016" width="9.85546875" style="385" customWidth="1"/>
    <col min="12017" max="12017" width="10" style="385" customWidth="1"/>
    <col min="12018" max="12018" width="9.28515625" style="385" customWidth="1"/>
    <col min="12019" max="12019" width="10.28515625" style="385" customWidth="1"/>
    <col min="12020" max="12020" width="1.140625" style="385" customWidth="1"/>
    <col min="12021" max="12024" width="8.85546875" style="385"/>
    <col min="12025" max="12025" width="1.42578125" style="385" customWidth="1"/>
    <col min="12026" max="12028" width="8.85546875" style="385"/>
    <col min="12029" max="12029" width="67.7109375" style="385" customWidth="1"/>
    <col min="12030" max="12033" width="8.85546875" style="385"/>
    <col min="12034" max="12034" width="10.28515625" style="385" customWidth="1"/>
    <col min="12035" max="12035" width="46.85546875" style="385" customWidth="1"/>
    <col min="12036" max="12039" width="13.85546875" style="385" customWidth="1"/>
    <col min="12040" max="12041" width="13.7109375" style="385" customWidth="1"/>
    <col min="12042" max="12042" width="35.5703125" style="385" customWidth="1"/>
    <col min="12043" max="12267" width="8.85546875" style="385"/>
    <col min="12268" max="12268" width="10.28515625" style="385" customWidth="1"/>
    <col min="12269" max="12269" width="40.42578125" style="385" customWidth="1"/>
    <col min="12270" max="12270" width="13" style="385" customWidth="1"/>
    <col min="12271" max="12271" width="11.7109375" style="385" customWidth="1"/>
    <col min="12272" max="12272" width="9.85546875" style="385" customWidth="1"/>
    <col min="12273" max="12273" width="10" style="385" customWidth="1"/>
    <col min="12274" max="12274" width="9.28515625" style="385" customWidth="1"/>
    <col min="12275" max="12275" width="10.28515625" style="385" customWidth="1"/>
    <col min="12276" max="12276" width="1.140625" style="385" customWidth="1"/>
    <col min="12277" max="12280" width="8.85546875" style="385"/>
    <col min="12281" max="12281" width="1.42578125" style="385" customWidth="1"/>
    <col min="12282" max="12284" width="8.85546875" style="385"/>
    <col min="12285" max="12285" width="67.7109375" style="385" customWidth="1"/>
    <col min="12286" max="12289" width="8.85546875" style="385"/>
    <col min="12290" max="12290" width="10.28515625" style="385" customWidth="1"/>
    <col min="12291" max="12291" width="46.85546875" style="385" customWidth="1"/>
    <col min="12292" max="12295" width="13.85546875" style="385" customWidth="1"/>
    <col min="12296" max="12297" width="13.7109375" style="385" customWidth="1"/>
    <col min="12298" max="12298" width="35.5703125" style="385" customWidth="1"/>
    <col min="12299" max="12523" width="8.85546875" style="385"/>
    <col min="12524" max="12524" width="10.28515625" style="385" customWidth="1"/>
    <col min="12525" max="12525" width="40.42578125" style="385" customWidth="1"/>
    <col min="12526" max="12526" width="13" style="385" customWidth="1"/>
    <col min="12527" max="12527" width="11.7109375" style="385" customWidth="1"/>
    <col min="12528" max="12528" width="9.85546875" style="385" customWidth="1"/>
    <col min="12529" max="12529" width="10" style="385" customWidth="1"/>
    <col min="12530" max="12530" width="9.28515625" style="385" customWidth="1"/>
    <col min="12531" max="12531" width="10.28515625" style="385" customWidth="1"/>
    <col min="12532" max="12532" width="1.140625" style="385" customWidth="1"/>
    <col min="12533" max="12536" width="8.85546875" style="385"/>
    <col min="12537" max="12537" width="1.42578125" style="385" customWidth="1"/>
    <col min="12538" max="12540" width="8.85546875" style="385"/>
    <col min="12541" max="12541" width="67.7109375" style="385" customWidth="1"/>
    <col min="12542" max="12545" width="8.85546875" style="385"/>
    <col min="12546" max="12546" width="10.28515625" style="385" customWidth="1"/>
    <col min="12547" max="12547" width="46.85546875" style="385" customWidth="1"/>
    <col min="12548" max="12551" width="13.85546875" style="385" customWidth="1"/>
    <col min="12552" max="12553" width="13.7109375" style="385" customWidth="1"/>
    <col min="12554" max="12554" width="35.5703125" style="385" customWidth="1"/>
    <col min="12555" max="12779" width="8.85546875" style="385"/>
    <col min="12780" max="12780" width="10.28515625" style="385" customWidth="1"/>
    <col min="12781" max="12781" width="40.42578125" style="385" customWidth="1"/>
    <col min="12782" max="12782" width="13" style="385" customWidth="1"/>
    <col min="12783" max="12783" width="11.7109375" style="385" customWidth="1"/>
    <col min="12784" max="12784" width="9.85546875" style="385" customWidth="1"/>
    <col min="12785" max="12785" width="10" style="385" customWidth="1"/>
    <col min="12786" max="12786" width="9.28515625" style="385" customWidth="1"/>
    <col min="12787" max="12787" width="10.28515625" style="385" customWidth="1"/>
    <col min="12788" max="12788" width="1.140625" style="385" customWidth="1"/>
    <col min="12789" max="12792" width="8.85546875" style="385"/>
    <col min="12793" max="12793" width="1.42578125" style="385" customWidth="1"/>
    <col min="12794" max="12796" width="8.85546875" style="385"/>
    <col min="12797" max="12797" width="67.7109375" style="385" customWidth="1"/>
    <col min="12798" max="12801" width="8.85546875" style="385"/>
    <col min="12802" max="12802" width="10.28515625" style="385" customWidth="1"/>
    <col min="12803" max="12803" width="46.85546875" style="385" customWidth="1"/>
    <col min="12804" max="12807" width="13.85546875" style="385" customWidth="1"/>
    <col min="12808" max="12809" width="13.7109375" style="385" customWidth="1"/>
    <col min="12810" max="12810" width="35.5703125" style="385" customWidth="1"/>
    <col min="12811" max="13035" width="8.85546875" style="385"/>
    <col min="13036" max="13036" width="10.28515625" style="385" customWidth="1"/>
    <col min="13037" max="13037" width="40.42578125" style="385" customWidth="1"/>
    <col min="13038" max="13038" width="13" style="385" customWidth="1"/>
    <col min="13039" max="13039" width="11.7109375" style="385" customWidth="1"/>
    <col min="13040" max="13040" width="9.85546875" style="385" customWidth="1"/>
    <col min="13041" max="13041" width="10" style="385" customWidth="1"/>
    <col min="13042" max="13042" width="9.28515625" style="385" customWidth="1"/>
    <col min="13043" max="13043" width="10.28515625" style="385" customWidth="1"/>
    <col min="13044" max="13044" width="1.140625" style="385" customWidth="1"/>
    <col min="13045" max="13048" width="8.85546875" style="385"/>
    <col min="13049" max="13049" width="1.42578125" style="385" customWidth="1"/>
    <col min="13050" max="13052" width="8.85546875" style="385"/>
    <col min="13053" max="13053" width="67.7109375" style="385" customWidth="1"/>
    <col min="13054" max="13057" width="8.85546875" style="385"/>
    <col min="13058" max="13058" width="10.28515625" style="385" customWidth="1"/>
    <col min="13059" max="13059" width="46.85546875" style="385" customWidth="1"/>
    <col min="13060" max="13063" width="13.85546875" style="385" customWidth="1"/>
    <col min="13064" max="13065" width="13.7109375" style="385" customWidth="1"/>
    <col min="13066" max="13066" width="35.5703125" style="385" customWidth="1"/>
    <col min="13067" max="13291" width="8.85546875" style="385"/>
    <col min="13292" max="13292" width="10.28515625" style="385" customWidth="1"/>
    <col min="13293" max="13293" width="40.42578125" style="385" customWidth="1"/>
    <col min="13294" max="13294" width="13" style="385" customWidth="1"/>
    <col min="13295" max="13295" width="11.7109375" style="385" customWidth="1"/>
    <col min="13296" max="13296" width="9.85546875" style="385" customWidth="1"/>
    <col min="13297" max="13297" width="10" style="385" customWidth="1"/>
    <col min="13298" max="13298" width="9.28515625" style="385" customWidth="1"/>
    <col min="13299" max="13299" width="10.28515625" style="385" customWidth="1"/>
    <col min="13300" max="13300" width="1.140625" style="385" customWidth="1"/>
    <col min="13301" max="13304" width="8.85546875" style="385"/>
    <col min="13305" max="13305" width="1.42578125" style="385" customWidth="1"/>
    <col min="13306" max="13308" width="8.85546875" style="385"/>
    <col min="13309" max="13309" width="67.7109375" style="385" customWidth="1"/>
    <col min="13310" max="13313" width="8.85546875" style="385"/>
    <col min="13314" max="13314" width="10.28515625" style="385" customWidth="1"/>
    <col min="13315" max="13315" width="46.85546875" style="385" customWidth="1"/>
    <col min="13316" max="13319" width="13.85546875" style="385" customWidth="1"/>
    <col min="13320" max="13321" width="13.7109375" style="385" customWidth="1"/>
    <col min="13322" max="13322" width="35.5703125" style="385" customWidth="1"/>
    <col min="13323" max="13547" width="8.85546875" style="385"/>
    <col min="13548" max="13548" width="10.28515625" style="385" customWidth="1"/>
    <col min="13549" max="13549" width="40.42578125" style="385" customWidth="1"/>
    <col min="13550" max="13550" width="13" style="385" customWidth="1"/>
    <col min="13551" max="13551" width="11.7109375" style="385" customWidth="1"/>
    <col min="13552" max="13552" width="9.85546875" style="385" customWidth="1"/>
    <col min="13553" max="13553" width="10" style="385" customWidth="1"/>
    <col min="13554" max="13554" width="9.28515625" style="385" customWidth="1"/>
    <col min="13555" max="13555" width="10.28515625" style="385" customWidth="1"/>
    <col min="13556" max="13556" width="1.140625" style="385" customWidth="1"/>
    <col min="13557" max="13560" width="8.85546875" style="385"/>
    <col min="13561" max="13561" width="1.42578125" style="385" customWidth="1"/>
    <col min="13562" max="13564" width="8.85546875" style="385"/>
    <col min="13565" max="13565" width="67.7109375" style="385" customWidth="1"/>
    <col min="13566" max="13569" width="8.85546875" style="385"/>
    <col min="13570" max="13570" width="10.28515625" style="385" customWidth="1"/>
    <col min="13571" max="13571" width="46.85546875" style="385" customWidth="1"/>
    <col min="13572" max="13575" width="13.85546875" style="385" customWidth="1"/>
    <col min="13576" max="13577" width="13.7109375" style="385" customWidth="1"/>
    <col min="13578" max="13578" width="35.5703125" style="385" customWidth="1"/>
    <col min="13579" max="13803" width="8.85546875" style="385"/>
    <col min="13804" max="13804" width="10.28515625" style="385" customWidth="1"/>
    <col min="13805" max="13805" width="40.42578125" style="385" customWidth="1"/>
    <col min="13806" max="13806" width="13" style="385" customWidth="1"/>
    <col min="13807" max="13807" width="11.7109375" style="385" customWidth="1"/>
    <col min="13808" max="13808" width="9.85546875" style="385" customWidth="1"/>
    <col min="13809" max="13809" width="10" style="385" customWidth="1"/>
    <col min="13810" max="13810" width="9.28515625" style="385" customWidth="1"/>
    <col min="13811" max="13811" width="10.28515625" style="385" customWidth="1"/>
    <col min="13812" max="13812" width="1.140625" style="385" customWidth="1"/>
    <col min="13813" max="13816" width="8.85546875" style="385"/>
    <col min="13817" max="13817" width="1.42578125" style="385" customWidth="1"/>
    <col min="13818" max="13820" width="8.85546875" style="385"/>
    <col min="13821" max="13821" width="67.7109375" style="385" customWidth="1"/>
    <col min="13822" max="13825" width="8.85546875" style="385"/>
    <col min="13826" max="13826" width="10.28515625" style="385" customWidth="1"/>
    <col min="13827" max="13827" width="46.85546875" style="385" customWidth="1"/>
    <col min="13828" max="13831" width="13.85546875" style="385" customWidth="1"/>
    <col min="13832" max="13833" width="13.7109375" style="385" customWidth="1"/>
    <col min="13834" max="13834" width="35.5703125" style="385" customWidth="1"/>
    <col min="13835" max="14059" width="8.85546875" style="385"/>
    <col min="14060" max="14060" width="10.28515625" style="385" customWidth="1"/>
    <col min="14061" max="14061" width="40.42578125" style="385" customWidth="1"/>
    <col min="14062" max="14062" width="13" style="385" customWidth="1"/>
    <col min="14063" max="14063" width="11.7109375" style="385" customWidth="1"/>
    <col min="14064" max="14064" width="9.85546875" style="385" customWidth="1"/>
    <col min="14065" max="14065" width="10" style="385" customWidth="1"/>
    <col min="14066" max="14066" width="9.28515625" style="385" customWidth="1"/>
    <col min="14067" max="14067" width="10.28515625" style="385" customWidth="1"/>
    <col min="14068" max="14068" width="1.140625" style="385" customWidth="1"/>
    <col min="14069" max="14072" width="8.85546875" style="385"/>
    <col min="14073" max="14073" width="1.42578125" style="385" customWidth="1"/>
    <col min="14074" max="14076" width="8.85546875" style="385"/>
    <col min="14077" max="14077" width="67.7109375" style="385" customWidth="1"/>
    <col min="14078" max="14081" width="8.85546875" style="385"/>
    <col min="14082" max="14082" width="10.28515625" style="385" customWidth="1"/>
    <col min="14083" max="14083" width="46.85546875" style="385" customWidth="1"/>
    <col min="14084" max="14087" width="13.85546875" style="385" customWidth="1"/>
    <col min="14088" max="14089" width="13.7109375" style="385" customWidth="1"/>
    <col min="14090" max="14090" width="35.5703125" style="385" customWidth="1"/>
    <col min="14091" max="14315" width="8.85546875" style="385"/>
    <col min="14316" max="14316" width="10.28515625" style="385" customWidth="1"/>
    <col min="14317" max="14317" width="40.42578125" style="385" customWidth="1"/>
    <col min="14318" max="14318" width="13" style="385" customWidth="1"/>
    <col min="14319" max="14319" width="11.7109375" style="385" customWidth="1"/>
    <col min="14320" max="14320" width="9.85546875" style="385" customWidth="1"/>
    <col min="14321" max="14321" width="10" style="385" customWidth="1"/>
    <col min="14322" max="14322" width="9.28515625" style="385" customWidth="1"/>
    <col min="14323" max="14323" width="10.28515625" style="385" customWidth="1"/>
    <col min="14324" max="14324" width="1.140625" style="385" customWidth="1"/>
    <col min="14325" max="14328" width="8.85546875" style="385"/>
    <col min="14329" max="14329" width="1.42578125" style="385" customWidth="1"/>
    <col min="14330" max="14332" width="8.85546875" style="385"/>
    <col min="14333" max="14333" width="67.7109375" style="385" customWidth="1"/>
    <col min="14334" max="14337" width="8.85546875" style="385"/>
    <col min="14338" max="14338" width="10.28515625" style="385" customWidth="1"/>
    <col min="14339" max="14339" width="46.85546875" style="385" customWidth="1"/>
    <col min="14340" max="14343" width="13.85546875" style="385" customWidth="1"/>
    <col min="14344" max="14345" width="13.7109375" style="385" customWidth="1"/>
    <col min="14346" max="14346" width="35.5703125" style="385" customWidth="1"/>
    <col min="14347" max="14571" width="8.85546875" style="385"/>
    <col min="14572" max="14572" width="10.28515625" style="385" customWidth="1"/>
    <col min="14573" max="14573" width="40.42578125" style="385" customWidth="1"/>
    <col min="14574" max="14574" width="13" style="385" customWidth="1"/>
    <col min="14575" max="14575" width="11.7109375" style="385" customWidth="1"/>
    <col min="14576" max="14576" width="9.85546875" style="385" customWidth="1"/>
    <col min="14577" max="14577" width="10" style="385" customWidth="1"/>
    <col min="14578" max="14578" width="9.28515625" style="385" customWidth="1"/>
    <col min="14579" max="14579" width="10.28515625" style="385" customWidth="1"/>
    <col min="14580" max="14580" width="1.140625" style="385" customWidth="1"/>
    <col min="14581" max="14584" width="8.85546875" style="385"/>
    <col min="14585" max="14585" width="1.42578125" style="385" customWidth="1"/>
    <col min="14586" max="14588" width="8.85546875" style="385"/>
    <col min="14589" max="14589" width="67.7109375" style="385" customWidth="1"/>
    <col min="14590" max="14593" width="8.85546875" style="385"/>
    <col min="14594" max="14594" width="10.28515625" style="385" customWidth="1"/>
    <col min="14595" max="14595" width="46.85546875" style="385" customWidth="1"/>
    <col min="14596" max="14599" width="13.85546875" style="385" customWidth="1"/>
    <col min="14600" max="14601" width="13.7109375" style="385" customWidth="1"/>
    <col min="14602" max="14602" width="35.5703125" style="385" customWidth="1"/>
    <col min="14603" max="14827" width="8.85546875" style="385"/>
    <col min="14828" max="14828" width="10.28515625" style="385" customWidth="1"/>
    <col min="14829" max="14829" width="40.42578125" style="385" customWidth="1"/>
    <col min="14830" max="14830" width="13" style="385" customWidth="1"/>
    <col min="14831" max="14831" width="11.7109375" style="385" customWidth="1"/>
    <col min="14832" max="14832" width="9.85546875" style="385" customWidth="1"/>
    <col min="14833" max="14833" width="10" style="385" customWidth="1"/>
    <col min="14834" max="14834" width="9.28515625" style="385" customWidth="1"/>
    <col min="14835" max="14835" width="10.28515625" style="385" customWidth="1"/>
    <col min="14836" max="14836" width="1.140625" style="385" customWidth="1"/>
    <col min="14837" max="14840" width="8.85546875" style="385"/>
    <col min="14841" max="14841" width="1.42578125" style="385" customWidth="1"/>
    <col min="14842" max="14844" width="8.85546875" style="385"/>
    <col min="14845" max="14845" width="67.7109375" style="385" customWidth="1"/>
    <col min="14846" max="14849" width="8.85546875" style="385"/>
    <col min="14850" max="14850" width="10.28515625" style="385" customWidth="1"/>
    <col min="14851" max="14851" width="46.85546875" style="385" customWidth="1"/>
    <col min="14852" max="14855" width="13.85546875" style="385" customWidth="1"/>
    <col min="14856" max="14857" width="13.7109375" style="385" customWidth="1"/>
    <col min="14858" max="14858" width="35.5703125" style="385" customWidth="1"/>
    <col min="14859" max="15083" width="8.85546875" style="385"/>
    <col min="15084" max="15084" width="10.28515625" style="385" customWidth="1"/>
    <col min="15085" max="15085" width="40.42578125" style="385" customWidth="1"/>
    <col min="15086" max="15086" width="13" style="385" customWidth="1"/>
    <col min="15087" max="15087" width="11.7109375" style="385" customWidth="1"/>
    <col min="15088" max="15088" width="9.85546875" style="385" customWidth="1"/>
    <col min="15089" max="15089" width="10" style="385" customWidth="1"/>
    <col min="15090" max="15090" width="9.28515625" style="385" customWidth="1"/>
    <col min="15091" max="15091" width="10.28515625" style="385" customWidth="1"/>
    <col min="15092" max="15092" width="1.140625" style="385" customWidth="1"/>
    <col min="15093" max="15096" width="8.85546875" style="385"/>
    <col min="15097" max="15097" width="1.42578125" style="385" customWidth="1"/>
    <col min="15098" max="15100" width="8.85546875" style="385"/>
    <col min="15101" max="15101" width="67.7109375" style="385" customWidth="1"/>
    <col min="15102" max="15105" width="8.85546875" style="385"/>
    <col min="15106" max="15106" width="10.28515625" style="385" customWidth="1"/>
    <col min="15107" max="15107" width="46.85546875" style="385" customWidth="1"/>
    <col min="15108" max="15111" width="13.85546875" style="385" customWidth="1"/>
    <col min="15112" max="15113" width="13.7109375" style="385" customWidth="1"/>
    <col min="15114" max="15114" width="35.5703125" style="385" customWidth="1"/>
    <col min="15115" max="15339" width="8.85546875" style="385"/>
    <col min="15340" max="15340" width="10.28515625" style="385" customWidth="1"/>
    <col min="15341" max="15341" width="40.42578125" style="385" customWidth="1"/>
    <col min="15342" max="15342" width="13" style="385" customWidth="1"/>
    <col min="15343" max="15343" width="11.7109375" style="385" customWidth="1"/>
    <col min="15344" max="15344" width="9.85546875" style="385" customWidth="1"/>
    <col min="15345" max="15345" width="10" style="385" customWidth="1"/>
    <col min="15346" max="15346" width="9.28515625" style="385" customWidth="1"/>
    <col min="15347" max="15347" width="10.28515625" style="385" customWidth="1"/>
    <col min="15348" max="15348" width="1.140625" style="385" customWidth="1"/>
    <col min="15349" max="15352" width="8.85546875" style="385"/>
    <col min="15353" max="15353" width="1.42578125" style="385" customWidth="1"/>
    <col min="15354" max="15356" width="8.85546875" style="385"/>
    <col min="15357" max="15357" width="67.7109375" style="385" customWidth="1"/>
    <col min="15358" max="15361" width="8.85546875" style="385"/>
    <col min="15362" max="15362" width="10.28515625" style="385" customWidth="1"/>
    <col min="15363" max="15363" width="46.85546875" style="385" customWidth="1"/>
    <col min="15364" max="15367" width="13.85546875" style="385" customWidth="1"/>
    <col min="15368" max="15369" width="13.7109375" style="385" customWidth="1"/>
    <col min="15370" max="15370" width="35.5703125" style="385" customWidth="1"/>
    <col min="15371" max="15595" width="8.85546875" style="385"/>
    <col min="15596" max="15596" width="10.28515625" style="385" customWidth="1"/>
    <col min="15597" max="15597" width="40.42578125" style="385" customWidth="1"/>
    <col min="15598" max="15598" width="13" style="385" customWidth="1"/>
    <col min="15599" max="15599" width="11.7109375" style="385" customWidth="1"/>
    <col min="15600" max="15600" width="9.85546875" style="385" customWidth="1"/>
    <col min="15601" max="15601" width="10" style="385" customWidth="1"/>
    <col min="15602" max="15602" width="9.28515625" style="385" customWidth="1"/>
    <col min="15603" max="15603" width="10.28515625" style="385" customWidth="1"/>
    <col min="15604" max="15604" width="1.140625" style="385" customWidth="1"/>
    <col min="15605" max="15608" width="8.85546875" style="385"/>
    <col min="15609" max="15609" width="1.42578125" style="385" customWidth="1"/>
    <col min="15610" max="15612" width="8.85546875" style="385"/>
    <col min="15613" max="15613" width="67.7109375" style="385" customWidth="1"/>
    <col min="15614" max="15617" width="8.85546875" style="385"/>
    <col min="15618" max="15618" width="10.28515625" style="385" customWidth="1"/>
    <col min="15619" max="15619" width="46.85546875" style="385" customWidth="1"/>
    <col min="15620" max="15623" width="13.85546875" style="385" customWidth="1"/>
    <col min="15624" max="15625" width="13.7109375" style="385" customWidth="1"/>
    <col min="15626" max="15626" width="35.5703125" style="385" customWidth="1"/>
    <col min="15627" max="15851" width="8.85546875" style="385"/>
    <col min="15852" max="15852" width="10.28515625" style="385" customWidth="1"/>
    <col min="15853" max="15853" width="40.42578125" style="385" customWidth="1"/>
    <col min="15854" max="15854" width="13" style="385" customWidth="1"/>
    <col min="15855" max="15855" width="11.7109375" style="385" customWidth="1"/>
    <col min="15856" max="15856" width="9.85546875" style="385" customWidth="1"/>
    <col min="15857" max="15857" width="10" style="385" customWidth="1"/>
    <col min="15858" max="15858" width="9.28515625" style="385" customWidth="1"/>
    <col min="15859" max="15859" width="10.28515625" style="385" customWidth="1"/>
    <col min="15860" max="15860" width="1.140625" style="385" customWidth="1"/>
    <col min="15861" max="15864" width="8.85546875" style="385"/>
    <col min="15865" max="15865" width="1.42578125" style="385" customWidth="1"/>
    <col min="15866" max="15868" width="8.85546875" style="385"/>
    <col min="15869" max="15869" width="67.7109375" style="385" customWidth="1"/>
    <col min="15870" max="15873" width="8.85546875" style="385"/>
    <col min="15874" max="15874" width="10.28515625" style="385" customWidth="1"/>
    <col min="15875" max="15875" width="46.85546875" style="385" customWidth="1"/>
    <col min="15876" max="15879" width="13.85546875" style="385" customWidth="1"/>
    <col min="15880" max="15881" width="13.7109375" style="385" customWidth="1"/>
    <col min="15882" max="15882" width="35.5703125" style="385" customWidth="1"/>
    <col min="15883" max="16107" width="8.85546875" style="385"/>
    <col min="16108" max="16108" width="10.28515625" style="385" customWidth="1"/>
    <col min="16109" max="16109" width="40.42578125" style="385" customWidth="1"/>
    <col min="16110" max="16110" width="13" style="385" customWidth="1"/>
    <col min="16111" max="16111" width="11.7109375" style="385" customWidth="1"/>
    <col min="16112" max="16112" width="9.85546875" style="385" customWidth="1"/>
    <col min="16113" max="16113" width="10" style="385" customWidth="1"/>
    <col min="16114" max="16114" width="9.28515625" style="385" customWidth="1"/>
    <col min="16115" max="16115" width="10.28515625" style="385" customWidth="1"/>
    <col min="16116" max="16116" width="1.140625" style="385" customWidth="1"/>
    <col min="16117" max="16120" width="8.85546875" style="385"/>
    <col min="16121" max="16121" width="1.42578125" style="385" customWidth="1"/>
    <col min="16122" max="16124" width="8.85546875" style="385"/>
    <col min="16125" max="16125" width="67.7109375" style="385" customWidth="1"/>
    <col min="16126" max="16129" width="8.85546875" style="385"/>
    <col min="16130" max="16130" width="10.28515625" style="385" customWidth="1"/>
    <col min="16131" max="16131" width="46.85546875" style="385" customWidth="1"/>
    <col min="16132" max="16135" width="13.85546875" style="385" customWidth="1"/>
    <col min="16136" max="16137" width="13.7109375" style="385" customWidth="1"/>
    <col min="16138" max="16138" width="35.5703125" style="385" customWidth="1"/>
    <col min="16139" max="16363" width="8.85546875" style="385"/>
    <col min="16364" max="16364" width="10.28515625" style="385" customWidth="1"/>
    <col min="16365" max="16365" width="40.42578125" style="385" customWidth="1"/>
    <col min="16366" max="16366" width="13" style="385" customWidth="1"/>
    <col min="16367" max="16367" width="11.7109375" style="385" customWidth="1"/>
    <col min="16368" max="16368" width="9.85546875" style="385" customWidth="1"/>
    <col min="16369" max="16369" width="10" style="385" customWidth="1"/>
    <col min="16370" max="16370" width="9.28515625" style="385" customWidth="1"/>
    <col min="16371" max="16371" width="10.28515625" style="385" customWidth="1"/>
    <col min="16372" max="16372" width="1.140625" style="385" customWidth="1"/>
    <col min="16373" max="16376" width="8.85546875" style="385"/>
    <col min="16377" max="16377" width="1.42578125" style="385" customWidth="1"/>
    <col min="16378" max="16380" width="8.85546875" style="385"/>
    <col min="16381" max="16381" width="67.7109375" style="385" customWidth="1"/>
    <col min="16382" max="16384" width="8.85546875" style="385"/>
  </cols>
  <sheetData>
    <row r="1" spans="2:10" ht="16.5" thickBot="1"/>
    <row r="2" spans="2:10" ht="21" thickBot="1">
      <c r="B2" s="1294" t="s">
        <v>1933</v>
      </c>
      <c r="C2" s="1295"/>
      <c r="D2" s="1295"/>
      <c r="E2" s="1295"/>
      <c r="F2" s="1295"/>
      <c r="G2" s="1295"/>
      <c r="H2" s="1295"/>
      <c r="I2" s="1296"/>
    </row>
    <row r="3" spans="2:10" s="946" customFormat="1" ht="63" customHeight="1" thickBot="1">
      <c r="B3" s="1338" t="s">
        <v>22</v>
      </c>
      <c r="C3" s="1339"/>
      <c r="D3" s="1339"/>
      <c r="E3" s="1339"/>
      <c r="F3" s="1339"/>
      <c r="G3" s="1339"/>
      <c r="H3" s="1339"/>
      <c r="I3" s="1340"/>
      <c r="J3" s="945"/>
    </row>
    <row r="4" spans="2:10" s="946" customFormat="1">
      <c r="B4" s="1344" t="s">
        <v>502</v>
      </c>
      <c r="C4" s="1345"/>
      <c r="D4" s="1345"/>
      <c r="E4" s="1345"/>
      <c r="F4" s="1345"/>
      <c r="G4" s="1345"/>
      <c r="H4" s="1345"/>
      <c r="I4" s="1346"/>
      <c r="J4" s="945"/>
    </row>
    <row r="5" spans="2:10">
      <c r="B5" s="1300" t="s">
        <v>1869</v>
      </c>
      <c r="C5" s="1301"/>
      <c r="D5" s="1301"/>
      <c r="E5" s="1301"/>
      <c r="F5" s="1301"/>
      <c r="G5" s="1301"/>
      <c r="H5" s="1301"/>
      <c r="I5" s="1302"/>
    </row>
    <row r="6" spans="2:10" s="946" customFormat="1" ht="18" customHeight="1">
      <c r="B6" s="1303" t="s">
        <v>418</v>
      </c>
      <c r="C6" s="1304"/>
      <c r="D6" s="1305"/>
      <c r="E6" s="1306" t="s">
        <v>23</v>
      </c>
      <c r="F6" s="1304"/>
      <c r="G6" s="1304"/>
      <c r="H6" s="1304"/>
      <c r="I6" s="947"/>
      <c r="J6" s="945"/>
    </row>
    <row r="7" spans="2:10" s="946" customFormat="1" ht="30" customHeight="1">
      <c r="B7" s="1307" t="s">
        <v>1552</v>
      </c>
      <c r="C7" s="1308"/>
      <c r="D7" s="1309"/>
      <c r="E7" s="1313" t="s">
        <v>412</v>
      </c>
      <c r="F7" s="1314"/>
      <c r="G7" s="1314"/>
      <c r="H7" s="1314"/>
      <c r="I7" s="1315"/>
      <c r="J7" s="945"/>
    </row>
    <row r="8" spans="2:10" s="946" customFormat="1" ht="30" customHeight="1">
      <c r="B8" s="1307"/>
      <c r="C8" s="1308"/>
      <c r="D8" s="1309"/>
      <c r="E8" s="1313"/>
      <c r="F8" s="1314"/>
      <c r="G8" s="1314"/>
      <c r="H8" s="1314"/>
      <c r="I8" s="1315"/>
      <c r="J8" s="945"/>
    </row>
    <row r="9" spans="2:10" s="946" customFormat="1" ht="36" customHeight="1">
      <c r="B9" s="1310"/>
      <c r="C9" s="1311"/>
      <c r="D9" s="1312"/>
      <c r="E9" s="1316"/>
      <c r="F9" s="1317"/>
      <c r="G9" s="1317"/>
      <c r="H9" s="1317"/>
      <c r="I9" s="1318"/>
      <c r="J9" s="945"/>
    </row>
    <row r="10" spans="2:10" s="946" customFormat="1">
      <c r="B10" s="322" t="s">
        <v>0</v>
      </c>
      <c r="C10" s="321" t="str">
        <f>'PLANILHA ACUMULADA'!D16</f>
        <v>01.01.01.01</v>
      </c>
      <c r="D10" s="323"/>
      <c r="E10" s="948"/>
      <c r="F10" s="1319" t="s">
        <v>24</v>
      </c>
      <c r="G10" s="1320"/>
      <c r="H10" s="1320"/>
      <c r="I10" s="949" t="s">
        <v>394</v>
      </c>
      <c r="J10" s="945"/>
    </row>
    <row r="11" spans="2:10" s="946" customFormat="1" ht="15.75" customHeight="1">
      <c r="B11" s="1288" t="s">
        <v>25</v>
      </c>
      <c r="C11" s="1321" t="s">
        <v>26</v>
      </c>
      <c r="D11" s="1322"/>
      <c r="E11" s="1323"/>
      <c r="F11" s="1324" t="s">
        <v>24</v>
      </c>
      <c r="G11" s="1326" t="s">
        <v>5</v>
      </c>
      <c r="H11" s="1328" t="s">
        <v>27</v>
      </c>
      <c r="I11" s="1330" t="s">
        <v>28</v>
      </c>
      <c r="J11" s="945"/>
    </row>
    <row r="12" spans="2:10" s="946" customFormat="1">
      <c r="B12" s="1289"/>
      <c r="C12" s="950" t="s">
        <v>3</v>
      </c>
      <c r="D12" s="950" t="s">
        <v>77</v>
      </c>
      <c r="E12" s="950" t="s">
        <v>29</v>
      </c>
      <c r="F12" s="1325"/>
      <c r="G12" s="1327"/>
      <c r="H12" s="1329"/>
      <c r="I12" s="1331"/>
      <c r="J12" s="945"/>
    </row>
    <row r="13" spans="2:10" s="946" customFormat="1">
      <c r="B13" s="1289"/>
      <c r="C13" s="951" t="s">
        <v>549</v>
      </c>
      <c r="D13" s="952" t="s">
        <v>6</v>
      </c>
      <c r="E13" s="953" t="s">
        <v>550</v>
      </c>
      <c r="F13" s="954" t="s">
        <v>137</v>
      </c>
      <c r="G13" s="955">
        <v>6</v>
      </c>
      <c r="H13" s="956">
        <f>H38</f>
        <v>194.22</v>
      </c>
      <c r="I13" s="957">
        <f>ROUND(H13*G13,2)</f>
        <v>1165.32</v>
      </c>
      <c r="J13" s="945"/>
    </row>
    <row r="14" spans="2:10" s="946" customFormat="1">
      <c r="B14" s="1289"/>
      <c r="C14" s="951" t="s">
        <v>551</v>
      </c>
      <c r="D14" s="958" t="s">
        <v>6</v>
      </c>
      <c r="E14" s="953" t="s">
        <v>552</v>
      </c>
      <c r="F14" s="954" t="s">
        <v>137</v>
      </c>
      <c r="G14" s="955">
        <v>4</v>
      </c>
      <c r="H14" s="956">
        <f>H39</f>
        <v>49.74</v>
      </c>
      <c r="I14" s="383">
        <f>ROUND(H14*G14,2)</f>
        <v>198.96</v>
      </c>
      <c r="J14" s="945"/>
    </row>
    <row r="15" spans="2:10" s="946" customFormat="1">
      <c r="B15" s="1289"/>
      <c r="C15" s="951" t="s">
        <v>553</v>
      </c>
      <c r="D15" s="379" t="s">
        <v>6</v>
      </c>
      <c r="E15" s="953" t="s">
        <v>554</v>
      </c>
      <c r="F15" s="954" t="s">
        <v>137</v>
      </c>
      <c r="G15" s="955">
        <v>4</v>
      </c>
      <c r="H15" s="956">
        <f>H40</f>
        <v>44.33</v>
      </c>
      <c r="I15" s="383">
        <f>ROUND(H15*G15,2)</f>
        <v>177.32</v>
      </c>
      <c r="J15" s="945"/>
    </row>
    <row r="16" spans="2:10" s="946" customFormat="1">
      <c r="B16" s="1289"/>
      <c r="C16" s="959"/>
      <c r="D16" s="960"/>
      <c r="E16" s="961"/>
      <c r="F16" s="962"/>
      <c r="G16" s="963"/>
      <c r="H16" s="964"/>
      <c r="I16" s="965">
        <f>ROUND(H16*G16,2)</f>
        <v>0</v>
      </c>
      <c r="J16" s="945"/>
    </row>
    <row r="17" spans="2:10" s="946" customFormat="1">
      <c r="B17" s="1290"/>
      <c r="C17" s="966" t="s">
        <v>78</v>
      </c>
      <c r="D17" s="967"/>
      <c r="E17" s="968"/>
      <c r="F17" s="969"/>
      <c r="G17" s="970"/>
      <c r="H17" s="971" t="s">
        <v>30</v>
      </c>
      <c r="I17" s="972">
        <f>ROUND(SUM(I13:I16),2)</f>
        <v>1541.6</v>
      </c>
      <c r="J17" s="945"/>
    </row>
    <row r="18" spans="2:10" s="946" customFormat="1" ht="30">
      <c r="B18" s="1285" t="s">
        <v>31</v>
      </c>
      <c r="C18" s="973" t="s">
        <v>3</v>
      </c>
      <c r="D18" s="950" t="s">
        <v>77</v>
      </c>
      <c r="E18" s="974" t="s">
        <v>29</v>
      </c>
      <c r="F18" s="975" t="s">
        <v>24</v>
      </c>
      <c r="G18" s="976" t="s">
        <v>5</v>
      </c>
      <c r="H18" s="977" t="s">
        <v>27</v>
      </c>
      <c r="I18" s="978" t="s">
        <v>28</v>
      </c>
      <c r="J18" s="945"/>
    </row>
    <row r="19" spans="2:10" s="946" customFormat="1">
      <c r="B19" s="1286"/>
      <c r="C19" s="979"/>
      <c r="D19" s="952"/>
      <c r="E19" s="980"/>
      <c r="F19" s="981"/>
      <c r="G19" s="982"/>
      <c r="H19" s="955"/>
      <c r="I19" s="957">
        <f>ROUND(H19*G19,2)</f>
        <v>0</v>
      </c>
      <c r="J19" s="945"/>
    </row>
    <row r="20" spans="2:10" s="946" customFormat="1">
      <c r="B20" s="1286"/>
      <c r="C20" s="983"/>
      <c r="D20" s="379"/>
      <c r="E20" s="984"/>
      <c r="F20" s="381"/>
      <c r="G20" s="985"/>
      <c r="H20" s="986"/>
      <c r="I20" s="383">
        <f>ROUND(H20*G20,2)</f>
        <v>0</v>
      </c>
      <c r="J20" s="945"/>
    </row>
    <row r="21" spans="2:10" s="946" customFormat="1">
      <c r="B21" s="1286"/>
      <c r="C21" s="987"/>
      <c r="D21" s="379"/>
      <c r="E21" s="984"/>
      <c r="F21" s="988"/>
      <c r="G21" s="989"/>
      <c r="H21" s="955"/>
      <c r="I21" s="957">
        <f>ROUND(H21*G21,2)</f>
        <v>0</v>
      </c>
      <c r="J21" s="945"/>
    </row>
    <row r="22" spans="2:10" s="946" customFormat="1">
      <c r="B22" s="1286"/>
      <c r="C22" s="987"/>
      <c r="D22" s="379"/>
      <c r="E22" s="984"/>
      <c r="F22" s="988"/>
      <c r="G22" s="989"/>
      <c r="H22" s="955"/>
      <c r="I22" s="957">
        <f>ROUND(H22*G22,2)</f>
        <v>0</v>
      </c>
      <c r="J22" s="945"/>
    </row>
    <row r="23" spans="2:10" s="946" customFormat="1">
      <c r="B23" s="1286"/>
      <c r="C23" s="990"/>
      <c r="D23" s="960"/>
      <c r="E23" s="991"/>
      <c r="F23" s="992"/>
      <c r="G23" s="993"/>
      <c r="H23" s="994"/>
      <c r="I23" s="995">
        <f>ROUND(H23*G23,2)</f>
        <v>0</v>
      </c>
      <c r="J23" s="945"/>
    </row>
    <row r="24" spans="2:10" s="946" customFormat="1">
      <c r="B24" s="1287"/>
      <c r="C24" s="996"/>
      <c r="D24" s="997"/>
      <c r="E24" s="958"/>
      <c r="F24" s="998"/>
      <c r="G24" s="999"/>
      <c r="H24" s="1000" t="s">
        <v>30</v>
      </c>
      <c r="I24" s="1001">
        <f>ROUND(SUM(I19:I23),2)</f>
        <v>0</v>
      </c>
      <c r="J24" s="945"/>
    </row>
    <row r="25" spans="2:10" s="946" customFormat="1" ht="30">
      <c r="B25" s="1288" t="s">
        <v>34</v>
      </c>
      <c r="C25" s="950" t="s">
        <v>3</v>
      </c>
      <c r="D25" s="950" t="s">
        <v>77</v>
      </c>
      <c r="E25" s="950" t="s">
        <v>29</v>
      </c>
      <c r="F25" s="1002" t="s">
        <v>24</v>
      </c>
      <c r="G25" s="1003" t="s">
        <v>5</v>
      </c>
      <c r="H25" s="1004" t="s">
        <v>35</v>
      </c>
      <c r="I25" s="1005" t="s">
        <v>28</v>
      </c>
      <c r="J25" s="945"/>
    </row>
    <row r="26" spans="2:10" s="946" customFormat="1">
      <c r="B26" s="1289"/>
      <c r="C26" s="378"/>
      <c r="D26" s="379"/>
      <c r="E26" s="380"/>
      <c r="F26" s="381"/>
      <c r="G26" s="443"/>
      <c r="H26" s="1006"/>
      <c r="I26" s="383">
        <f>ROUND(H26*G26,2)</f>
        <v>0</v>
      </c>
      <c r="J26" s="945"/>
    </row>
    <row r="27" spans="2:10" s="946" customFormat="1">
      <c r="B27" s="1289"/>
      <c r="C27" s="378"/>
      <c r="D27" s="379"/>
      <c r="E27" s="380"/>
      <c r="F27" s="381"/>
      <c r="G27" s="1007"/>
      <c r="H27" s="1006"/>
      <c r="I27" s="383">
        <f>ROUND(H27*G27,2)</f>
        <v>0</v>
      </c>
      <c r="J27" s="945"/>
    </row>
    <row r="28" spans="2:10" s="946" customFormat="1">
      <c r="B28" s="1289"/>
      <c r="C28" s="378"/>
      <c r="D28" s="379"/>
      <c r="E28" s="380"/>
      <c r="F28" s="381"/>
      <c r="G28" s="1007"/>
      <c r="H28" s="1006"/>
      <c r="I28" s="383">
        <f>ROUND(H28*G28,2)</f>
        <v>0</v>
      </c>
      <c r="J28" s="945"/>
    </row>
    <row r="29" spans="2:10" s="946" customFormat="1">
      <c r="B29" s="1289"/>
      <c r="C29" s="378"/>
      <c r="D29" s="379"/>
      <c r="E29" s="380"/>
      <c r="F29" s="381"/>
      <c r="G29" s="1007"/>
      <c r="H29" s="382"/>
      <c r="I29" s="383">
        <f>ROUND(H29*G29,2)</f>
        <v>0</v>
      </c>
      <c r="J29" s="945"/>
    </row>
    <row r="30" spans="2:10" s="946" customFormat="1">
      <c r="B30" s="1289"/>
      <c r="C30" s="1008"/>
      <c r="D30" s="960"/>
      <c r="E30" s="991"/>
      <c r="F30" s="992"/>
      <c r="G30" s="993"/>
      <c r="H30" s="1009"/>
      <c r="I30" s="1010">
        <f>ROUND(H30*G30,2)</f>
        <v>0</v>
      </c>
      <c r="J30" s="945"/>
    </row>
    <row r="31" spans="2:10" s="946" customFormat="1">
      <c r="B31" s="1290"/>
      <c r="C31" s="966" t="s">
        <v>36</v>
      </c>
      <c r="D31" s="967"/>
      <c r="E31" s="1011"/>
      <c r="F31" s="1012"/>
      <c r="G31" s="970"/>
      <c r="H31" s="971" t="s">
        <v>30</v>
      </c>
      <c r="I31" s="972">
        <f>ROUND(SUM(I26:I30),2)</f>
        <v>0</v>
      </c>
      <c r="J31" s="945"/>
    </row>
    <row r="32" spans="2:10" s="946" customFormat="1">
      <c r="B32" s="1291" t="s">
        <v>37</v>
      </c>
      <c r="C32" s="1013" t="s">
        <v>38</v>
      </c>
      <c r="D32" s="1014"/>
      <c r="E32" s="1015"/>
      <c r="F32" s="1016"/>
      <c r="G32" s="1017"/>
      <c r="H32" s="1018" t="s">
        <v>30</v>
      </c>
      <c r="I32" s="1019">
        <f>ROUND(I17+I24+I31,2)</f>
        <v>1541.6</v>
      </c>
      <c r="J32" s="945"/>
    </row>
    <row r="33" spans="2:10" s="946" customFormat="1">
      <c r="B33" s="1292"/>
      <c r="C33" s="1020" t="s">
        <v>76</v>
      </c>
      <c r="D33" s="1021"/>
      <c r="E33" s="1022"/>
      <c r="F33" s="1023"/>
      <c r="G33" s="1024"/>
      <c r="H33" s="1025" t="s">
        <v>30</v>
      </c>
      <c r="I33" s="1026">
        <f>G33</f>
        <v>0</v>
      </c>
      <c r="J33" s="945"/>
    </row>
    <row r="34" spans="2:10" s="946" customFormat="1">
      <c r="B34" s="1293"/>
      <c r="C34" s="1008" t="s">
        <v>39</v>
      </c>
      <c r="D34" s="1027"/>
      <c r="E34" s="1028"/>
      <c r="F34" s="1029"/>
      <c r="G34" s="1030"/>
      <c r="H34" s="1031" t="s">
        <v>30</v>
      </c>
      <c r="I34" s="1032">
        <f>ROUND(I32*(1+I33),2)</f>
        <v>1541.6</v>
      </c>
      <c r="J34" s="1033"/>
    </row>
    <row r="35" spans="2:10" s="946" customFormat="1" ht="16.5" thickBot="1">
      <c r="B35" s="1034" t="s">
        <v>40</v>
      </c>
      <c r="C35" s="1035" t="s">
        <v>555</v>
      </c>
      <c r="D35" s="1036"/>
      <c r="E35" s="1037"/>
      <c r="F35" s="1037"/>
      <c r="G35" s="1038"/>
      <c r="H35" s="1039"/>
      <c r="I35" s="1040"/>
      <c r="J35" s="945"/>
    </row>
    <row r="36" spans="2:10" s="946" customFormat="1" ht="63.75" thickBot="1">
      <c r="B36" s="1041" t="s">
        <v>29</v>
      </c>
      <c r="C36" s="1042" t="s">
        <v>3</v>
      </c>
      <c r="D36" s="1042" t="s">
        <v>660</v>
      </c>
      <c r="E36" s="1043" t="s">
        <v>631</v>
      </c>
      <c r="F36" s="1042" t="s">
        <v>661</v>
      </c>
      <c r="G36" s="1043" t="s">
        <v>630</v>
      </c>
      <c r="H36" s="1044" t="s">
        <v>662</v>
      </c>
      <c r="I36" s="1045"/>
      <c r="J36" s="945"/>
    </row>
    <row r="37" spans="2:10" s="946" customFormat="1">
      <c r="B37" s="1046"/>
      <c r="C37" s="1047"/>
      <c r="D37" s="1047"/>
      <c r="E37" s="1047">
        <v>2.8157000000000001</v>
      </c>
      <c r="F37" s="1047"/>
      <c r="G37" s="1047">
        <v>1.2415</v>
      </c>
      <c r="H37" s="1048"/>
      <c r="I37" s="1045"/>
      <c r="J37" s="945"/>
    </row>
    <row r="38" spans="2:10" s="946" customFormat="1">
      <c r="B38" s="1049" t="s">
        <v>550</v>
      </c>
      <c r="C38" s="1050" t="s">
        <v>549</v>
      </c>
      <c r="D38" s="1050">
        <f>'2025.10 - MÃO DE OBRA'!$D$17</f>
        <v>68.848500000000001</v>
      </c>
      <c r="E38" s="1050">
        <f>D38*$E$37</f>
        <v>193.85672145000001</v>
      </c>
      <c r="F38" s="1050">
        <f>SUM('2025.10 - MÃO DE OBRA'!$F$17:$J$17)</f>
        <v>0.29436363636363638</v>
      </c>
      <c r="G38" s="1050">
        <f>F38*$G$37</f>
        <v>0.36545245454545461</v>
      </c>
      <c r="H38" s="1051">
        <f>ROUND(E38+G38,2)</f>
        <v>194.22</v>
      </c>
      <c r="I38" s="1045"/>
      <c r="J38" s="945"/>
    </row>
    <row r="39" spans="2:10" s="946" customFormat="1">
      <c r="B39" s="1049" t="s">
        <v>552</v>
      </c>
      <c r="C39" s="1050" t="s">
        <v>551</v>
      </c>
      <c r="D39" s="1050">
        <f>'2025.10 - MÃO DE OBRA'!$D$22</f>
        <v>16.170400000000001</v>
      </c>
      <c r="E39" s="1050">
        <f>D39*$E$37</f>
        <v>45.530995280000006</v>
      </c>
      <c r="F39" s="1050">
        <f>SUM('2025.10 - MÃO DE OBRA'!$F$22:$J$22)</f>
        <v>3.3880636363636363</v>
      </c>
      <c r="G39" s="1050">
        <f>F39*$G$37</f>
        <v>4.2062810045454544</v>
      </c>
      <c r="H39" s="1051">
        <f t="shared" ref="H39" si="0">ROUND(E39+G39,2)</f>
        <v>49.74</v>
      </c>
      <c r="I39" s="1045"/>
      <c r="J39" s="945"/>
    </row>
    <row r="40" spans="2:10" s="946" customFormat="1" ht="16.5" thickBot="1">
      <c r="B40" s="1052" t="s">
        <v>554</v>
      </c>
      <c r="C40" s="1053" t="s">
        <v>553</v>
      </c>
      <c r="D40" s="1053">
        <f>'2025.10 - MÃO DE OBRA'!$D$24</f>
        <v>14.203799999999999</v>
      </c>
      <c r="E40" s="1053">
        <f>D40*$E$37</f>
        <v>39.993639659999999</v>
      </c>
      <c r="F40" s="1053">
        <f>SUM('2025.10 - MÃO DE OBRA'!$F$24:$J$24)</f>
        <v>3.4953636363636362</v>
      </c>
      <c r="G40" s="1053">
        <f>F40*$G$37</f>
        <v>4.3394939545454543</v>
      </c>
      <c r="H40" s="1054">
        <f>ROUND(E40+G40,2)</f>
        <v>44.33</v>
      </c>
      <c r="I40" s="1045"/>
      <c r="J40" s="945"/>
    </row>
    <row r="41" spans="2:10" s="946" customFormat="1">
      <c r="B41" s="1055"/>
      <c r="C41" s="1056"/>
      <c r="D41" s="1057"/>
      <c r="E41" s="1058"/>
      <c r="F41" s="1059"/>
      <c r="G41" s="1060"/>
      <c r="H41" s="1061"/>
      <c r="I41" s="1045"/>
      <c r="J41" s="945"/>
    </row>
    <row r="42" spans="2:10" s="946" customFormat="1" ht="16.5" thickBot="1">
      <c r="B42" s="1062"/>
      <c r="C42" s="1063"/>
      <c r="D42" s="1064"/>
      <c r="E42" s="1065"/>
      <c r="F42" s="1065"/>
      <c r="G42" s="1066"/>
      <c r="H42" s="1067"/>
      <c r="I42" s="1068"/>
      <c r="J42" s="945"/>
    </row>
    <row r="43" spans="2:10" s="946" customFormat="1">
      <c r="B43" s="1069"/>
      <c r="C43" s="1070"/>
      <c r="D43" s="1071"/>
      <c r="E43" s="1072"/>
      <c r="F43" s="1072"/>
      <c r="G43" s="1073"/>
      <c r="H43" s="1074"/>
      <c r="I43" s="1074"/>
      <c r="J43" s="945"/>
    </row>
    <row r="44" spans="2:10" s="946" customFormat="1" ht="16.5" thickBot="1">
      <c r="B44" s="385"/>
      <c r="C44" s="385"/>
      <c r="D44" s="385"/>
      <c r="E44" s="385"/>
      <c r="F44" s="385"/>
      <c r="G44" s="1075"/>
      <c r="H44" s="1076"/>
      <c r="I44" s="1076"/>
      <c r="J44" s="945"/>
    </row>
    <row r="45" spans="2:10" s="946" customFormat="1" ht="63" customHeight="1" thickBot="1">
      <c r="B45" s="1297" t="s">
        <v>22</v>
      </c>
      <c r="C45" s="1298"/>
      <c r="D45" s="1298"/>
      <c r="E45" s="1298"/>
      <c r="F45" s="1298"/>
      <c r="G45" s="1298"/>
      <c r="H45" s="1298"/>
      <c r="I45" s="1299"/>
      <c r="J45" s="945"/>
    </row>
    <row r="46" spans="2:10" s="946" customFormat="1">
      <c r="B46" s="1344" t="s">
        <v>502</v>
      </c>
      <c r="C46" s="1345"/>
      <c r="D46" s="1345"/>
      <c r="E46" s="1345"/>
      <c r="F46" s="1345"/>
      <c r="G46" s="1345"/>
      <c r="H46" s="1345"/>
      <c r="I46" s="1346"/>
      <c r="J46" s="945"/>
    </row>
    <row r="47" spans="2:10">
      <c r="B47" s="1300" t="s">
        <v>1869</v>
      </c>
      <c r="C47" s="1301"/>
      <c r="D47" s="1301"/>
      <c r="E47" s="1301"/>
      <c r="F47" s="1301"/>
      <c r="G47" s="1301"/>
      <c r="H47" s="1301"/>
      <c r="I47" s="1302"/>
    </row>
    <row r="48" spans="2:10" s="946" customFormat="1" ht="18" customHeight="1">
      <c r="B48" s="1303" t="s">
        <v>418</v>
      </c>
      <c r="C48" s="1304"/>
      <c r="D48" s="1305"/>
      <c r="E48" s="1306" t="s">
        <v>23</v>
      </c>
      <c r="F48" s="1304"/>
      <c r="G48" s="1304"/>
      <c r="H48" s="1304"/>
      <c r="I48" s="947"/>
      <c r="J48" s="945"/>
    </row>
    <row r="49" spans="2:10" s="946" customFormat="1" ht="30" customHeight="1">
      <c r="B49" s="1307" t="s">
        <v>1552</v>
      </c>
      <c r="C49" s="1308"/>
      <c r="D49" s="1309"/>
      <c r="E49" s="1313" t="s">
        <v>413</v>
      </c>
      <c r="F49" s="1314"/>
      <c r="G49" s="1314"/>
      <c r="H49" s="1314"/>
      <c r="I49" s="1315"/>
      <c r="J49" s="945"/>
    </row>
    <row r="50" spans="2:10" s="946" customFormat="1" ht="30" customHeight="1">
      <c r="B50" s="1307"/>
      <c r="C50" s="1308"/>
      <c r="D50" s="1309"/>
      <c r="E50" s="1313"/>
      <c r="F50" s="1314"/>
      <c r="G50" s="1314"/>
      <c r="H50" s="1314"/>
      <c r="I50" s="1315"/>
      <c r="J50" s="945"/>
    </row>
    <row r="51" spans="2:10" s="946" customFormat="1" ht="36" customHeight="1">
      <c r="B51" s="1310"/>
      <c r="C51" s="1311"/>
      <c r="D51" s="1312"/>
      <c r="E51" s="1316"/>
      <c r="F51" s="1317"/>
      <c r="G51" s="1317"/>
      <c r="H51" s="1317"/>
      <c r="I51" s="1318"/>
      <c r="J51" s="945"/>
    </row>
    <row r="52" spans="2:10" s="946" customFormat="1">
      <c r="B52" s="322" t="s">
        <v>0</v>
      </c>
      <c r="C52" s="321" t="str">
        <f>'PLANILHA ACUMULADA'!D17</f>
        <v>01.01.01.02</v>
      </c>
      <c r="D52" s="323"/>
      <c r="E52" s="948"/>
      <c r="F52" s="1319" t="s">
        <v>24</v>
      </c>
      <c r="G52" s="1320"/>
      <c r="H52" s="1320"/>
      <c r="I52" s="949" t="s">
        <v>394</v>
      </c>
      <c r="J52" s="945"/>
    </row>
    <row r="53" spans="2:10" s="946" customFormat="1" ht="15.75" customHeight="1">
      <c r="B53" s="1288" t="s">
        <v>25</v>
      </c>
      <c r="C53" s="1321" t="s">
        <v>26</v>
      </c>
      <c r="D53" s="1322"/>
      <c r="E53" s="1323"/>
      <c r="F53" s="1324" t="s">
        <v>24</v>
      </c>
      <c r="G53" s="1326" t="s">
        <v>5</v>
      </c>
      <c r="H53" s="1328" t="s">
        <v>27</v>
      </c>
      <c r="I53" s="1330" t="s">
        <v>28</v>
      </c>
      <c r="J53" s="945"/>
    </row>
    <row r="54" spans="2:10" s="946" customFormat="1">
      <c r="B54" s="1289"/>
      <c r="C54" s="950" t="s">
        <v>3</v>
      </c>
      <c r="D54" s="950" t="s">
        <v>77</v>
      </c>
      <c r="E54" s="950" t="s">
        <v>29</v>
      </c>
      <c r="F54" s="1325"/>
      <c r="G54" s="1327"/>
      <c r="H54" s="1329"/>
      <c r="I54" s="1331"/>
      <c r="J54" s="945"/>
    </row>
    <row r="55" spans="2:10" s="946" customFormat="1">
      <c r="B55" s="1289"/>
      <c r="C55" s="951" t="s">
        <v>556</v>
      </c>
      <c r="D55" s="952" t="s">
        <v>6</v>
      </c>
      <c r="E55" s="953" t="s">
        <v>557</v>
      </c>
      <c r="F55" s="954" t="s">
        <v>137</v>
      </c>
      <c r="G55" s="955">
        <v>4</v>
      </c>
      <c r="H55" s="956">
        <f>H80</f>
        <v>172.03</v>
      </c>
      <c r="I55" s="957">
        <f>ROUND(H55*G55,2)</f>
        <v>688.12</v>
      </c>
      <c r="J55" s="945"/>
    </row>
    <row r="56" spans="2:10" s="946" customFormat="1">
      <c r="B56" s="1289"/>
      <c r="C56" s="951" t="s">
        <v>553</v>
      </c>
      <c r="D56" s="379" t="s">
        <v>6</v>
      </c>
      <c r="E56" s="953" t="s">
        <v>554</v>
      </c>
      <c r="F56" s="954" t="s">
        <v>137</v>
      </c>
      <c r="G56" s="955">
        <v>4</v>
      </c>
      <c r="H56" s="956">
        <f>H81</f>
        <v>44.33</v>
      </c>
      <c r="I56" s="383">
        <f>ROUND(H56*G56,2)</f>
        <v>177.32</v>
      </c>
      <c r="J56" s="945"/>
    </row>
    <row r="57" spans="2:10" s="946" customFormat="1">
      <c r="B57" s="1289"/>
      <c r="C57" s="951" t="s">
        <v>558</v>
      </c>
      <c r="D57" s="379" t="s">
        <v>6</v>
      </c>
      <c r="E57" s="953" t="s">
        <v>559</v>
      </c>
      <c r="F57" s="954" t="s">
        <v>137</v>
      </c>
      <c r="G57" s="955">
        <v>2</v>
      </c>
      <c r="H57" s="956">
        <f>H82</f>
        <v>39.479999999999997</v>
      </c>
      <c r="I57" s="383">
        <f>ROUND(H57*G57,2)</f>
        <v>78.959999999999994</v>
      </c>
      <c r="J57" s="945"/>
    </row>
    <row r="58" spans="2:10" s="946" customFormat="1">
      <c r="B58" s="1289"/>
      <c r="C58" s="959"/>
      <c r="D58" s="960"/>
      <c r="E58" s="961"/>
      <c r="F58" s="962"/>
      <c r="G58" s="963"/>
      <c r="H58" s="964"/>
      <c r="I58" s="965">
        <f>ROUND(H58*G58,2)</f>
        <v>0</v>
      </c>
      <c r="J58" s="945"/>
    </row>
    <row r="59" spans="2:10" s="946" customFormat="1">
      <c r="B59" s="1290"/>
      <c r="C59" s="966" t="s">
        <v>78</v>
      </c>
      <c r="D59" s="967"/>
      <c r="E59" s="968"/>
      <c r="F59" s="969"/>
      <c r="G59" s="970"/>
      <c r="H59" s="971" t="s">
        <v>30</v>
      </c>
      <c r="I59" s="972">
        <f>ROUND(SUM(I55:I58),2)</f>
        <v>944.4</v>
      </c>
      <c r="J59" s="945"/>
    </row>
    <row r="60" spans="2:10" s="946" customFormat="1" ht="30">
      <c r="B60" s="1285" t="s">
        <v>31</v>
      </c>
      <c r="C60" s="973" t="s">
        <v>3</v>
      </c>
      <c r="D60" s="950" t="s">
        <v>77</v>
      </c>
      <c r="E60" s="974" t="s">
        <v>29</v>
      </c>
      <c r="F60" s="975" t="s">
        <v>24</v>
      </c>
      <c r="G60" s="976" t="s">
        <v>5</v>
      </c>
      <c r="H60" s="977" t="s">
        <v>27</v>
      </c>
      <c r="I60" s="978" t="s">
        <v>28</v>
      </c>
      <c r="J60" s="945"/>
    </row>
    <row r="61" spans="2:10" s="946" customFormat="1">
      <c r="B61" s="1286"/>
      <c r="C61" s="979"/>
      <c r="D61" s="952"/>
      <c r="E61" s="980"/>
      <c r="F61" s="981"/>
      <c r="G61" s="982"/>
      <c r="H61" s="955"/>
      <c r="I61" s="957">
        <f>ROUND(H61*G61,2)</f>
        <v>0</v>
      </c>
      <c r="J61" s="945"/>
    </row>
    <row r="62" spans="2:10" s="946" customFormat="1">
      <c r="B62" s="1286"/>
      <c r="C62" s="983"/>
      <c r="D62" s="379"/>
      <c r="E62" s="984"/>
      <c r="F62" s="381"/>
      <c r="G62" s="985"/>
      <c r="H62" s="986"/>
      <c r="I62" s="383">
        <f>ROUND(H62*G62,2)</f>
        <v>0</v>
      </c>
      <c r="J62" s="945"/>
    </row>
    <row r="63" spans="2:10" s="946" customFormat="1">
      <c r="B63" s="1286"/>
      <c r="C63" s="987"/>
      <c r="D63" s="379"/>
      <c r="E63" s="984"/>
      <c r="F63" s="988"/>
      <c r="G63" s="989"/>
      <c r="H63" s="955"/>
      <c r="I63" s="957">
        <f>ROUND(H63*G63,2)</f>
        <v>0</v>
      </c>
      <c r="J63" s="945"/>
    </row>
    <row r="64" spans="2:10" s="946" customFormat="1">
      <c r="B64" s="1286"/>
      <c r="C64" s="987"/>
      <c r="D64" s="379"/>
      <c r="E64" s="984"/>
      <c r="F64" s="988"/>
      <c r="G64" s="989"/>
      <c r="H64" s="955"/>
      <c r="I64" s="957">
        <f>ROUND(H64*G64,2)</f>
        <v>0</v>
      </c>
      <c r="J64" s="945"/>
    </row>
    <row r="65" spans="2:12" s="946" customFormat="1">
      <c r="B65" s="1286"/>
      <c r="C65" s="990"/>
      <c r="D65" s="960"/>
      <c r="E65" s="991"/>
      <c r="F65" s="992"/>
      <c r="G65" s="993"/>
      <c r="H65" s="994"/>
      <c r="I65" s="995">
        <f>ROUND(H65*G65,2)</f>
        <v>0</v>
      </c>
      <c r="J65" s="945"/>
    </row>
    <row r="66" spans="2:12" s="946" customFormat="1">
      <c r="B66" s="1287"/>
      <c r="C66" s="996"/>
      <c r="D66" s="997"/>
      <c r="E66" s="958"/>
      <c r="F66" s="998"/>
      <c r="G66" s="999"/>
      <c r="H66" s="1000" t="s">
        <v>30</v>
      </c>
      <c r="I66" s="1001">
        <f>ROUND(SUM(I61:I65),2)</f>
        <v>0</v>
      </c>
      <c r="J66" s="945"/>
    </row>
    <row r="67" spans="2:12" s="946" customFormat="1" ht="30">
      <c r="B67" s="1288" t="s">
        <v>34</v>
      </c>
      <c r="C67" s="950" t="s">
        <v>3</v>
      </c>
      <c r="D67" s="950" t="s">
        <v>77</v>
      </c>
      <c r="E67" s="950" t="s">
        <v>29</v>
      </c>
      <c r="F67" s="1002" t="s">
        <v>24</v>
      </c>
      <c r="G67" s="1003" t="s">
        <v>5</v>
      </c>
      <c r="H67" s="1004" t="s">
        <v>35</v>
      </c>
      <c r="I67" s="1005" t="s">
        <v>28</v>
      </c>
      <c r="J67" s="945"/>
    </row>
    <row r="68" spans="2:12" s="946" customFormat="1">
      <c r="B68" s="1289"/>
      <c r="C68" s="378" t="s">
        <v>560</v>
      </c>
      <c r="D68" s="952" t="s">
        <v>6</v>
      </c>
      <c r="E68" s="380" t="s">
        <v>561</v>
      </c>
      <c r="F68" s="381" t="s">
        <v>4</v>
      </c>
      <c r="G68" s="443">
        <v>10</v>
      </c>
      <c r="H68" s="1006">
        <f>H85</f>
        <v>0.12</v>
      </c>
      <c r="I68" s="957">
        <f>ROUND(H68*G68,2)</f>
        <v>1.2</v>
      </c>
      <c r="J68" s="945"/>
    </row>
    <row r="69" spans="2:12" s="946" customFormat="1" ht="30">
      <c r="B69" s="1289"/>
      <c r="C69" s="378" t="s">
        <v>562</v>
      </c>
      <c r="D69" s="379" t="s">
        <v>6</v>
      </c>
      <c r="E69" s="380" t="s">
        <v>563</v>
      </c>
      <c r="F69" s="381" t="s">
        <v>4</v>
      </c>
      <c r="G69" s="1007">
        <v>0.5</v>
      </c>
      <c r="H69" s="1006">
        <f>H86</f>
        <v>5.59</v>
      </c>
      <c r="I69" s="383">
        <f t="shared" ref="I69:I70" si="1">ROUND(H69*G69,2)</f>
        <v>2.8</v>
      </c>
      <c r="J69" s="945"/>
    </row>
    <row r="70" spans="2:12" s="946" customFormat="1">
      <c r="B70" s="1289"/>
      <c r="C70" s="378" t="s">
        <v>564</v>
      </c>
      <c r="D70" s="379" t="s">
        <v>6</v>
      </c>
      <c r="E70" s="380" t="s">
        <v>565</v>
      </c>
      <c r="F70" s="381" t="s">
        <v>4</v>
      </c>
      <c r="G70" s="1007">
        <v>4</v>
      </c>
      <c r="H70" s="1006">
        <f>H87</f>
        <v>7.45</v>
      </c>
      <c r="I70" s="383">
        <f t="shared" si="1"/>
        <v>29.8</v>
      </c>
      <c r="J70" s="945"/>
    </row>
    <row r="71" spans="2:12" s="946" customFormat="1">
      <c r="B71" s="1289"/>
      <c r="C71" s="378"/>
      <c r="D71" s="379"/>
      <c r="E71" s="380"/>
      <c r="F71" s="381"/>
      <c r="G71" s="1007"/>
      <c r="H71" s="382"/>
      <c r="I71" s="383">
        <f>ROUND(H71*G71,2)</f>
        <v>0</v>
      </c>
      <c r="J71" s="945"/>
    </row>
    <row r="72" spans="2:12" s="946" customFormat="1">
      <c r="B72" s="1289"/>
      <c r="C72" s="1008"/>
      <c r="D72" s="960"/>
      <c r="E72" s="991"/>
      <c r="F72" s="992"/>
      <c r="G72" s="993"/>
      <c r="H72" s="1009"/>
      <c r="I72" s="1010">
        <f>ROUND(H72*G72,2)</f>
        <v>0</v>
      </c>
      <c r="J72" s="945"/>
    </row>
    <row r="73" spans="2:12" s="946" customFormat="1">
      <c r="B73" s="1290"/>
      <c r="C73" s="966" t="s">
        <v>36</v>
      </c>
      <c r="D73" s="967"/>
      <c r="E73" s="1011"/>
      <c r="F73" s="1012"/>
      <c r="G73" s="970"/>
      <c r="H73" s="971" t="s">
        <v>30</v>
      </c>
      <c r="I73" s="972">
        <f>ROUND(SUM(I68:I72),2)</f>
        <v>33.799999999999997</v>
      </c>
      <c r="J73" s="945"/>
    </row>
    <row r="74" spans="2:12" s="946" customFormat="1">
      <c r="B74" s="1291" t="s">
        <v>37</v>
      </c>
      <c r="C74" s="1013" t="s">
        <v>38</v>
      </c>
      <c r="D74" s="1014"/>
      <c r="E74" s="1015"/>
      <c r="F74" s="1016"/>
      <c r="G74" s="1017"/>
      <c r="H74" s="1018" t="s">
        <v>30</v>
      </c>
      <c r="I74" s="1019">
        <f>ROUND(I59+I66+I73,2)</f>
        <v>978.2</v>
      </c>
      <c r="J74" s="945"/>
    </row>
    <row r="75" spans="2:12" s="946" customFormat="1">
      <c r="B75" s="1292"/>
      <c r="C75" s="1020" t="s">
        <v>76</v>
      </c>
      <c r="D75" s="1021"/>
      <c r="E75" s="1022"/>
      <c r="F75" s="1023"/>
      <c r="G75" s="1024"/>
      <c r="H75" s="1025" t="s">
        <v>30</v>
      </c>
      <c r="I75" s="1026">
        <f>G75</f>
        <v>0</v>
      </c>
      <c r="J75" s="945"/>
    </row>
    <row r="76" spans="2:12" s="946" customFormat="1">
      <c r="B76" s="1293"/>
      <c r="C76" s="1008" t="s">
        <v>39</v>
      </c>
      <c r="D76" s="1027"/>
      <c r="E76" s="1028"/>
      <c r="F76" s="1029"/>
      <c r="G76" s="1030"/>
      <c r="H76" s="1031" t="s">
        <v>30</v>
      </c>
      <c r="I76" s="1032">
        <f>ROUND(I74*(1+I75),2)</f>
        <v>978.2</v>
      </c>
      <c r="J76" s="1077"/>
    </row>
    <row r="77" spans="2:12" s="946" customFormat="1" ht="16.5" thickBot="1">
      <c r="B77" s="1034" t="s">
        <v>40</v>
      </c>
      <c r="C77" s="1035" t="s">
        <v>566</v>
      </c>
      <c r="D77" s="1036"/>
      <c r="E77" s="1037"/>
      <c r="F77" s="1037"/>
      <c r="G77" s="1038"/>
      <c r="H77" s="1039"/>
      <c r="I77" s="1040"/>
      <c r="J77" s="945"/>
    </row>
    <row r="78" spans="2:12" s="946" customFormat="1" ht="63.75" thickBot="1">
      <c r="B78" s="1041" t="s">
        <v>29</v>
      </c>
      <c r="C78" s="1042" t="s">
        <v>3</v>
      </c>
      <c r="D78" s="1042" t="s">
        <v>660</v>
      </c>
      <c r="E78" s="1043" t="s">
        <v>631</v>
      </c>
      <c r="F78" s="1042" t="s">
        <v>661</v>
      </c>
      <c r="G78" s="1043" t="s">
        <v>630</v>
      </c>
      <c r="H78" s="1044" t="s">
        <v>662</v>
      </c>
      <c r="I78" s="1045"/>
      <c r="J78" s="945"/>
      <c r="L78" s="946">
        <f>80+80</f>
        <v>160</v>
      </c>
    </row>
    <row r="79" spans="2:12" s="946" customFormat="1">
      <c r="B79" s="1046"/>
      <c r="C79" s="1047"/>
      <c r="D79" s="1047"/>
      <c r="E79" s="1047">
        <v>2.8157000000000001</v>
      </c>
      <c r="F79" s="1047"/>
      <c r="G79" s="1047">
        <v>1.2415</v>
      </c>
      <c r="H79" s="1048"/>
      <c r="I79" s="1045"/>
      <c r="J79" s="945"/>
    </row>
    <row r="80" spans="2:12" s="946" customFormat="1">
      <c r="B80" s="1049" t="s">
        <v>557</v>
      </c>
      <c r="C80" s="1050" t="s">
        <v>556</v>
      </c>
      <c r="D80" s="1050">
        <f>'2025.10 - MÃO DE OBRA'!$D$18</f>
        <v>59.868299999999998</v>
      </c>
      <c r="E80" s="1050">
        <f>D80*$E$79</f>
        <v>168.57117231000001</v>
      </c>
      <c r="F80" s="1050">
        <f>SUM('2025.10 - MÃO DE OBRA'!$F$18:$J$18)</f>
        <v>2.7897636363636362</v>
      </c>
      <c r="G80" s="1050">
        <f>F80*$G$79</f>
        <v>3.4634915545454543</v>
      </c>
      <c r="H80" s="1051">
        <f>ROUND(E80+G80,2)</f>
        <v>172.03</v>
      </c>
      <c r="I80" s="1045"/>
      <c r="J80" s="945"/>
    </row>
    <row r="81" spans="2:10" s="946" customFormat="1">
      <c r="B81" s="1049" t="s">
        <v>554</v>
      </c>
      <c r="C81" s="1050" t="s">
        <v>553</v>
      </c>
      <c r="D81" s="1050">
        <f>'2025.10 - MÃO DE OBRA'!$D$24</f>
        <v>14.203799999999999</v>
      </c>
      <c r="E81" s="1050">
        <f>D81*$E$37</f>
        <v>39.993639659999999</v>
      </c>
      <c r="F81" s="1050">
        <f>SUM('2025.10 - MÃO DE OBRA'!$F$24:$J$24)</f>
        <v>3.4953636363636362</v>
      </c>
      <c r="G81" s="1050">
        <f>F81*$G$37</f>
        <v>4.3394939545454543</v>
      </c>
      <c r="H81" s="1051">
        <f t="shared" ref="H81:H82" si="2">ROUND(E81+G81,2)</f>
        <v>44.33</v>
      </c>
      <c r="I81" s="1045"/>
      <c r="J81" s="945"/>
    </row>
    <row r="82" spans="2:10" s="946" customFormat="1" ht="16.5" thickBot="1">
      <c r="B82" s="1052" t="s">
        <v>559</v>
      </c>
      <c r="C82" s="1053" t="s">
        <v>558</v>
      </c>
      <c r="D82" s="1053">
        <f>'2025.10 - MÃO DE OBRA'!$D$25</f>
        <v>12.438800000000001</v>
      </c>
      <c r="E82" s="1053">
        <f>D82*$E$37</f>
        <v>35.023929160000002</v>
      </c>
      <c r="F82" s="1053">
        <f>SUM('2025.10 - MÃO DE OBRA'!$F$25:$J$25)</f>
        <v>3.5916636363636361</v>
      </c>
      <c r="G82" s="1053">
        <f>F82*$G$37</f>
        <v>4.4590504045454544</v>
      </c>
      <c r="H82" s="1054">
        <f t="shared" si="2"/>
        <v>39.479999999999997</v>
      </c>
      <c r="I82" s="1045"/>
      <c r="J82" s="945"/>
    </row>
    <row r="83" spans="2:10" s="946" customFormat="1" ht="48" thickBot="1">
      <c r="B83" s="1041" t="s">
        <v>29</v>
      </c>
      <c r="C83" s="1042" t="s">
        <v>3</v>
      </c>
      <c r="D83" s="1042"/>
      <c r="E83" s="1043"/>
      <c r="F83" s="1042" t="s">
        <v>663</v>
      </c>
      <c r="G83" s="1043" t="s">
        <v>630</v>
      </c>
      <c r="H83" s="1044" t="s">
        <v>662</v>
      </c>
      <c r="I83" s="1045"/>
      <c r="J83" s="945"/>
    </row>
    <row r="84" spans="2:10" s="946" customFormat="1">
      <c r="B84" s="1046"/>
      <c r="C84" s="1047"/>
      <c r="D84" s="1047"/>
      <c r="E84" s="1047"/>
      <c r="F84" s="1047"/>
      <c r="G84" s="1047">
        <v>1.2415</v>
      </c>
      <c r="H84" s="1048"/>
      <c r="I84" s="1045"/>
      <c r="J84" s="945"/>
    </row>
    <row r="85" spans="2:10" s="946" customFormat="1">
      <c r="B85" s="1049" t="s">
        <v>561</v>
      </c>
      <c r="C85" s="1050" t="s">
        <v>560</v>
      </c>
      <c r="D85" s="1050"/>
      <c r="E85" s="1050"/>
      <c r="F85" s="1050">
        <f>'2025.10 - INSUMOS'!$D$7</f>
        <v>0.1</v>
      </c>
      <c r="G85" s="1050">
        <f>F85*$G$84</f>
        <v>0.12415000000000001</v>
      </c>
      <c r="H85" s="1051">
        <f>ROUND(E85+G85,2)</f>
        <v>0.12</v>
      </c>
      <c r="I85" s="1045"/>
      <c r="J85" s="945"/>
    </row>
    <row r="86" spans="2:10" s="946" customFormat="1" ht="30.75">
      <c r="B86" s="1049" t="s">
        <v>563</v>
      </c>
      <c r="C86" s="1078" t="s">
        <v>562</v>
      </c>
      <c r="D86" s="1050"/>
      <c r="E86" s="1050"/>
      <c r="F86" s="1050">
        <f>'2025.10 - INSUMOS'!$D$8</f>
        <v>4.5</v>
      </c>
      <c r="G86" s="1050">
        <f>F86*$G$37</f>
        <v>5.5867500000000003</v>
      </c>
      <c r="H86" s="1051">
        <f t="shared" ref="H86:H87" si="3">ROUND(E86+G86,2)</f>
        <v>5.59</v>
      </c>
      <c r="I86" s="1045"/>
      <c r="J86" s="945"/>
    </row>
    <row r="87" spans="2:10" s="946" customFormat="1" ht="16.5" thickBot="1">
      <c r="B87" s="1052" t="s">
        <v>565</v>
      </c>
      <c r="C87" s="1053" t="s">
        <v>564</v>
      </c>
      <c r="D87" s="1053"/>
      <c r="E87" s="1053"/>
      <c r="F87" s="1053">
        <f>'2025.10 - INSUMOS'!$D$9</f>
        <v>6</v>
      </c>
      <c r="G87" s="1053">
        <f>F87*$G$37</f>
        <v>7.4489999999999998</v>
      </c>
      <c r="H87" s="1054">
        <f t="shared" si="3"/>
        <v>7.45</v>
      </c>
      <c r="I87" s="1045"/>
      <c r="J87" s="945"/>
    </row>
    <row r="88" spans="2:10" s="946" customFormat="1">
      <c r="B88" s="1055"/>
      <c r="C88" s="1056"/>
      <c r="D88" s="1057"/>
      <c r="E88" s="1058"/>
      <c r="F88" s="1059"/>
      <c r="G88" s="1060"/>
      <c r="H88" s="1061"/>
      <c r="I88" s="1045"/>
      <c r="J88" s="945"/>
    </row>
    <row r="89" spans="2:10" s="946" customFormat="1" ht="16.5" thickBot="1">
      <c r="B89" s="1062"/>
      <c r="C89" s="1063"/>
      <c r="D89" s="1064"/>
      <c r="E89" s="1065"/>
      <c r="F89" s="1065"/>
      <c r="G89" s="1066"/>
      <c r="H89" s="1067"/>
      <c r="I89" s="1068"/>
      <c r="J89" s="945"/>
    </row>
    <row r="90" spans="2:10" s="946" customFormat="1">
      <c r="B90" s="1069"/>
      <c r="C90" s="1070"/>
      <c r="D90" s="1071"/>
      <c r="E90" s="1072"/>
      <c r="F90" s="1072"/>
      <c r="G90" s="1073"/>
      <c r="H90" s="1074"/>
      <c r="I90" s="1074"/>
      <c r="J90" s="945"/>
    </row>
    <row r="91" spans="2:10" s="946" customFormat="1" ht="16.5" thickBot="1">
      <c r="B91" s="385"/>
      <c r="C91" s="385"/>
      <c r="D91" s="385"/>
      <c r="E91" s="385"/>
      <c r="F91" s="385"/>
      <c r="G91" s="1075"/>
      <c r="H91" s="1076"/>
      <c r="I91" s="1076"/>
      <c r="J91" s="945"/>
    </row>
    <row r="92" spans="2:10" s="946" customFormat="1" ht="63" customHeight="1" thickBot="1">
      <c r="B92" s="1297" t="s">
        <v>22</v>
      </c>
      <c r="C92" s="1298"/>
      <c r="D92" s="1298"/>
      <c r="E92" s="1298"/>
      <c r="F92" s="1298"/>
      <c r="G92" s="1298"/>
      <c r="H92" s="1298"/>
      <c r="I92" s="1299"/>
      <c r="J92" s="945"/>
    </row>
    <row r="93" spans="2:10" s="946" customFormat="1">
      <c r="B93" s="1344" t="s">
        <v>502</v>
      </c>
      <c r="C93" s="1345"/>
      <c r="D93" s="1345"/>
      <c r="E93" s="1345"/>
      <c r="F93" s="1345"/>
      <c r="G93" s="1345"/>
      <c r="H93" s="1345"/>
      <c r="I93" s="1346"/>
      <c r="J93" s="945"/>
    </row>
    <row r="94" spans="2:10">
      <c r="B94" s="1300" t="s">
        <v>1869</v>
      </c>
      <c r="C94" s="1301"/>
      <c r="D94" s="1301"/>
      <c r="E94" s="1301"/>
      <c r="F94" s="1301"/>
      <c r="G94" s="1301"/>
      <c r="H94" s="1301"/>
      <c r="I94" s="1302"/>
    </row>
    <row r="95" spans="2:10" s="946" customFormat="1" ht="18" customHeight="1">
      <c r="B95" s="1303" t="s">
        <v>418</v>
      </c>
      <c r="C95" s="1304"/>
      <c r="D95" s="1305"/>
      <c r="E95" s="1306" t="s">
        <v>23</v>
      </c>
      <c r="F95" s="1304"/>
      <c r="G95" s="1304"/>
      <c r="H95" s="1304"/>
      <c r="I95" s="947"/>
      <c r="J95" s="945"/>
    </row>
    <row r="96" spans="2:10" s="946" customFormat="1" ht="30" customHeight="1">
      <c r="B96" s="1307" t="s">
        <v>1552</v>
      </c>
      <c r="C96" s="1308"/>
      <c r="D96" s="1309"/>
      <c r="E96" s="1313" t="s">
        <v>396</v>
      </c>
      <c r="F96" s="1314"/>
      <c r="G96" s="1314"/>
      <c r="H96" s="1314"/>
      <c r="I96" s="1315"/>
      <c r="J96" s="945"/>
    </row>
    <row r="97" spans="2:10" s="946" customFormat="1" ht="30" customHeight="1">
      <c r="B97" s="1307"/>
      <c r="C97" s="1308"/>
      <c r="D97" s="1309"/>
      <c r="E97" s="1313"/>
      <c r="F97" s="1314"/>
      <c r="G97" s="1314"/>
      <c r="H97" s="1314"/>
      <c r="I97" s="1315"/>
      <c r="J97" s="945"/>
    </row>
    <row r="98" spans="2:10" s="946" customFormat="1" ht="36" customHeight="1">
      <c r="B98" s="1310"/>
      <c r="C98" s="1311"/>
      <c r="D98" s="1312"/>
      <c r="E98" s="1316"/>
      <c r="F98" s="1317"/>
      <c r="G98" s="1317"/>
      <c r="H98" s="1317"/>
      <c r="I98" s="1318"/>
      <c r="J98" s="945"/>
    </row>
    <row r="99" spans="2:10" s="946" customFormat="1">
      <c r="B99" s="322" t="s">
        <v>0</v>
      </c>
      <c r="C99" s="321" t="str">
        <f>'PLANILHA ACUMULADA'!D18</f>
        <v>01.01.01.03</v>
      </c>
      <c r="D99" s="323"/>
      <c r="E99" s="948"/>
      <c r="F99" s="1319" t="s">
        <v>24</v>
      </c>
      <c r="G99" s="1320"/>
      <c r="H99" s="1320"/>
      <c r="I99" s="949" t="s">
        <v>398</v>
      </c>
      <c r="J99" s="945"/>
    </row>
    <row r="100" spans="2:10" s="946" customFormat="1" ht="15.75" customHeight="1">
      <c r="B100" s="1288" t="s">
        <v>25</v>
      </c>
      <c r="C100" s="1321" t="s">
        <v>26</v>
      </c>
      <c r="D100" s="1322"/>
      <c r="E100" s="1323"/>
      <c r="F100" s="1324" t="s">
        <v>24</v>
      </c>
      <c r="G100" s="1326" t="s">
        <v>5</v>
      </c>
      <c r="H100" s="1328" t="s">
        <v>27</v>
      </c>
      <c r="I100" s="1330" t="s">
        <v>28</v>
      </c>
      <c r="J100" s="945"/>
    </row>
    <row r="101" spans="2:10" s="946" customFormat="1">
      <c r="B101" s="1289"/>
      <c r="C101" s="950" t="s">
        <v>3</v>
      </c>
      <c r="D101" s="950" t="s">
        <v>77</v>
      </c>
      <c r="E101" s="950" t="s">
        <v>29</v>
      </c>
      <c r="F101" s="1325"/>
      <c r="G101" s="1327"/>
      <c r="H101" s="1329"/>
      <c r="I101" s="1331"/>
      <c r="J101" s="945"/>
    </row>
    <row r="102" spans="2:10" s="946" customFormat="1">
      <c r="B102" s="1289"/>
      <c r="C102" s="951" t="s">
        <v>567</v>
      </c>
      <c r="D102" s="952" t="s">
        <v>6</v>
      </c>
      <c r="E102" s="953" t="s">
        <v>568</v>
      </c>
      <c r="F102" s="954" t="s">
        <v>137</v>
      </c>
      <c r="G102" s="955">
        <v>8</v>
      </c>
      <c r="H102" s="956">
        <f>H128</f>
        <v>219.51</v>
      </c>
      <c r="I102" s="957">
        <f>ROUND(H102*G102,2)</f>
        <v>1756.08</v>
      </c>
      <c r="J102" s="945"/>
    </row>
    <row r="103" spans="2:10" s="946" customFormat="1">
      <c r="B103" s="1289"/>
      <c r="C103" s="951" t="s">
        <v>549</v>
      </c>
      <c r="D103" s="379" t="s">
        <v>6</v>
      </c>
      <c r="E103" s="953" t="s">
        <v>550</v>
      </c>
      <c r="F103" s="954" t="s">
        <v>137</v>
      </c>
      <c r="G103" s="955">
        <v>32</v>
      </c>
      <c r="H103" s="956">
        <f>H129</f>
        <v>194.22</v>
      </c>
      <c r="I103" s="383">
        <f>ROUND(H103*G103,2)</f>
        <v>6215.04</v>
      </c>
      <c r="J103" s="945"/>
    </row>
    <row r="104" spans="2:10" s="946" customFormat="1">
      <c r="B104" s="1289"/>
      <c r="C104" s="951" t="s">
        <v>551</v>
      </c>
      <c r="D104" s="379" t="s">
        <v>6</v>
      </c>
      <c r="E104" s="953" t="s">
        <v>552</v>
      </c>
      <c r="F104" s="954" t="s">
        <v>137</v>
      </c>
      <c r="G104" s="955">
        <v>32</v>
      </c>
      <c r="H104" s="956">
        <f>H130</f>
        <v>49.74</v>
      </c>
      <c r="I104" s="383">
        <f t="shared" ref="I104:I105" si="4">ROUND(H104*G104,2)</f>
        <v>1591.68</v>
      </c>
      <c r="J104" s="945"/>
    </row>
    <row r="105" spans="2:10" s="946" customFormat="1">
      <c r="B105" s="1289"/>
      <c r="C105" s="951" t="s">
        <v>553</v>
      </c>
      <c r="D105" s="379" t="s">
        <v>6</v>
      </c>
      <c r="E105" s="953" t="s">
        <v>554</v>
      </c>
      <c r="F105" s="954" t="s">
        <v>137</v>
      </c>
      <c r="G105" s="955">
        <v>40</v>
      </c>
      <c r="H105" s="956">
        <f>H131</f>
        <v>44.33</v>
      </c>
      <c r="I105" s="383">
        <f t="shared" si="4"/>
        <v>1773.2</v>
      </c>
      <c r="J105" s="945"/>
    </row>
    <row r="106" spans="2:10" s="946" customFormat="1">
      <c r="B106" s="1289"/>
      <c r="C106" s="959"/>
      <c r="D106" s="960"/>
      <c r="E106" s="961"/>
      <c r="F106" s="962"/>
      <c r="G106" s="963"/>
      <c r="H106" s="964"/>
      <c r="I106" s="965">
        <f>ROUND(H106*G106,2)</f>
        <v>0</v>
      </c>
      <c r="J106" s="945"/>
    </row>
    <row r="107" spans="2:10" s="946" customFormat="1">
      <c r="B107" s="1290"/>
      <c r="C107" s="966" t="s">
        <v>78</v>
      </c>
      <c r="D107" s="967"/>
      <c r="E107" s="968"/>
      <c r="F107" s="969"/>
      <c r="G107" s="970"/>
      <c r="H107" s="971" t="s">
        <v>30</v>
      </c>
      <c r="I107" s="972">
        <f>ROUND(SUM(I102:I106),2)</f>
        <v>11336</v>
      </c>
      <c r="J107" s="945"/>
    </row>
    <row r="108" spans="2:10" s="946" customFormat="1" ht="30">
      <c r="B108" s="1285" t="s">
        <v>31</v>
      </c>
      <c r="C108" s="973" t="s">
        <v>3</v>
      </c>
      <c r="D108" s="950" t="s">
        <v>77</v>
      </c>
      <c r="E108" s="974" t="s">
        <v>29</v>
      </c>
      <c r="F108" s="975" t="s">
        <v>24</v>
      </c>
      <c r="G108" s="976" t="s">
        <v>5</v>
      </c>
      <c r="H108" s="977" t="s">
        <v>27</v>
      </c>
      <c r="I108" s="978" t="s">
        <v>28</v>
      </c>
      <c r="J108" s="945"/>
    </row>
    <row r="109" spans="2:10" s="946" customFormat="1">
      <c r="B109" s="1286"/>
      <c r="C109" s="979"/>
      <c r="D109" s="952"/>
      <c r="E109" s="980"/>
      <c r="F109" s="981"/>
      <c r="G109" s="982"/>
      <c r="H109" s="955"/>
      <c r="I109" s="957">
        <f>ROUND(H109*G109,2)</f>
        <v>0</v>
      </c>
      <c r="J109" s="945"/>
    </row>
    <row r="110" spans="2:10" s="946" customFormat="1">
      <c r="B110" s="1286"/>
      <c r="C110" s="983"/>
      <c r="D110" s="379"/>
      <c r="E110" s="984"/>
      <c r="F110" s="381"/>
      <c r="G110" s="985"/>
      <c r="H110" s="986"/>
      <c r="I110" s="383">
        <f>ROUND(H110*G110,2)</f>
        <v>0</v>
      </c>
      <c r="J110" s="945"/>
    </row>
    <row r="111" spans="2:10" s="946" customFormat="1">
      <c r="B111" s="1286"/>
      <c r="C111" s="987"/>
      <c r="D111" s="379"/>
      <c r="E111" s="984"/>
      <c r="F111" s="988"/>
      <c r="G111" s="989"/>
      <c r="H111" s="955"/>
      <c r="I111" s="957">
        <f>ROUND(H111*G111,2)</f>
        <v>0</v>
      </c>
      <c r="J111" s="945"/>
    </row>
    <row r="112" spans="2:10" s="946" customFormat="1">
      <c r="B112" s="1286"/>
      <c r="C112" s="987"/>
      <c r="D112" s="379"/>
      <c r="E112" s="984"/>
      <c r="F112" s="988"/>
      <c r="G112" s="989"/>
      <c r="H112" s="955"/>
      <c r="I112" s="957">
        <f>ROUND(H112*G112,2)</f>
        <v>0</v>
      </c>
      <c r="J112" s="945"/>
    </row>
    <row r="113" spans="2:12" s="946" customFormat="1">
      <c r="B113" s="1286"/>
      <c r="C113" s="990"/>
      <c r="D113" s="960"/>
      <c r="E113" s="991"/>
      <c r="F113" s="992"/>
      <c r="G113" s="993"/>
      <c r="H113" s="994"/>
      <c r="I113" s="995">
        <f>ROUND(H113*G113,2)</f>
        <v>0</v>
      </c>
      <c r="J113" s="945"/>
    </row>
    <row r="114" spans="2:12" s="946" customFormat="1">
      <c r="B114" s="1287"/>
      <c r="C114" s="996"/>
      <c r="D114" s="997"/>
      <c r="E114" s="958"/>
      <c r="F114" s="998"/>
      <c r="G114" s="999"/>
      <c r="H114" s="1000" t="s">
        <v>30</v>
      </c>
      <c r="I114" s="1001">
        <f>ROUND(SUM(I109:I113),2)</f>
        <v>0</v>
      </c>
      <c r="J114" s="945"/>
    </row>
    <row r="115" spans="2:12" s="946" customFormat="1" ht="30">
      <c r="B115" s="1288" t="s">
        <v>34</v>
      </c>
      <c r="C115" s="950" t="s">
        <v>3</v>
      </c>
      <c r="D115" s="950" t="s">
        <v>77</v>
      </c>
      <c r="E115" s="950" t="s">
        <v>29</v>
      </c>
      <c r="F115" s="1002" t="s">
        <v>24</v>
      </c>
      <c r="G115" s="1003" t="s">
        <v>5</v>
      </c>
      <c r="H115" s="1004" t="s">
        <v>35</v>
      </c>
      <c r="I115" s="1005" t="s">
        <v>28</v>
      </c>
      <c r="J115" s="945"/>
    </row>
    <row r="116" spans="2:12" s="946" customFormat="1">
      <c r="B116" s="1289"/>
      <c r="C116" s="378" t="s">
        <v>560</v>
      </c>
      <c r="D116" s="952" t="s">
        <v>6</v>
      </c>
      <c r="E116" s="380" t="s">
        <v>561</v>
      </c>
      <c r="F116" s="381" t="s">
        <v>4</v>
      </c>
      <c r="G116" s="443">
        <v>80</v>
      </c>
      <c r="H116" s="1006">
        <f>H134</f>
        <v>0.12</v>
      </c>
      <c r="I116" s="957">
        <f>ROUND(H116*G116,2)</f>
        <v>9.6</v>
      </c>
      <c r="J116" s="945"/>
    </row>
    <row r="117" spans="2:12" s="946" customFormat="1" ht="30">
      <c r="B117" s="1289"/>
      <c r="C117" s="378" t="s">
        <v>562</v>
      </c>
      <c r="D117" s="379" t="s">
        <v>6</v>
      </c>
      <c r="E117" s="380" t="s">
        <v>563</v>
      </c>
      <c r="F117" s="381" t="s">
        <v>4</v>
      </c>
      <c r="G117" s="1007">
        <v>0.5</v>
      </c>
      <c r="H117" s="1006">
        <f>H135</f>
        <v>5.59</v>
      </c>
      <c r="I117" s="383">
        <f t="shared" ref="I117:I118" si="5">ROUND(H117*G117,2)</f>
        <v>2.8</v>
      </c>
      <c r="J117" s="945"/>
    </row>
    <row r="118" spans="2:12" s="946" customFormat="1">
      <c r="B118" s="1289"/>
      <c r="C118" s="378" t="s">
        <v>564</v>
      </c>
      <c r="D118" s="379" t="s">
        <v>6</v>
      </c>
      <c r="E118" s="380" t="s">
        <v>565</v>
      </c>
      <c r="F118" s="381" t="s">
        <v>4</v>
      </c>
      <c r="G118" s="1007">
        <v>20</v>
      </c>
      <c r="H118" s="1006">
        <f>H136</f>
        <v>7.45</v>
      </c>
      <c r="I118" s="383">
        <f t="shared" si="5"/>
        <v>149</v>
      </c>
      <c r="J118" s="945"/>
    </row>
    <row r="119" spans="2:12" s="946" customFormat="1">
      <c r="B119" s="1289"/>
      <c r="C119" s="378"/>
      <c r="D119" s="379"/>
      <c r="E119" s="380"/>
      <c r="F119" s="381"/>
      <c r="G119" s="1007"/>
      <c r="H119" s="382"/>
      <c r="I119" s="383">
        <f>ROUND(H119*G119,2)</f>
        <v>0</v>
      </c>
      <c r="J119" s="945"/>
    </row>
    <row r="120" spans="2:12" s="946" customFormat="1">
      <c r="B120" s="1289"/>
      <c r="C120" s="1008"/>
      <c r="D120" s="960"/>
      <c r="E120" s="991"/>
      <c r="F120" s="992"/>
      <c r="G120" s="993"/>
      <c r="H120" s="1009"/>
      <c r="I120" s="1010">
        <f>ROUND(H120*G120,2)</f>
        <v>0</v>
      </c>
      <c r="J120" s="945"/>
    </row>
    <row r="121" spans="2:12" s="946" customFormat="1">
      <c r="B121" s="1290"/>
      <c r="C121" s="966" t="s">
        <v>36</v>
      </c>
      <c r="D121" s="967"/>
      <c r="E121" s="1011"/>
      <c r="F121" s="1012"/>
      <c r="G121" s="970"/>
      <c r="H121" s="971" t="s">
        <v>30</v>
      </c>
      <c r="I121" s="972">
        <f>ROUND(SUM(I116:I120),2)</f>
        <v>161.4</v>
      </c>
      <c r="J121" s="945"/>
    </row>
    <row r="122" spans="2:12" s="946" customFormat="1">
      <c r="B122" s="1291" t="s">
        <v>37</v>
      </c>
      <c r="C122" s="1013" t="s">
        <v>38</v>
      </c>
      <c r="D122" s="1014"/>
      <c r="E122" s="1015"/>
      <c r="F122" s="1016"/>
      <c r="G122" s="1017"/>
      <c r="H122" s="1018" t="s">
        <v>30</v>
      </c>
      <c r="I122" s="1019">
        <f>ROUND(I107+I114+I121,2)</f>
        <v>11497.4</v>
      </c>
      <c r="J122" s="945"/>
    </row>
    <row r="123" spans="2:12" s="946" customFormat="1">
      <c r="B123" s="1292"/>
      <c r="C123" s="1020" t="s">
        <v>76</v>
      </c>
      <c r="D123" s="1021"/>
      <c r="E123" s="1022"/>
      <c r="F123" s="1023"/>
      <c r="G123" s="1024"/>
      <c r="H123" s="1025" t="s">
        <v>30</v>
      </c>
      <c r="I123" s="1026">
        <f>G123</f>
        <v>0</v>
      </c>
      <c r="J123" s="945"/>
    </row>
    <row r="124" spans="2:12" s="946" customFormat="1">
      <c r="B124" s="1293"/>
      <c r="C124" s="1008" t="s">
        <v>39</v>
      </c>
      <c r="D124" s="1027"/>
      <c r="E124" s="1028"/>
      <c r="F124" s="1029"/>
      <c r="G124" s="1030"/>
      <c r="H124" s="1031" t="s">
        <v>30</v>
      </c>
      <c r="I124" s="1032">
        <f>ROUND(I122*(1+I123),2)</f>
        <v>11497.4</v>
      </c>
      <c r="J124" s="1033"/>
    </row>
    <row r="125" spans="2:12" s="946" customFormat="1" ht="16.5" thickBot="1">
      <c r="B125" s="1034" t="s">
        <v>40</v>
      </c>
      <c r="C125" s="1035" t="s">
        <v>569</v>
      </c>
      <c r="D125" s="1036"/>
      <c r="E125" s="1037"/>
      <c r="F125" s="1037"/>
      <c r="G125" s="1038"/>
      <c r="H125" s="1039"/>
      <c r="I125" s="1040"/>
      <c r="J125" s="945"/>
    </row>
    <row r="126" spans="2:12" s="946" customFormat="1" ht="63.75" thickBot="1">
      <c r="B126" s="1041" t="s">
        <v>29</v>
      </c>
      <c r="C126" s="1042" t="s">
        <v>3</v>
      </c>
      <c r="D126" s="1042" t="s">
        <v>660</v>
      </c>
      <c r="E126" s="1043" t="s">
        <v>631</v>
      </c>
      <c r="F126" s="1042" t="s">
        <v>661</v>
      </c>
      <c r="G126" s="1043" t="s">
        <v>630</v>
      </c>
      <c r="H126" s="1044" t="s">
        <v>662</v>
      </c>
      <c r="I126" s="1045"/>
      <c r="J126" s="945"/>
      <c r="L126" s="946">
        <f>80+80</f>
        <v>160</v>
      </c>
    </row>
    <row r="127" spans="2:12" s="946" customFormat="1">
      <c r="B127" s="1046"/>
      <c r="C127" s="1047"/>
      <c r="D127" s="1047"/>
      <c r="E127" s="1047">
        <v>2.8157000000000001</v>
      </c>
      <c r="F127" s="1047"/>
      <c r="G127" s="1047">
        <v>1.2415</v>
      </c>
      <c r="H127" s="1048"/>
      <c r="I127" s="1045"/>
      <c r="J127" s="945"/>
    </row>
    <row r="128" spans="2:12" s="946" customFormat="1">
      <c r="B128" s="1049" t="s">
        <v>568</v>
      </c>
      <c r="C128" s="1050" t="s">
        <v>567</v>
      </c>
      <c r="D128" s="1050">
        <f>'2025.10 - MÃO DE OBRA'!$D$16</f>
        <v>77.828800000000001</v>
      </c>
      <c r="E128" s="1050">
        <f>D128*$E$127</f>
        <v>219.14255216000001</v>
      </c>
      <c r="F128" s="1050">
        <f>SUM('2025.10 - MÃO DE OBRA'!$F$16:$J$16)</f>
        <v>0.29436363636363638</v>
      </c>
      <c r="G128" s="1050">
        <f>F128*$G$127</f>
        <v>0.36545245454545461</v>
      </c>
      <c r="H128" s="1051">
        <f>ROUND(E128+G128,2)</f>
        <v>219.51</v>
      </c>
      <c r="I128" s="1045"/>
      <c r="J128" s="945"/>
    </row>
    <row r="129" spans="2:10" s="946" customFormat="1">
      <c r="B129" s="1049" t="s">
        <v>550</v>
      </c>
      <c r="C129" s="1050" t="s">
        <v>549</v>
      </c>
      <c r="D129" s="1050">
        <f>'2025.10 - MÃO DE OBRA'!$D$17</f>
        <v>68.848500000000001</v>
      </c>
      <c r="E129" s="1050">
        <f>D129*$E$127</f>
        <v>193.85672145000001</v>
      </c>
      <c r="F129" s="1050">
        <f>SUM('2025.10 - MÃO DE OBRA'!$F$17:$J$17)</f>
        <v>0.29436363636363638</v>
      </c>
      <c r="G129" s="1050">
        <f>F129*$G$127</f>
        <v>0.36545245454545461</v>
      </c>
      <c r="H129" s="1051">
        <f>ROUND(E129+G129,2)</f>
        <v>194.22</v>
      </c>
      <c r="I129" s="1045"/>
      <c r="J129" s="945"/>
    </row>
    <row r="130" spans="2:10" s="946" customFormat="1">
      <c r="B130" s="1049" t="s">
        <v>552</v>
      </c>
      <c r="C130" s="1050" t="s">
        <v>551</v>
      </c>
      <c r="D130" s="1050">
        <f>'2025.10 - MÃO DE OBRA'!$D$22</f>
        <v>16.170400000000001</v>
      </c>
      <c r="E130" s="1050">
        <f>D130*$E$127</f>
        <v>45.530995280000006</v>
      </c>
      <c r="F130" s="1050">
        <f>SUM('2025.10 - MÃO DE OBRA'!$F$22:$J$22)</f>
        <v>3.3880636363636363</v>
      </c>
      <c r="G130" s="1050">
        <f>F130*$G$127</f>
        <v>4.2062810045454544</v>
      </c>
      <c r="H130" s="1051">
        <f>ROUND(E130+G130,2)</f>
        <v>49.74</v>
      </c>
      <c r="I130" s="1045"/>
      <c r="J130" s="945"/>
    </row>
    <row r="131" spans="2:10" s="946" customFormat="1" ht="16.5" thickBot="1">
      <c r="B131" s="1052" t="s">
        <v>554</v>
      </c>
      <c r="C131" s="1053" t="s">
        <v>553</v>
      </c>
      <c r="D131" s="1053">
        <f>'2025.10 - MÃO DE OBRA'!$D$24</f>
        <v>14.203799999999999</v>
      </c>
      <c r="E131" s="1053">
        <f>D131*$E$127</f>
        <v>39.993639659999999</v>
      </c>
      <c r="F131" s="1053">
        <f>SUM('2025.10 - MÃO DE OBRA'!$F$24:$J$24)</f>
        <v>3.4953636363636362</v>
      </c>
      <c r="G131" s="1053">
        <f>F131*$G$127</f>
        <v>4.3394939545454543</v>
      </c>
      <c r="H131" s="1054">
        <f t="shared" ref="H131" si="6">ROUND(E131+G131,2)</f>
        <v>44.33</v>
      </c>
      <c r="I131" s="1045"/>
      <c r="J131" s="945"/>
    </row>
    <row r="132" spans="2:10" s="946" customFormat="1" ht="48" thickBot="1">
      <c r="B132" s="1041" t="s">
        <v>29</v>
      </c>
      <c r="C132" s="1042" t="s">
        <v>3</v>
      </c>
      <c r="D132" s="1042"/>
      <c r="E132" s="1043"/>
      <c r="F132" s="1042" t="s">
        <v>663</v>
      </c>
      <c r="G132" s="1043" t="s">
        <v>630</v>
      </c>
      <c r="H132" s="1044" t="s">
        <v>662</v>
      </c>
      <c r="I132" s="1045"/>
      <c r="J132" s="945"/>
    </row>
    <row r="133" spans="2:10" s="946" customFormat="1">
      <c r="B133" s="1046"/>
      <c r="C133" s="1047"/>
      <c r="D133" s="1047"/>
      <c r="E133" s="1047"/>
      <c r="F133" s="1047"/>
      <c r="G133" s="1047">
        <v>1.2415</v>
      </c>
      <c r="H133" s="1048"/>
      <c r="I133" s="1045"/>
      <c r="J133" s="945"/>
    </row>
    <row r="134" spans="2:10" s="946" customFormat="1">
      <c r="B134" s="1049" t="s">
        <v>561</v>
      </c>
      <c r="C134" s="1050" t="s">
        <v>560</v>
      </c>
      <c r="D134" s="1050"/>
      <c r="E134" s="1050"/>
      <c r="F134" s="1050">
        <f>'2025.10 - INSUMOS'!$D$7</f>
        <v>0.1</v>
      </c>
      <c r="G134" s="1050">
        <f>F134*$G$133</f>
        <v>0.12415000000000001</v>
      </c>
      <c r="H134" s="1051">
        <f>ROUND(E134+G134,2)</f>
        <v>0.12</v>
      </c>
      <c r="I134" s="1045"/>
      <c r="J134" s="945"/>
    </row>
    <row r="135" spans="2:10" s="946" customFormat="1" ht="30.75">
      <c r="B135" s="1049" t="s">
        <v>563</v>
      </c>
      <c r="C135" s="1078" t="s">
        <v>562</v>
      </c>
      <c r="D135" s="1050"/>
      <c r="E135" s="1050"/>
      <c r="F135" s="1050">
        <f>'2025.10 - INSUMOS'!$D$8</f>
        <v>4.5</v>
      </c>
      <c r="G135" s="1050">
        <f>F135*$G$133</f>
        <v>5.5867500000000003</v>
      </c>
      <c r="H135" s="1051">
        <f t="shared" ref="H135:H136" si="7">ROUND(E135+G135,2)</f>
        <v>5.59</v>
      </c>
      <c r="I135" s="1045"/>
      <c r="J135" s="945"/>
    </row>
    <row r="136" spans="2:10" s="946" customFormat="1" ht="16.5" thickBot="1">
      <c r="B136" s="1052" t="s">
        <v>565</v>
      </c>
      <c r="C136" s="1053" t="s">
        <v>564</v>
      </c>
      <c r="D136" s="1053"/>
      <c r="E136" s="1053"/>
      <c r="F136" s="1053">
        <f>'2025.10 - INSUMOS'!$D$9</f>
        <v>6</v>
      </c>
      <c r="G136" s="1053">
        <f>F136*$G$133</f>
        <v>7.4489999999999998</v>
      </c>
      <c r="H136" s="1054">
        <f t="shared" si="7"/>
        <v>7.45</v>
      </c>
      <c r="I136" s="1045"/>
      <c r="J136" s="945"/>
    </row>
    <row r="137" spans="2:10" s="946" customFormat="1">
      <c r="B137" s="1055"/>
      <c r="C137" s="1056"/>
      <c r="D137" s="1057"/>
      <c r="E137" s="1058"/>
      <c r="F137" s="1059"/>
      <c r="G137" s="1060"/>
      <c r="H137" s="1061"/>
      <c r="I137" s="1045"/>
      <c r="J137" s="945"/>
    </row>
    <row r="138" spans="2:10" s="946" customFormat="1" ht="16.5" thickBot="1">
      <c r="B138" s="1062"/>
      <c r="C138" s="1063"/>
      <c r="D138" s="1064"/>
      <c r="E138" s="1065"/>
      <c r="F138" s="1065"/>
      <c r="G138" s="1066"/>
      <c r="H138" s="1067"/>
      <c r="I138" s="1068"/>
      <c r="J138" s="945"/>
    </row>
    <row r="139" spans="2:10" s="946" customFormat="1">
      <c r="B139" s="1069"/>
      <c r="C139" s="1070"/>
      <c r="D139" s="1071"/>
      <c r="E139" s="1072"/>
      <c r="F139" s="1072"/>
      <c r="G139" s="1073"/>
      <c r="H139" s="1074"/>
      <c r="I139" s="1074"/>
      <c r="J139" s="945"/>
    </row>
    <row r="140" spans="2:10" s="946" customFormat="1" ht="16.5" thickBot="1">
      <c r="B140" s="385"/>
      <c r="C140" s="385"/>
      <c r="D140" s="385"/>
      <c r="E140" s="385"/>
      <c r="F140" s="385"/>
      <c r="G140" s="1075"/>
      <c r="H140" s="1076"/>
      <c r="I140" s="1076"/>
      <c r="J140" s="945"/>
    </row>
    <row r="141" spans="2:10" s="946" customFormat="1" ht="63" customHeight="1" thickBot="1">
      <c r="B141" s="1297" t="s">
        <v>22</v>
      </c>
      <c r="C141" s="1298"/>
      <c r="D141" s="1298"/>
      <c r="E141" s="1298"/>
      <c r="F141" s="1298"/>
      <c r="G141" s="1298"/>
      <c r="H141" s="1298"/>
      <c r="I141" s="1299"/>
      <c r="J141" s="945"/>
    </row>
    <row r="142" spans="2:10" s="946" customFormat="1">
      <c r="B142" s="1344" t="s">
        <v>502</v>
      </c>
      <c r="C142" s="1345"/>
      <c r="D142" s="1345"/>
      <c r="E142" s="1345"/>
      <c r="F142" s="1345"/>
      <c r="G142" s="1345"/>
      <c r="H142" s="1345"/>
      <c r="I142" s="1346"/>
      <c r="J142" s="945"/>
    </row>
    <row r="143" spans="2:10">
      <c r="B143" s="1300" t="s">
        <v>1869</v>
      </c>
      <c r="C143" s="1301"/>
      <c r="D143" s="1301"/>
      <c r="E143" s="1301"/>
      <c r="F143" s="1301"/>
      <c r="G143" s="1301"/>
      <c r="H143" s="1301"/>
      <c r="I143" s="1302"/>
    </row>
    <row r="144" spans="2:10" s="946" customFormat="1" ht="18" customHeight="1">
      <c r="B144" s="1303" t="s">
        <v>418</v>
      </c>
      <c r="C144" s="1304"/>
      <c r="D144" s="1305"/>
      <c r="E144" s="1306" t="s">
        <v>23</v>
      </c>
      <c r="F144" s="1304"/>
      <c r="G144" s="1304"/>
      <c r="H144" s="1304"/>
      <c r="I144" s="947"/>
      <c r="J144" s="945"/>
    </row>
    <row r="145" spans="2:10" s="946" customFormat="1" ht="30" customHeight="1">
      <c r="B145" s="1307" t="s">
        <v>1552</v>
      </c>
      <c r="C145" s="1308"/>
      <c r="D145" s="1309"/>
      <c r="E145" s="1313" t="s">
        <v>395</v>
      </c>
      <c r="F145" s="1314"/>
      <c r="G145" s="1314"/>
      <c r="H145" s="1314"/>
      <c r="I145" s="1315"/>
      <c r="J145" s="945"/>
    </row>
    <row r="146" spans="2:10" s="946" customFormat="1" ht="30" customHeight="1">
      <c r="B146" s="1307"/>
      <c r="C146" s="1308"/>
      <c r="D146" s="1309"/>
      <c r="E146" s="1313"/>
      <c r="F146" s="1314"/>
      <c r="G146" s="1314"/>
      <c r="H146" s="1314"/>
      <c r="I146" s="1315"/>
      <c r="J146" s="945"/>
    </row>
    <row r="147" spans="2:10" s="946" customFormat="1" ht="36" customHeight="1">
      <c r="B147" s="1310"/>
      <c r="C147" s="1311"/>
      <c r="D147" s="1312"/>
      <c r="E147" s="1316"/>
      <c r="F147" s="1317"/>
      <c r="G147" s="1317"/>
      <c r="H147" s="1317"/>
      <c r="I147" s="1318"/>
      <c r="J147" s="945"/>
    </row>
    <row r="148" spans="2:10" s="946" customFormat="1">
      <c r="B148" s="322" t="s">
        <v>0</v>
      </c>
      <c r="C148" s="321" t="str">
        <f>'PLANILHA ACUMULADA'!D19</f>
        <v>01.01.01.04</v>
      </c>
      <c r="D148" s="323"/>
      <c r="E148" s="948"/>
      <c r="F148" s="1319" t="s">
        <v>24</v>
      </c>
      <c r="G148" s="1320"/>
      <c r="H148" s="1320"/>
      <c r="I148" s="949" t="s">
        <v>394</v>
      </c>
      <c r="J148" s="945"/>
    </row>
    <row r="149" spans="2:10" s="946" customFormat="1" ht="15.75" customHeight="1">
      <c r="B149" s="1288" t="s">
        <v>25</v>
      </c>
      <c r="C149" s="1321" t="s">
        <v>26</v>
      </c>
      <c r="D149" s="1322"/>
      <c r="E149" s="1323"/>
      <c r="F149" s="1324" t="s">
        <v>24</v>
      </c>
      <c r="G149" s="1326" t="s">
        <v>5</v>
      </c>
      <c r="H149" s="1328" t="s">
        <v>27</v>
      </c>
      <c r="I149" s="1330" t="s">
        <v>28</v>
      </c>
      <c r="J149" s="945"/>
    </row>
    <row r="150" spans="2:10" s="946" customFormat="1">
      <c r="B150" s="1289"/>
      <c r="C150" s="950" t="s">
        <v>3</v>
      </c>
      <c r="D150" s="950" t="s">
        <v>77</v>
      </c>
      <c r="E150" s="950" t="s">
        <v>29</v>
      </c>
      <c r="F150" s="1325"/>
      <c r="G150" s="1327"/>
      <c r="H150" s="1329"/>
      <c r="I150" s="1331"/>
      <c r="J150" s="945"/>
    </row>
    <row r="151" spans="2:10" s="946" customFormat="1">
      <c r="B151" s="1289"/>
      <c r="C151" s="951" t="s">
        <v>567</v>
      </c>
      <c r="D151" s="952" t="s">
        <v>6</v>
      </c>
      <c r="E151" s="953" t="s">
        <v>568</v>
      </c>
      <c r="F151" s="954" t="s">
        <v>137</v>
      </c>
      <c r="G151" s="955">
        <v>4.5</v>
      </c>
      <c r="H151" s="956">
        <f>H177</f>
        <v>219.51</v>
      </c>
      <c r="I151" s="957">
        <f>ROUND(H151*G151,2)</f>
        <v>987.8</v>
      </c>
      <c r="J151" s="945"/>
    </row>
    <row r="152" spans="2:10" s="946" customFormat="1">
      <c r="B152" s="1289"/>
      <c r="C152" s="951" t="s">
        <v>549</v>
      </c>
      <c r="D152" s="379" t="s">
        <v>6</v>
      </c>
      <c r="E152" s="953" t="s">
        <v>550</v>
      </c>
      <c r="F152" s="954" t="s">
        <v>137</v>
      </c>
      <c r="G152" s="955">
        <v>2</v>
      </c>
      <c r="H152" s="956">
        <f>H178</f>
        <v>194.22</v>
      </c>
      <c r="I152" s="383">
        <f>ROUND(H152*G152,2)</f>
        <v>388.44</v>
      </c>
      <c r="J152" s="945"/>
    </row>
    <row r="153" spans="2:10" s="946" customFormat="1">
      <c r="B153" s="1289"/>
      <c r="C153" s="951" t="s">
        <v>551</v>
      </c>
      <c r="D153" s="379" t="s">
        <v>6</v>
      </c>
      <c r="E153" s="953" t="s">
        <v>552</v>
      </c>
      <c r="F153" s="954" t="s">
        <v>137</v>
      </c>
      <c r="G153" s="955">
        <v>8</v>
      </c>
      <c r="H153" s="956">
        <f>H179</f>
        <v>49.74</v>
      </c>
      <c r="I153" s="383">
        <f t="shared" ref="I153:I154" si="8">ROUND(H153*G153,2)</f>
        <v>397.92</v>
      </c>
      <c r="J153" s="945"/>
    </row>
    <row r="154" spans="2:10" s="946" customFormat="1">
      <c r="B154" s="1289"/>
      <c r="C154" s="951" t="s">
        <v>553</v>
      </c>
      <c r="D154" s="379" t="s">
        <v>6</v>
      </c>
      <c r="E154" s="953" t="s">
        <v>554</v>
      </c>
      <c r="F154" s="954" t="s">
        <v>137</v>
      </c>
      <c r="G154" s="955">
        <v>4</v>
      </c>
      <c r="H154" s="956">
        <f>H180</f>
        <v>44.33</v>
      </c>
      <c r="I154" s="383">
        <f t="shared" si="8"/>
        <v>177.32</v>
      </c>
      <c r="J154" s="945"/>
    </row>
    <row r="155" spans="2:10" s="946" customFormat="1">
      <c r="B155" s="1289"/>
      <c r="C155" s="959"/>
      <c r="D155" s="960"/>
      <c r="E155" s="961"/>
      <c r="F155" s="962"/>
      <c r="G155" s="963"/>
      <c r="H155" s="964"/>
      <c r="I155" s="965">
        <f>ROUND(H155*G155,2)</f>
        <v>0</v>
      </c>
      <c r="J155" s="945"/>
    </row>
    <row r="156" spans="2:10" s="946" customFormat="1">
      <c r="B156" s="1290"/>
      <c r="C156" s="966" t="s">
        <v>78</v>
      </c>
      <c r="D156" s="967"/>
      <c r="E156" s="968"/>
      <c r="F156" s="969"/>
      <c r="G156" s="970"/>
      <c r="H156" s="971" t="s">
        <v>30</v>
      </c>
      <c r="I156" s="972">
        <f>ROUND(SUM(I151:I155),2)</f>
        <v>1951.48</v>
      </c>
      <c r="J156" s="945"/>
    </row>
    <row r="157" spans="2:10" s="946" customFormat="1" ht="30">
      <c r="B157" s="1285" t="s">
        <v>31</v>
      </c>
      <c r="C157" s="973" t="s">
        <v>3</v>
      </c>
      <c r="D157" s="950" t="s">
        <v>77</v>
      </c>
      <c r="E157" s="974" t="s">
        <v>29</v>
      </c>
      <c r="F157" s="975" t="s">
        <v>24</v>
      </c>
      <c r="G157" s="976" t="s">
        <v>5</v>
      </c>
      <c r="H157" s="977" t="s">
        <v>27</v>
      </c>
      <c r="I157" s="978" t="s">
        <v>28</v>
      </c>
      <c r="J157" s="945"/>
    </row>
    <row r="158" spans="2:10" s="946" customFormat="1">
      <c r="B158" s="1286"/>
      <c r="C158" s="979"/>
      <c r="D158" s="952"/>
      <c r="E158" s="980"/>
      <c r="F158" s="981"/>
      <c r="G158" s="982"/>
      <c r="H158" s="955"/>
      <c r="I158" s="957">
        <f>ROUND(H158*G158,2)</f>
        <v>0</v>
      </c>
      <c r="J158" s="945"/>
    </row>
    <row r="159" spans="2:10" s="946" customFormat="1">
      <c r="B159" s="1286"/>
      <c r="C159" s="983"/>
      <c r="D159" s="379"/>
      <c r="E159" s="984"/>
      <c r="F159" s="381"/>
      <c r="G159" s="985"/>
      <c r="H159" s="986"/>
      <c r="I159" s="383">
        <f>ROUND(H159*G159,2)</f>
        <v>0</v>
      </c>
      <c r="J159" s="945"/>
    </row>
    <row r="160" spans="2:10" s="946" customFormat="1">
      <c r="B160" s="1286"/>
      <c r="C160" s="987"/>
      <c r="D160" s="379"/>
      <c r="E160" s="984"/>
      <c r="F160" s="988"/>
      <c r="G160" s="989"/>
      <c r="H160" s="955"/>
      <c r="I160" s="957">
        <f>ROUND(H160*G160,2)</f>
        <v>0</v>
      </c>
      <c r="J160" s="945"/>
    </row>
    <row r="161" spans="2:12" s="946" customFormat="1">
      <c r="B161" s="1286"/>
      <c r="C161" s="987"/>
      <c r="D161" s="379"/>
      <c r="E161" s="984"/>
      <c r="F161" s="988"/>
      <c r="G161" s="989"/>
      <c r="H161" s="955"/>
      <c r="I161" s="957">
        <f>ROUND(H161*G161,2)</f>
        <v>0</v>
      </c>
      <c r="J161" s="945"/>
    </row>
    <row r="162" spans="2:12" s="946" customFormat="1">
      <c r="B162" s="1286"/>
      <c r="C162" s="990"/>
      <c r="D162" s="960"/>
      <c r="E162" s="991"/>
      <c r="F162" s="992"/>
      <c r="G162" s="993"/>
      <c r="H162" s="994"/>
      <c r="I162" s="995">
        <f>ROUND(H162*G162,2)</f>
        <v>0</v>
      </c>
      <c r="J162" s="945"/>
    </row>
    <row r="163" spans="2:12" s="946" customFormat="1">
      <c r="B163" s="1287"/>
      <c r="C163" s="996"/>
      <c r="D163" s="997"/>
      <c r="E163" s="958"/>
      <c r="F163" s="998"/>
      <c r="G163" s="999"/>
      <c r="H163" s="1000" t="s">
        <v>30</v>
      </c>
      <c r="I163" s="1001">
        <f>ROUND(SUM(I158:I162),2)</f>
        <v>0</v>
      </c>
      <c r="J163" s="945"/>
    </row>
    <row r="164" spans="2:12" s="946" customFormat="1" ht="30">
      <c r="B164" s="1288" t="s">
        <v>34</v>
      </c>
      <c r="C164" s="950" t="s">
        <v>3</v>
      </c>
      <c r="D164" s="950" t="s">
        <v>77</v>
      </c>
      <c r="E164" s="950" t="s">
        <v>29</v>
      </c>
      <c r="F164" s="1002" t="s">
        <v>24</v>
      </c>
      <c r="G164" s="1003" t="s">
        <v>5</v>
      </c>
      <c r="H164" s="1004" t="s">
        <v>35</v>
      </c>
      <c r="I164" s="1005" t="s">
        <v>28</v>
      </c>
      <c r="J164" s="945"/>
    </row>
    <row r="165" spans="2:12" s="946" customFormat="1">
      <c r="B165" s="1289"/>
      <c r="C165" s="378" t="s">
        <v>560</v>
      </c>
      <c r="D165" s="952" t="s">
        <v>6</v>
      </c>
      <c r="E165" s="380" t="s">
        <v>561</v>
      </c>
      <c r="F165" s="381" t="s">
        <v>4</v>
      </c>
      <c r="G165" s="443">
        <v>10</v>
      </c>
      <c r="H165" s="1006">
        <f>H183</f>
        <v>0.12</v>
      </c>
      <c r="I165" s="957">
        <f>ROUND(H165*G165,2)</f>
        <v>1.2</v>
      </c>
      <c r="J165" s="945"/>
    </row>
    <row r="166" spans="2:12" s="946" customFormat="1" ht="30">
      <c r="B166" s="1289"/>
      <c r="C166" s="378" t="s">
        <v>562</v>
      </c>
      <c r="D166" s="379" t="s">
        <v>6</v>
      </c>
      <c r="E166" s="380" t="s">
        <v>563</v>
      </c>
      <c r="F166" s="381" t="s">
        <v>4</v>
      </c>
      <c r="G166" s="1007">
        <v>0.1</v>
      </c>
      <c r="H166" s="1006">
        <f>H184</f>
        <v>5.59</v>
      </c>
      <c r="I166" s="383">
        <f t="shared" ref="I166:I167" si="9">ROUND(H166*G166,2)</f>
        <v>0.56000000000000005</v>
      </c>
      <c r="J166" s="945"/>
    </row>
    <row r="167" spans="2:12" s="946" customFormat="1">
      <c r="B167" s="1289"/>
      <c r="C167" s="378" t="s">
        <v>564</v>
      </c>
      <c r="D167" s="379" t="s">
        <v>6</v>
      </c>
      <c r="E167" s="380" t="s">
        <v>565</v>
      </c>
      <c r="F167" s="381" t="s">
        <v>4</v>
      </c>
      <c r="G167" s="1007">
        <v>4</v>
      </c>
      <c r="H167" s="1006">
        <f>H185</f>
        <v>7.45</v>
      </c>
      <c r="I167" s="383">
        <f t="shared" si="9"/>
        <v>29.8</v>
      </c>
      <c r="J167" s="945"/>
    </row>
    <row r="168" spans="2:12" s="946" customFormat="1">
      <c r="B168" s="1289"/>
      <c r="C168" s="378"/>
      <c r="D168" s="379"/>
      <c r="E168" s="380"/>
      <c r="F168" s="381"/>
      <c r="G168" s="1007"/>
      <c r="H168" s="382"/>
      <c r="I168" s="383">
        <f>ROUND(H168*G168,2)</f>
        <v>0</v>
      </c>
      <c r="J168" s="945"/>
    </row>
    <row r="169" spans="2:12" s="946" customFormat="1">
      <c r="B169" s="1289"/>
      <c r="C169" s="1008"/>
      <c r="D169" s="960"/>
      <c r="E169" s="991"/>
      <c r="F169" s="992"/>
      <c r="G169" s="993"/>
      <c r="H169" s="1009"/>
      <c r="I169" s="1010">
        <f>ROUND(H169*G169,2)</f>
        <v>0</v>
      </c>
      <c r="J169" s="945"/>
    </row>
    <row r="170" spans="2:12" s="946" customFormat="1">
      <c r="B170" s="1290"/>
      <c r="C170" s="966" t="s">
        <v>36</v>
      </c>
      <c r="D170" s="967"/>
      <c r="E170" s="1011"/>
      <c r="F170" s="1012"/>
      <c r="G170" s="970"/>
      <c r="H170" s="971" t="s">
        <v>30</v>
      </c>
      <c r="I170" s="972">
        <f>ROUND(SUM(I165:I169),2)</f>
        <v>31.56</v>
      </c>
      <c r="J170" s="945"/>
    </row>
    <row r="171" spans="2:12" s="946" customFormat="1">
      <c r="B171" s="1291" t="s">
        <v>37</v>
      </c>
      <c r="C171" s="1013" t="s">
        <v>38</v>
      </c>
      <c r="D171" s="1014"/>
      <c r="E171" s="1015"/>
      <c r="F171" s="1016"/>
      <c r="G171" s="1017"/>
      <c r="H171" s="1018" t="s">
        <v>30</v>
      </c>
      <c r="I171" s="1019">
        <f>ROUND(I156+I163+I170,2)</f>
        <v>1983.04</v>
      </c>
      <c r="J171" s="945"/>
    </row>
    <row r="172" spans="2:12" s="946" customFormat="1">
      <c r="B172" s="1292"/>
      <c r="C172" s="1020" t="s">
        <v>76</v>
      </c>
      <c r="D172" s="1021"/>
      <c r="E172" s="1022"/>
      <c r="F172" s="1023"/>
      <c r="G172" s="1024"/>
      <c r="H172" s="1025" t="s">
        <v>30</v>
      </c>
      <c r="I172" s="1026">
        <f>G172</f>
        <v>0</v>
      </c>
      <c r="J172" s="945"/>
    </row>
    <row r="173" spans="2:12" s="946" customFormat="1">
      <c r="B173" s="1293"/>
      <c r="C173" s="1008" t="s">
        <v>39</v>
      </c>
      <c r="D173" s="1027"/>
      <c r="E173" s="1028"/>
      <c r="F173" s="1029"/>
      <c r="G173" s="1030"/>
      <c r="H173" s="1031" t="s">
        <v>30</v>
      </c>
      <c r="I173" s="1032">
        <f>ROUND(I171*(1+I172),2)</f>
        <v>1983.04</v>
      </c>
      <c r="J173" s="1033"/>
    </row>
    <row r="174" spans="2:12" s="946" customFormat="1" ht="16.5" thickBot="1">
      <c r="B174" s="1034" t="s">
        <v>40</v>
      </c>
      <c r="C174" s="1035" t="s">
        <v>570</v>
      </c>
      <c r="D174" s="1036"/>
      <c r="E174" s="1037"/>
      <c r="F174" s="1037"/>
      <c r="G174" s="1038"/>
      <c r="H174" s="1039"/>
      <c r="I174" s="1040"/>
      <c r="J174" s="945"/>
    </row>
    <row r="175" spans="2:12" s="946" customFormat="1" ht="63.75" thickBot="1">
      <c r="B175" s="1041" t="s">
        <v>29</v>
      </c>
      <c r="C175" s="1042" t="s">
        <v>3</v>
      </c>
      <c r="D175" s="1042" t="s">
        <v>660</v>
      </c>
      <c r="E175" s="1043" t="s">
        <v>631</v>
      </c>
      <c r="F175" s="1042" t="s">
        <v>661</v>
      </c>
      <c r="G175" s="1043" t="s">
        <v>630</v>
      </c>
      <c r="H175" s="1044" t="s">
        <v>662</v>
      </c>
      <c r="I175" s="1045"/>
      <c r="J175" s="945"/>
      <c r="L175" s="946">
        <f>80+80</f>
        <v>160</v>
      </c>
    </row>
    <row r="176" spans="2:12" s="946" customFormat="1">
      <c r="B176" s="1046"/>
      <c r="C176" s="1047"/>
      <c r="D176" s="1047"/>
      <c r="E176" s="1047">
        <v>2.8157000000000001</v>
      </c>
      <c r="F176" s="1047"/>
      <c r="G176" s="1047">
        <v>1.2415</v>
      </c>
      <c r="H176" s="1048"/>
      <c r="I176" s="1045"/>
      <c r="J176" s="945"/>
    </row>
    <row r="177" spans="2:10" s="946" customFormat="1">
      <c r="B177" s="1049" t="s">
        <v>568</v>
      </c>
      <c r="C177" s="1050" t="s">
        <v>567</v>
      </c>
      <c r="D177" s="1050">
        <f>'2025.10 - MÃO DE OBRA'!$D$16</f>
        <v>77.828800000000001</v>
      </c>
      <c r="E177" s="1050">
        <f>D177*$E$176</f>
        <v>219.14255216000001</v>
      </c>
      <c r="F177" s="1050">
        <f>SUM('2025.10 - MÃO DE OBRA'!$F$16:$J$16)</f>
        <v>0.29436363636363638</v>
      </c>
      <c r="G177" s="1050">
        <f>F177*$G$176</f>
        <v>0.36545245454545461</v>
      </c>
      <c r="H177" s="1051">
        <f>ROUND(E177+G177,2)</f>
        <v>219.51</v>
      </c>
      <c r="I177" s="1045"/>
      <c r="J177" s="945"/>
    </row>
    <row r="178" spans="2:10" s="946" customFormat="1">
      <c r="B178" s="1049" t="s">
        <v>550</v>
      </c>
      <c r="C178" s="1050" t="s">
        <v>549</v>
      </c>
      <c r="D178" s="1050">
        <f>'2025.10 - MÃO DE OBRA'!$D$17</f>
        <v>68.848500000000001</v>
      </c>
      <c r="E178" s="1050">
        <f>D178*$E$176</f>
        <v>193.85672145000001</v>
      </c>
      <c r="F178" s="1050">
        <f>SUM('2025.10 - MÃO DE OBRA'!$F$17:$J$17)</f>
        <v>0.29436363636363638</v>
      </c>
      <c r="G178" s="1050">
        <f>F178*$G$176</f>
        <v>0.36545245454545461</v>
      </c>
      <c r="H178" s="1051">
        <f>ROUND(E178+G178,2)</f>
        <v>194.22</v>
      </c>
      <c r="I178" s="1045"/>
      <c r="J178" s="945"/>
    </row>
    <row r="179" spans="2:10" s="946" customFormat="1">
      <c r="B179" s="1049" t="s">
        <v>552</v>
      </c>
      <c r="C179" s="1050" t="s">
        <v>551</v>
      </c>
      <c r="D179" s="1050">
        <f>'2025.10 - MÃO DE OBRA'!$D$22</f>
        <v>16.170400000000001</v>
      </c>
      <c r="E179" s="1050">
        <f>D179*$E$176</f>
        <v>45.530995280000006</v>
      </c>
      <c r="F179" s="1050">
        <f>SUM('2025.10 - MÃO DE OBRA'!$F$22:$J$22)</f>
        <v>3.3880636363636363</v>
      </c>
      <c r="G179" s="1050">
        <f>F179*$G$176</f>
        <v>4.2062810045454544</v>
      </c>
      <c r="H179" s="1051">
        <f>ROUND(E179+G179,2)</f>
        <v>49.74</v>
      </c>
      <c r="I179" s="1045"/>
      <c r="J179" s="945"/>
    </row>
    <row r="180" spans="2:10" s="946" customFormat="1" ht="16.5" thickBot="1">
      <c r="B180" s="1052" t="s">
        <v>554</v>
      </c>
      <c r="C180" s="1053" t="s">
        <v>553</v>
      </c>
      <c r="D180" s="1053">
        <f>'2025.10 - MÃO DE OBRA'!$D$24</f>
        <v>14.203799999999999</v>
      </c>
      <c r="E180" s="1053">
        <f>D180*$E$176</f>
        <v>39.993639659999999</v>
      </c>
      <c r="F180" s="1053">
        <f>SUM('2025.10 - MÃO DE OBRA'!$F$24:$J$24)</f>
        <v>3.4953636363636362</v>
      </c>
      <c r="G180" s="1053">
        <f>F180*$G$176</f>
        <v>4.3394939545454543</v>
      </c>
      <c r="H180" s="1054">
        <f t="shared" ref="H180" si="10">ROUND(E180+G180,2)</f>
        <v>44.33</v>
      </c>
      <c r="I180" s="1045"/>
      <c r="J180" s="945"/>
    </row>
    <row r="181" spans="2:10" s="946" customFormat="1" ht="48" thickBot="1">
      <c r="B181" s="1041" t="s">
        <v>29</v>
      </c>
      <c r="C181" s="1042" t="s">
        <v>3</v>
      </c>
      <c r="D181" s="1042"/>
      <c r="E181" s="1043"/>
      <c r="F181" s="1042" t="s">
        <v>663</v>
      </c>
      <c r="G181" s="1043" t="s">
        <v>630</v>
      </c>
      <c r="H181" s="1044" t="s">
        <v>662</v>
      </c>
      <c r="I181" s="1045"/>
      <c r="J181" s="945"/>
    </row>
    <row r="182" spans="2:10" s="946" customFormat="1">
      <c r="B182" s="1046"/>
      <c r="C182" s="1047"/>
      <c r="D182" s="1047"/>
      <c r="E182" s="1047"/>
      <c r="F182" s="1047"/>
      <c r="G182" s="1047">
        <v>1.2415</v>
      </c>
      <c r="H182" s="1048"/>
      <c r="I182" s="1045"/>
      <c r="J182" s="945"/>
    </row>
    <row r="183" spans="2:10" s="946" customFormat="1">
      <c r="B183" s="1049" t="s">
        <v>561</v>
      </c>
      <c r="C183" s="1050" t="s">
        <v>560</v>
      </c>
      <c r="D183" s="1050"/>
      <c r="E183" s="1050"/>
      <c r="F183" s="1050">
        <f>'2025.10 - INSUMOS'!$D$7</f>
        <v>0.1</v>
      </c>
      <c r="G183" s="1050">
        <f>F183*$G$182</f>
        <v>0.12415000000000001</v>
      </c>
      <c r="H183" s="1051">
        <f>ROUND(E183+G183,2)</f>
        <v>0.12</v>
      </c>
      <c r="I183" s="1045"/>
      <c r="J183" s="945"/>
    </row>
    <row r="184" spans="2:10" s="946" customFormat="1" ht="30.75">
      <c r="B184" s="1049" t="s">
        <v>563</v>
      </c>
      <c r="C184" s="1078" t="s">
        <v>562</v>
      </c>
      <c r="D184" s="1050"/>
      <c r="E184" s="1050"/>
      <c r="F184" s="1050">
        <f>'2025.10 - INSUMOS'!$D$8</f>
        <v>4.5</v>
      </c>
      <c r="G184" s="1050">
        <f>F184*$G$182</f>
        <v>5.5867500000000003</v>
      </c>
      <c r="H184" s="1051">
        <f t="shared" ref="H184:H185" si="11">ROUND(E184+G184,2)</f>
        <v>5.59</v>
      </c>
      <c r="I184" s="1045"/>
      <c r="J184" s="945"/>
    </row>
    <row r="185" spans="2:10" s="946" customFormat="1" ht="16.5" thickBot="1">
      <c r="B185" s="1052" t="s">
        <v>565</v>
      </c>
      <c r="C185" s="1053" t="s">
        <v>564</v>
      </c>
      <c r="D185" s="1053"/>
      <c r="E185" s="1053"/>
      <c r="F185" s="1053">
        <f>'2025.10 - INSUMOS'!$D$9</f>
        <v>6</v>
      </c>
      <c r="G185" s="1053">
        <f>F185*$G$182</f>
        <v>7.4489999999999998</v>
      </c>
      <c r="H185" s="1054">
        <f t="shared" si="11"/>
        <v>7.45</v>
      </c>
      <c r="I185" s="1045"/>
      <c r="J185" s="945"/>
    </row>
    <row r="186" spans="2:10" s="946" customFormat="1">
      <c r="B186" s="1055"/>
      <c r="C186" s="1056"/>
      <c r="D186" s="1057"/>
      <c r="E186" s="1058"/>
      <c r="F186" s="1059"/>
      <c r="G186" s="1060"/>
      <c r="H186" s="1061"/>
      <c r="I186" s="1045"/>
      <c r="J186" s="945"/>
    </row>
    <row r="187" spans="2:10" s="946" customFormat="1" ht="16.5" thickBot="1">
      <c r="B187" s="1062"/>
      <c r="C187" s="1063"/>
      <c r="D187" s="1064"/>
      <c r="E187" s="1065"/>
      <c r="F187" s="1065"/>
      <c r="G187" s="1066"/>
      <c r="H187" s="1067"/>
      <c r="I187" s="1068"/>
      <c r="J187" s="945"/>
    </row>
    <row r="188" spans="2:10" s="946" customFormat="1">
      <c r="B188" s="1069"/>
      <c r="C188" s="1070"/>
      <c r="D188" s="1071"/>
      <c r="E188" s="1072"/>
      <c r="F188" s="1072"/>
      <c r="G188" s="1073"/>
      <c r="H188" s="1074"/>
      <c r="I188" s="1074"/>
      <c r="J188" s="945"/>
    </row>
    <row r="189" spans="2:10" s="946" customFormat="1" ht="16.5" thickBot="1">
      <c r="B189" s="385"/>
      <c r="C189" s="385"/>
      <c r="D189" s="385"/>
      <c r="E189" s="385"/>
      <c r="F189" s="385"/>
      <c r="G189" s="1075"/>
      <c r="H189" s="1076"/>
      <c r="I189" s="1076"/>
      <c r="J189" s="945"/>
    </row>
    <row r="190" spans="2:10" s="946" customFormat="1" ht="63" customHeight="1" thickBot="1">
      <c r="B190" s="1297" t="s">
        <v>22</v>
      </c>
      <c r="C190" s="1298"/>
      <c r="D190" s="1298"/>
      <c r="E190" s="1298"/>
      <c r="F190" s="1298"/>
      <c r="G190" s="1298"/>
      <c r="H190" s="1298"/>
      <c r="I190" s="1299"/>
      <c r="J190" s="945"/>
    </row>
    <row r="191" spans="2:10" s="946" customFormat="1">
      <c r="B191" s="1344" t="s">
        <v>502</v>
      </c>
      <c r="C191" s="1345"/>
      <c r="D191" s="1345"/>
      <c r="E191" s="1345"/>
      <c r="F191" s="1345"/>
      <c r="G191" s="1345"/>
      <c r="H191" s="1345"/>
      <c r="I191" s="1346"/>
      <c r="J191" s="945"/>
    </row>
    <row r="192" spans="2:10">
      <c r="B192" s="1300" t="s">
        <v>1869</v>
      </c>
      <c r="C192" s="1301"/>
      <c r="D192" s="1301"/>
      <c r="E192" s="1301"/>
      <c r="F192" s="1301"/>
      <c r="G192" s="1301"/>
      <c r="H192" s="1301"/>
      <c r="I192" s="1302"/>
    </row>
    <row r="193" spans="2:10" s="946" customFormat="1" ht="18" customHeight="1">
      <c r="B193" s="1303" t="s">
        <v>418</v>
      </c>
      <c r="C193" s="1304"/>
      <c r="D193" s="1305"/>
      <c r="E193" s="1306" t="s">
        <v>23</v>
      </c>
      <c r="F193" s="1304"/>
      <c r="G193" s="1304"/>
      <c r="H193" s="1304"/>
      <c r="I193" s="947"/>
      <c r="J193" s="945"/>
    </row>
    <row r="194" spans="2:10" s="946" customFormat="1" ht="30" customHeight="1">
      <c r="B194" s="1307" t="s">
        <v>1552</v>
      </c>
      <c r="C194" s="1308"/>
      <c r="D194" s="1309"/>
      <c r="E194" s="1313" t="s">
        <v>397</v>
      </c>
      <c r="F194" s="1314"/>
      <c r="G194" s="1314"/>
      <c r="H194" s="1314"/>
      <c r="I194" s="1315"/>
      <c r="J194" s="945"/>
    </row>
    <row r="195" spans="2:10" s="946" customFormat="1" ht="30" customHeight="1">
      <c r="B195" s="1307"/>
      <c r="C195" s="1308"/>
      <c r="D195" s="1309"/>
      <c r="E195" s="1313"/>
      <c r="F195" s="1314"/>
      <c r="G195" s="1314"/>
      <c r="H195" s="1314"/>
      <c r="I195" s="1315"/>
      <c r="J195" s="945"/>
    </row>
    <row r="196" spans="2:10" s="946" customFormat="1" ht="36" customHeight="1">
      <c r="B196" s="1310"/>
      <c r="C196" s="1311"/>
      <c r="D196" s="1312"/>
      <c r="E196" s="1316"/>
      <c r="F196" s="1317"/>
      <c r="G196" s="1317"/>
      <c r="H196" s="1317"/>
      <c r="I196" s="1318"/>
      <c r="J196" s="945"/>
    </row>
    <row r="197" spans="2:10" s="946" customFormat="1">
      <c r="B197" s="322" t="s">
        <v>0</v>
      </c>
      <c r="C197" s="321" t="str">
        <f>'PLANILHA ACUMULADA'!D20</f>
        <v>01.01.01.05</v>
      </c>
      <c r="D197" s="323"/>
      <c r="E197" s="948"/>
      <c r="F197" s="1319" t="s">
        <v>24</v>
      </c>
      <c r="G197" s="1320"/>
      <c r="H197" s="1320"/>
      <c r="I197" s="949" t="s">
        <v>394</v>
      </c>
      <c r="J197" s="945"/>
    </row>
    <row r="198" spans="2:10" s="946" customFormat="1" ht="15.75" customHeight="1">
      <c r="B198" s="1288" t="s">
        <v>25</v>
      </c>
      <c r="C198" s="1321" t="s">
        <v>26</v>
      </c>
      <c r="D198" s="1322"/>
      <c r="E198" s="1323"/>
      <c r="F198" s="1324" t="s">
        <v>24</v>
      </c>
      <c r="G198" s="1326" t="s">
        <v>5</v>
      </c>
      <c r="H198" s="1328" t="s">
        <v>27</v>
      </c>
      <c r="I198" s="1330" t="s">
        <v>28</v>
      </c>
      <c r="J198" s="945"/>
    </row>
    <row r="199" spans="2:10" s="946" customFormat="1">
      <c r="B199" s="1289"/>
      <c r="C199" s="950" t="s">
        <v>3</v>
      </c>
      <c r="D199" s="950" t="s">
        <v>77</v>
      </c>
      <c r="E199" s="950" t="s">
        <v>29</v>
      </c>
      <c r="F199" s="1325"/>
      <c r="G199" s="1327"/>
      <c r="H199" s="1329"/>
      <c r="I199" s="1331"/>
      <c r="J199" s="945"/>
    </row>
    <row r="200" spans="2:10" s="946" customFormat="1">
      <c r="B200" s="1289"/>
      <c r="C200" s="951" t="s">
        <v>567</v>
      </c>
      <c r="D200" s="952" t="s">
        <v>6</v>
      </c>
      <c r="E200" s="953" t="s">
        <v>568</v>
      </c>
      <c r="F200" s="954" t="s">
        <v>137</v>
      </c>
      <c r="G200" s="955">
        <v>1</v>
      </c>
      <c r="H200" s="956">
        <f>H226</f>
        <v>219.51</v>
      </c>
      <c r="I200" s="957">
        <f>ROUND(H200*G200,2)</f>
        <v>219.51</v>
      </c>
      <c r="J200" s="945"/>
    </row>
    <row r="201" spans="2:10" s="946" customFormat="1">
      <c r="B201" s="1289"/>
      <c r="C201" s="951" t="s">
        <v>549</v>
      </c>
      <c r="D201" s="379" t="s">
        <v>6</v>
      </c>
      <c r="E201" s="953" t="s">
        <v>550</v>
      </c>
      <c r="F201" s="954" t="s">
        <v>137</v>
      </c>
      <c r="G201" s="955">
        <v>8</v>
      </c>
      <c r="H201" s="956">
        <f>H227</f>
        <v>194.22</v>
      </c>
      <c r="I201" s="383">
        <f>ROUND(H201*G201,2)</f>
        <v>1553.76</v>
      </c>
      <c r="J201" s="945"/>
    </row>
    <row r="202" spans="2:10" s="946" customFormat="1">
      <c r="B202" s="1289"/>
      <c r="C202" s="951" t="s">
        <v>551</v>
      </c>
      <c r="D202" s="379" t="s">
        <v>6</v>
      </c>
      <c r="E202" s="953" t="s">
        <v>552</v>
      </c>
      <c r="F202" s="954" t="s">
        <v>137</v>
      </c>
      <c r="G202" s="955">
        <v>4</v>
      </c>
      <c r="H202" s="956">
        <f>H228</f>
        <v>49.74</v>
      </c>
      <c r="I202" s="383">
        <f t="shared" ref="I202:I203" si="12">ROUND(H202*G202,2)</f>
        <v>198.96</v>
      </c>
      <c r="J202" s="945"/>
    </row>
    <row r="203" spans="2:10" s="946" customFormat="1">
      <c r="B203" s="1289"/>
      <c r="C203" s="951" t="s">
        <v>553</v>
      </c>
      <c r="D203" s="379" t="s">
        <v>6</v>
      </c>
      <c r="E203" s="953" t="s">
        <v>554</v>
      </c>
      <c r="F203" s="954" t="s">
        <v>137</v>
      </c>
      <c r="G203" s="955">
        <v>4</v>
      </c>
      <c r="H203" s="956">
        <f>H229</f>
        <v>44.33</v>
      </c>
      <c r="I203" s="383">
        <f t="shared" si="12"/>
        <v>177.32</v>
      </c>
      <c r="J203" s="945"/>
    </row>
    <row r="204" spans="2:10" s="946" customFormat="1">
      <c r="B204" s="1289"/>
      <c r="C204" s="959"/>
      <c r="D204" s="960"/>
      <c r="E204" s="961"/>
      <c r="F204" s="962"/>
      <c r="G204" s="963"/>
      <c r="H204" s="964"/>
      <c r="I204" s="965">
        <f>ROUND(H204*G204,2)</f>
        <v>0</v>
      </c>
      <c r="J204" s="945"/>
    </row>
    <row r="205" spans="2:10" s="946" customFormat="1">
      <c r="B205" s="1290"/>
      <c r="C205" s="966" t="s">
        <v>78</v>
      </c>
      <c r="D205" s="967"/>
      <c r="E205" s="968"/>
      <c r="F205" s="969"/>
      <c r="G205" s="970"/>
      <c r="H205" s="971" t="s">
        <v>30</v>
      </c>
      <c r="I205" s="972">
        <f>ROUND(SUM(I200:I204),2)</f>
        <v>2149.5500000000002</v>
      </c>
      <c r="J205" s="945"/>
    </row>
    <row r="206" spans="2:10" s="946" customFormat="1" ht="30">
      <c r="B206" s="1285" t="s">
        <v>31</v>
      </c>
      <c r="C206" s="973" t="s">
        <v>3</v>
      </c>
      <c r="D206" s="950" t="s">
        <v>77</v>
      </c>
      <c r="E206" s="974" t="s">
        <v>29</v>
      </c>
      <c r="F206" s="975" t="s">
        <v>24</v>
      </c>
      <c r="G206" s="976" t="s">
        <v>5</v>
      </c>
      <c r="H206" s="977" t="s">
        <v>27</v>
      </c>
      <c r="I206" s="978" t="s">
        <v>28</v>
      </c>
      <c r="J206" s="945"/>
    </row>
    <row r="207" spans="2:10" s="946" customFormat="1">
      <c r="B207" s="1286"/>
      <c r="C207" s="979"/>
      <c r="D207" s="952"/>
      <c r="E207" s="980"/>
      <c r="F207" s="981"/>
      <c r="G207" s="982"/>
      <c r="H207" s="955"/>
      <c r="I207" s="957">
        <f>ROUND(H207*G207,2)</f>
        <v>0</v>
      </c>
      <c r="J207" s="945"/>
    </row>
    <row r="208" spans="2:10" s="946" customFormat="1">
      <c r="B208" s="1286"/>
      <c r="C208" s="983"/>
      <c r="D208" s="379"/>
      <c r="E208" s="984"/>
      <c r="F208" s="381"/>
      <c r="G208" s="985"/>
      <c r="H208" s="986"/>
      <c r="I208" s="383">
        <f>ROUND(H208*G208,2)</f>
        <v>0</v>
      </c>
      <c r="J208" s="945"/>
    </row>
    <row r="209" spans="2:12" s="946" customFormat="1">
      <c r="B209" s="1286"/>
      <c r="C209" s="987"/>
      <c r="D209" s="379"/>
      <c r="E209" s="984"/>
      <c r="F209" s="988"/>
      <c r="G209" s="989"/>
      <c r="H209" s="955"/>
      <c r="I209" s="957">
        <f>ROUND(H209*G209,2)</f>
        <v>0</v>
      </c>
      <c r="J209" s="945"/>
    </row>
    <row r="210" spans="2:12" s="946" customFormat="1">
      <c r="B210" s="1286"/>
      <c r="C210" s="987"/>
      <c r="D210" s="379"/>
      <c r="E210" s="984"/>
      <c r="F210" s="988"/>
      <c r="G210" s="989"/>
      <c r="H210" s="955"/>
      <c r="I210" s="957">
        <f>ROUND(H210*G210,2)</f>
        <v>0</v>
      </c>
      <c r="J210" s="945"/>
    </row>
    <row r="211" spans="2:12" s="946" customFormat="1">
      <c r="B211" s="1286"/>
      <c r="C211" s="990"/>
      <c r="D211" s="960"/>
      <c r="E211" s="991"/>
      <c r="F211" s="992"/>
      <c r="G211" s="993"/>
      <c r="H211" s="994"/>
      <c r="I211" s="995">
        <f>ROUND(H211*G211,2)</f>
        <v>0</v>
      </c>
      <c r="J211" s="945"/>
    </row>
    <row r="212" spans="2:12" s="946" customFormat="1">
      <c r="B212" s="1287"/>
      <c r="C212" s="996"/>
      <c r="D212" s="997"/>
      <c r="E212" s="958"/>
      <c r="F212" s="998"/>
      <c r="G212" s="999"/>
      <c r="H212" s="1000" t="s">
        <v>30</v>
      </c>
      <c r="I212" s="1001">
        <f>ROUND(SUM(I207:I211),2)</f>
        <v>0</v>
      </c>
      <c r="J212" s="945"/>
    </row>
    <row r="213" spans="2:12" s="946" customFormat="1" ht="30">
      <c r="B213" s="1288" t="s">
        <v>34</v>
      </c>
      <c r="C213" s="950" t="s">
        <v>3</v>
      </c>
      <c r="D213" s="950" t="s">
        <v>77</v>
      </c>
      <c r="E213" s="950" t="s">
        <v>29</v>
      </c>
      <c r="F213" s="1002" t="s">
        <v>24</v>
      </c>
      <c r="G213" s="1003" t="s">
        <v>5</v>
      </c>
      <c r="H213" s="1004" t="s">
        <v>35</v>
      </c>
      <c r="I213" s="1005" t="s">
        <v>28</v>
      </c>
      <c r="J213" s="945"/>
    </row>
    <row r="214" spans="2:12" s="946" customFormat="1">
      <c r="B214" s="1289"/>
      <c r="C214" s="378" t="s">
        <v>560</v>
      </c>
      <c r="D214" s="952" t="s">
        <v>6</v>
      </c>
      <c r="E214" s="380" t="s">
        <v>561</v>
      </c>
      <c r="F214" s="381" t="s">
        <v>4</v>
      </c>
      <c r="G214" s="443">
        <v>10</v>
      </c>
      <c r="H214" s="1006">
        <f>H232</f>
        <v>0.12</v>
      </c>
      <c r="I214" s="957">
        <f>ROUND(H214*G214,2)</f>
        <v>1.2</v>
      </c>
      <c r="J214" s="945"/>
    </row>
    <row r="215" spans="2:12" s="946" customFormat="1" ht="30">
      <c r="B215" s="1289"/>
      <c r="C215" s="378" t="s">
        <v>562</v>
      </c>
      <c r="D215" s="379" t="s">
        <v>6</v>
      </c>
      <c r="E215" s="380" t="s">
        <v>563</v>
      </c>
      <c r="F215" s="381" t="s">
        <v>4</v>
      </c>
      <c r="G215" s="1007">
        <v>0.1</v>
      </c>
      <c r="H215" s="1006">
        <f>H233</f>
        <v>5.59</v>
      </c>
      <c r="I215" s="383">
        <f t="shared" ref="I215:I216" si="13">ROUND(H215*G215,2)</f>
        <v>0.56000000000000005</v>
      </c>
      <c r="J215" s="945"/>
    </row>
    <row r="216" spans="2:12" s="946" customFormat="1">
      <c r="B216" s="1289"/>
      <c r="C216" s="378" t="s">
        <v>564</v>
      </c>
      <c r="D216" s="379" t="s">
        <v>6</v>
      </c>
      <c r="E216" s="380" t="s">
        <v>565</v>
      </c>
      <c r="F216" s="381" t="s">
        <v>4</v>
      </c>
      <c r="G216" s="1007">
        <v>4</v>
      </c>
      <c r="H216" s="1006">
        <f>H234</f>
        <v>7.45</v>
      </c>
      <c r="I216" s="383">
        <f t="shared" si="13"/>
        <v>29.8</v>
      </c>
      <c r="J216" s="945"/>
    </row>
    <row r="217" spans="2:12" s="946" customFormat="1">
      <c r="B217" s="1289"/>
      <c r="C217" s="378"/>
      <c r="D217" s="379"/>
      <c r="E217" s="380"/>
      <c r="F217" s="381"/>
      <c r="G217" s="1007"/>
      <c r="H217" s="382"/>
      <c r="I217" s="383">
        <f>ROUND(H217*G217,2)</f>
        <v>0</v>
      </c>
      <c r="J217" s="945"/>
    </row>
    <row r="218" spans="2:12" s="946" customFormat="1">
      <c r="B218" s="1289"/>
      <c r="C218" s="1008"/>
      <c r="D218" s="960"/>
      <c r="E218" s="991"/>
      <c r="F218" s="992"/>
      <c r="G218" s="993"/>
      <c r="H218" s="1009"/>
      <c r="I218" s="1010">
        <f>ROUND(H218*G218,2)</f>
        <v>0</v>
      </c>
      <c r="J218" s="945"/>
    </row>
    <row r="219" spans="2:12" s="946" customFormat="1">
      <c r="B219" s="1290"/>
      <c r="C219" s="966" t="s">
        <v>36</v>
      </c>
      <c r="D219" s="967"/>
      <c r="E219" s="1011"/>
      <c r="F219" s="1012"/>
      <c r="G219" s="970"/>
      <c r="H219" s="971" t="s">
        <v>30</v>
      </c>
      <c r="I219" s="972">
        <f>ROUND(SUM(I214:I218),2)</f>
        <v>31.56</v>
      </c>
      <c r="J219" s="945"/>
    </row>
    <row r="220" spans="2:12" s="946" customFormat="1">
      <c r="B220" s="1291" t="s">
        <v>37</v>
      </c>
      <c r="C220" s="1013" t="s">
        <v>38</v>
      </c>
      <c r="D220" s="1014"/>
      <c r="E220" s="1015"/>
      <c r="F220" s="1016"/>
      <c r="G220" s="1017"/>
      <c r="H220" s="1018" t="s">
        <v>30</v>
      </c>
      <c r="I220" s="1019">
        <f>ROUND(I205+I212+I219,2)</f>
        <v>2181.11</v>
      </c>
      <c r="J220" s="945"/>
    </row>
    <row r="221" spans="2:12" s="946" customFormat="1">
      <c r="B221" s="1292"/>
      <c r="C221" s="1020" t="s">
        <v>76</v>
      </c>
      <c r="D221" s="1021"/>
      <c r="E221" s="1022"/>
      <c r="F221" s="1023"/>
      <c r="G221" s="1024"/>
      <c r="H221" s="1025" t="s">
        <v>30</v>
      </c>
      <c r="I221" s="1026">
        <f>G221</f>
        <v>0</v>
      </c>
      <c r="J221" s="945"/>
    </row>
    <row r="222" spans="2:12" s="946" customFormat="1">
      <c r="B222" s="1293"/>
      <c r="C222" s="1008" t="s">
        <v>39</v>
      </c>
      <c r="D222" s="1027"/>
      <c r="E222" s="1028"/>
      <c r="F222" s="1029"/>
      <c r="G222" s="1030"/>
      <c r="H222" s="1031" t="s">
        <v>30</v>
      </c>
      <c r="I222" s="1032">
        <f>ROUND(I220*(1+I221),2)</f>
        <v>2181.11</v>
      </c>
      <c r="J222" s="1033"/>
    </row>
    <row r="223" spans="2:12" s="946" customFormat="1" ht="16.5" thickBot="1">
      <c r="B223" s="1034" t="s">
        <v>40</v>
      </c>
      <c r="C223" s="1035" t="s">
        <v>571</v>
      </c>
      <c r="D223" s="1036"/>
      <c r="E223" s="1037"/>
      <c r="F223" s="1037"/>
      <c r="G223" s="1038"/>
      <c r="H223" s="1039"/>
      <c r="I223" s="1040"/>
      <c r="J223" s="945"/>
    </row>
    <row r="224" spans="2:12" s="946" customFormat="1" ht="63.75" thickBot="1">
      <c r="B224" s="1041" t="s">
        <v>29</v>
      </c>
      <c r="C224" s="1042" t="s">
        <v>3</v>
      </c>
      <c r="D224" s="1042" t="s">
        <v>660</v>
      </c>
      <c r="E224" s="1043" t="s">
        <v>631</v>
      </c>
      <c r="F224" s="1042" t="s">
        <v>661</v>
      </c>
      <c r="G224" s="1043" t="s">
        <v>630</v>
      </c>
      <c r="H224" s="1044" t="s">
        <v>662</v>
      </c>
      <c r="I224" s="1045"/>
      <c r="J224" s="945"/>
      <c r="L224" s="946">
        <f>80+80</f>
        <v>160</v>
      </c>
    </row>
    <row r="225" spans="2:10" s="946" customFormat="1">
      <c r="B225" s="1046"/>
      <c r="C225" s="1047"/>
      <c r="D225" s="1047"/>
      <c r="E225" s="1047">
        <v>2.8157000000000001</v>
      </c>
      <c r="F225" s="1047"/>
      <c r="G225" s="1047">
        <v>1.2415</v>
      </c>
      <c r="H225" s="1048"/>
      <c r="I225" s="1045"/>
      <c r="J225" s="945"/>
    </row>
    <row r="226" spans="2:10" s="946" customFormat="1">
      <c r="B226" s="1049" t="s">
        <v>568</v>
      </c>
      <c r="C226" s="1050" t="s">
        <v>567</v>
      </c>
      <c r="D226" s="1050">
        <f>'2025.10 - MÃO DE OBRA'!$D$16</f>
        <v>77.828800000000001</v>
      </c>
      <c r="E226" s="1050">
        <f>D226*$E$225</f>
        <v>219.14255216000001</v>
      </c>
      <c r="F226" s="1050">
        <f>SUM('2025.10 - MÃO DE OBRA'!$F$16:$J$16)</f>
        <v>0.29436363636363638</v>
      </c>
      <c r="G226" s="1050">
        <f>F226*$G$225</f>
        <v>0.36545245454545461</v>
      </c>
      <c r="H226" s="1051">
        <f>ROUND(E226+G226,2)</f>
        <v>219.51</v>
      </c>
      <c r="I226" s="1045"/>
      <c r="J226" s="945"/>
    </row>
    <row r="227" spans="2:10" s="946" customFormat="1">
      <c r="B227" s="1049" t="s">
        <v>550</v>
      </c>
      <c r="C227" s="1050" t="s">
        <v>549</v>
      </c>
      <c r="D227" s="1050">
        <f>'2025.10 - MÃO DE OBRA'!$D$17</f>
        <v>68.848500000000001</v>
      </c>
      <c r="E227" s="1050">
        <f>D227*$E$225</f>
        <v>193.85672145000001</v>
      </c>
      <c r="F227" s="1050">
        <f>SUM('2025.10 - MÃO DE OBRA'!$F$17:$J$17)</f>
        <v>0.29436363636363638</v>
      </c>
      <c r="G227" s="1050">
        <f>F227*$G$225</f>
        <v>0.36545245454545461</v>
      </c>
      <c r="H227" s="1051">
        <f>ROUND(E227+G227,2)</f>
        <v>194.22</v>
      </c>
      <c r="I227" s="1045"/>
      <c r="J227" s="945"/>
    </row>
    <row r="228" spans="2:10" s="946" customFormat="1">
      <c r="B228" s="1049" t="s">
        <v>552</v>
      </c>
      <c r="C228" s="1050" t="s">
        <v>551</v>
      </c>
      <c r="D228" s="1050">
        <f>'2025.10 - MÃO DE OBRA'!$D$22</f>
        <v>16.170400000000001</v>
      </c>
      <c r="E228" s="1050">
        <f>D228*$E$225</f>
        <v>45.530995280000006</v>
      </c>
      <c r="F228" s="1050">
        <f>SUM('2025.10 - MÃO DE OBRA'!$F$22:$J$22)</f>
        <v>3.3880636363636363</v>
      </c>
      <c r="G228" s="1050">
        <f>F228*$G$225</f>
        <v>4.2062810045454544</v>
      </c>
      <c r="H228" s="1051">
        <f>ROUND(E228+G228,2)</f>
        <v>49.74</v>
      </c>
      <c r="I228" s="1045"/>
      <c r="J228" s="945"/>
    </row>
    <row r="229" spans="2:10" s="946" customFormat="1" ht="16.5" thickBot="1">
      <c r="B229" s="1052" t="s">
        <v>554</v>
      </c>
      <c r="C229" s="1053" t="s">
        <v>553</v>
      </c>
      <c r="D229" s="1053">
        <f>'2025.10 - MÃO DE OBRA'!$D$24</f>
        <v>14.203799999999999</v>
      </c>
      <c r="E229" s="1053">
        <f>D229*$E$225</f>
        <v>39.993639659999999</v>
      </c>
      <c r="F229" s="1053">
        <f>SUM('2025.10 - MÃO DE OBRA'!$F$24:$J$24)</f>
        <v>3.4953636363636362</v>
      </c>
      <c r="G229" s="1053">
        <f>F229*$G$225</f>
        <v>4.3394939545454543</v>
      </c>
      <c r="H229" s="1054">
        <f t="shared" ref="H229" si="14">ROUND(E229+G229,2)</f>
        <v>44.33</v>
      </c>
      <c r="I229" s="1045"/>
      <c r="J229" s="945"/>
    </row>
    <row r="230" spans="2:10" s="946" customFormat="1" ht="48" thickBot="1">
      <c r="B230" s="1041" t="s">
        <v>29</v>
      </c>
      <c r="C230" s="1042" t="s">
        <v>3</v>
      </c>
      <c r="D230" s="1042"/>
      <c r="E230" s="1043"/>
      <c r="F230" s="1042" t="s">
        <v>663</v>
      </c>
      <c r="G230" s="1043" t="s">
        <v>630</v>
      </c>
      <c r="H230" s="1044" t="s">
        <v>662</v>
      </c>
      <c r="I230" s="1045"/>
      <c r="J230" s="945"/>
    </row>
    <row r="231" spans="2:10" s="946" customFormat="1">
      <c r="B231" s="1046"/>
      <c r="C231" s="1047"/>
      <c r="D231" s="1047"/>
      <c r="E231" s="1047"/>
      <c r="F231" s="1047"/>
      <c r="G231" s="1047">
        <v>1.2415</v>
      </c>
      <c r="H231" s="1048"/>
      <c r="I231" s="1045"/>
      <c r="J231" s="945"/>
    </row>
    <row r="232" spans="2:10" s="946" customFormat="1">
      <c r="B232" s="1049" t="s">
        <v>561</v>
      </c>
      <c r="C232" s="1050" t="s">
        <v>560</v>
      </c>
      <c r="D232" s="1050"/>
      <c r="E232" s="1050"/>
      <c r="F232" s="1050">
        <f>'2025.10 - INSUMOS'!$D$7</f>
        <v>0.1</v>
      </c>
      <c r="G232" s="1050">
        <f>F232*$G$231</f>
        <v>0.12415000000000001</v>
      </c>
      <c r="H232" s="1051">
        <f>ROUND(E232+G232,2)</f>
        <v>0.12</v>
      </c>
      <c r="I232" s="1045"/>
      <c r="J232" s="945"/>
    </row>
    <row r="233" spans="2:10" s="946" customFormat="1" ht="30.75">
      <c r="B233" s="1049" t="s">
        <v>563</v>
      </c>
      <c r="C233" s="1078" t="s">
        <v>562</v>
      </c>
      <c r="D233" s="1050"/>
      <c r="E233" s="1050"/>
      <c r="F233" s="1050">
        <f>'2025.10 - INSUMOS'!$D$8</f>
        <v>4.5</v>
      </c>
      <c r="G233" s="1050">
        <f>F233*$G$231</f>
        <v>5.5867500000000003</v>
      </c>
      <c r="H233" s="1051">
        <f t="shared" ref="H233:H234" si="15">ROUND(E233+G233,2)</f>
        <v>5.59</v>
      </c>
      <c r="I233" s="1045"/>
      <c r="J233" s="945"/>
    </row>
    <row r="234" spans="2:10" s="946" customFormat="1" ht="16.5" thickBot="1">
      <c r="B234" s="1052" t="s">
        <v>565</v>
      </c>
      <c r="C234" s="1053" t="s">
        <v>564</v>
      </c>
      <c r="D234" s="1053"/>
      <c r="E234" s="1053"/>
      <c r="F234" s="1053">
        <f>'2025.10 - INSUMOS'!$D$9</f>
        <v>6</v>
      </c>
      <c r="G234" s="1053">
        <f>F234*$G$231</f>
        <v>7.4489999999999998</v>
      </c>
      <c r="H234" s="1054">
        <f t="shared" si="15"/>
        <v>7.45</v>
      </c>
      <c r="I234" s="1045"/>
      <c r="J234" s="945"/>
    </row>
    <row r="235" spans="2:10" s="946" customFormat="1">
      <c r="B235" s="1055"/>
      <c r="C235" s="1056"/>
      <c r="D235" s="1057"/>
      <c r="E235" s="1058"/>
      <c r="F235" s="1059"/>
      <c r="G235" s="1060"/>
      <c r="H235" s="1061"/>
      <c r="I235" s="1045"/>
      <c r="J235" s="945"/>
    </row>
    <row r="236" spans="2:10" s="946" customFormat="1" ht="16.5" thickBot="1">
      <c r="B236" s="1062"/>
      <c r="C236" s="1063"/>
      <c r="D236" s="1064"/>
      <c r="E236" s="1065"/>
      <c r="F236" s="1065"/>
      <c r="G236" s="1066"/>
      <c r="H236" s="1067"/>
      <c r="I236" s="1068"/>
      <c r="J236" s="945"/>
    </row>
    <row r="237" spans="2:10" s="946" customFormat="1">
      <c r="B237" s="1069"/>
      <c r="C237" s="1070"/>
      <c r="D237" s="1071"/>
      <c r="E237" s="1072"/>
      <c r="F237" s="1072"/>
      <c r="G237" s="1073"/>
      <c r="H237" s="1074"/>
      <c r="I237" s="1074"/>
      <c r="J237" s="945"/>
    </row>
    <row r="238" spans="2:10" s="946" customFormat="1" ht="16.5" thickBot="1">
      <c r="B238" s="385"/>
      <c r="C238" s="385"/>
      <c r="D238" s="385"/>
      <c r="E238" s="385"/>
      <c r="F238" s="385"/>
      <c r="G238" s="1075"/>
      <c r="H238" s="1076"/>
      <c r="I238" s="1076"/>
      <c r="J238" s="945"/>
    </row>
    <row r="239" spans="2:10" s="946" customFormat="1" ht="63" customHeight="1" thickBot="1">
      <c r="B239" s="1297" t="s">
        <v>22</v>
      </c>
      <c r="C239" s="1298"/>
      <c r="D239" s="1298"/>
      <c r="E239" s="1298"/>
      <c r="F239" s="1298"/>
      <c r="G239" s="1298"/>
      <c r="H239" s="1298"/>
      <c r="I239" s="1299"/>
      <c r="J239" s="945"/>
    </row>
    <row r="240" spans="2:10" s="946" customFormat="1">
      <c r="B240" s="1344" t="s">
        <v>502</v>
      </c>
      <c r="C240" s="1345"/>
      <c r="D240" s="1345"/>
      <c r="E240" s="1345"/>
      <c r="F240" s="1345"/>
      <c r="G240" s="1345"/>
      <c r="H240" s="1345"/>
      <c r="I240" s="1346"/>
      <c r="J240" s="945"/>
    </row>
    <row r="241" spans="2:10">
      <c r="B241" s="1300" t="s">
        <v>1869</v>
      </c>
      <c r="C241" s="1301"/>
      <c r="D241" s="1301"/>
      <c r="E241" s="1301"/>
      <c r="F241" s="1301"/>
      <c r="G241" s="1301"/>
      <c r="H241" s="1301"/>
      <c r="I241" s="1302"/>
    </row>
    <row r="242" spans="2:10" s="946" customFormat="1" ht="18" customHeight="1">
      <c r="B242" s="1303" t="s">
        <v>418</v>
      </c>
      <c r="C242" s="1304"/>
      <c r="D242" s="1305"/>
      <c r="E242" s="1306" t="s">
        <v>23</v>
      </c>
      <c r="F242" s="1304"/>
      <c r="G242" s="1304"/>
      <c r="H242" s="1304"/>
      <c r="I242" s="947"/>
      <c r="J242" s="945"/>
    </row>
    <row r="243" spans="2:10" s="946" customFormat="1" ht="30" customHeight="1">
      <c r="B243" s="1307" t="s">
        <v>1552</v>
      </c>
      <c r="C243" s="1308"/>
      <c r="D243" s="1309"/>
      <c r="E243" s="1313" t="s">
        <v>414</v>
      </c>
      <c r="F243" s="1314"/>
      <c r="G243" s="1314"/>
      <c r="H243" s="1314"/>
      <c r="I243" s="1315"/>
      <c r="J243" s="945"/>
    </row>
    <row r="244" spans="2:10" s="946" customFormat="1" ht="30" customHeight="1">
      <c r="B244" s="1307"/>
      <c r="C244" s="1308"/>
      <c r="D244" s="1309"/>
      <c r="E244" s="1313"/>
      <c r="F244" s="1314"/>
      <c r="G244" s="1314"/>
      <c r="H244" s="1314"/>
      <c r="I244" s="1315"/>
      <c r="J244" s="945"/>
    </row>
    <row r="245" spans="2:10" s="946" customFormat="1" ht="36" customHeight="1">
      <c r="B245" s="1310"/>
      <c r="C245" s="1311"/>
      <c r="D245" s="1312"/>
      <c r="E245" s="1316"/>
      <c r="F245" s="1317"/>
      <c r="G245" s="1317"/>
      <c r="H245" s="1317"/>
      <c r="I245" s="1318"/>
      <c r="J245" s="945"/>
    </row>
    <row r="246" spans="2:10" s="946" customFormat="1">
      <c r="B246" s="322" t="s">
        <v>0</v>
      </c>
      <c r="C246" s="321" t="str">
        <f>'PLANILHA ACUMULADA'!B21</f>
        <v>01.01.01.06</v>
      </c>
      <c r="D246" s="323"/>
      <c r="E246" s="948"/>
      <c r="F246" s="1319" t="s">
        <v>24</v>
      </c>
      <c r="G246" s="1320"/>
      <c r="H246" s="1320"/>
      <c r="I246" s="949" t="s">
        <v>398</v>
      </c>
      <c r="J246" s="945"/>
    </row>
    <row r="247" spans="2:10" s="946" customFormat="1" ht="15.75" customHeight="1">
      <c r="B247" s="1288" t="s">
        <v>25</v>
      </c>
      <c r="C247" s="1321" t="s">
        <v>26</v>
      </c>
      <c r="D247" s="1322"/>
      <c r="E247" s="1323"/>
      <c r="F247" s="1324" t="s">
        <v>24</v>
      </c>
      <c r="G247" s="1326" t="s">
        <v>5</v>
      </c>
      <c r="H247" s="1328" t="s">
        <v>27</v>
      </c>
      <c r="I247" s="1330" t="s">
        <v>28</v>
      </c>
      <c r="J247" s="945"/>
    </row>
    <row r="248" spans="2:10" s="946" customFormat="1">
      <c r="B248" s="1289"/>
      <c r="C248" s="950" t="s">
        <v>3</v>
      </c>
      <c r="D248" s="950" t="s">
        <v>77</v>
      </c>
      <c r="E248" s="950" t="s">
        <v>29</v>
      </c>
      <c r="F248" s="1325"/>
      <c r="G248" s="1327"/>
      <c r="H248" s="1329"/>
      <c r="I248" s="1331"/>
      <c r="J248" s="945"/>
    </row>
    <row r="249" spans="2:10" s="946" customFormat="1">
      <c r="B249" s="1289"/>
      <c r="C249" s="951" t="s">
        <v>567</v>
      </c>
      <c r="D249" s="952" t="s">
        <v>6</v>
      </c>
      <c r="E249" s="953" t="s">
        <v>568</v>
      </c>
      <c r="F249" s="954" t="s">
        <v>137</v>
      </c>
      <c r="G249" s="955">
        <v>12</v>
      </c>
      <c r="H249" s="956">
        <f>H275</f>
        <v>219.51</v>
      </c>
      <c r="I249" s="957">
        <f>ROUND(H249*G249,2)</f>
        <v>2634.12</v>
      </c>
      <c r="J249" s="945"/>
    </row>
    <row r="250" spans="2:10" s="946" customFormat="1">
      <c r="B250" s="1289"/>
      <c r="C250" s="951" t="s">
        <v>549</v>
      </c>
      <c r="D250" s="379" t="s">
        <v>6</v>
      </c>
      <c r="E250" s="953" t="s">
        <v>550</v>
      </c>
      <c r="F250" s="954" t="s">
        <v>137</v>
      </c>
      <c r="G250" s="955">
        <v>56</v>
      </c>
      <c r="H250" s="956">
        <f>H276</f>
        <v>194.22</v>
      </c>
      <c r="I250" s="383">
        <f>ROUND(H250*G250,2)</f>
        <v>10876.32</v>
      </c>
      <c r="J250" s="945"/>
    </row>
    <row r="251" spans="2:10" s="946" customFormat="1">
      <c r="B251" s="1289"/>
      <c r="C251" s="951" t="s">
        <v>553</v>
      </c>
      <c r="D251" s="379" t="s">
        <v>6</v>
      </c>
      <c r="E251" s="953" t="s">
        <v>554</v>
      </c>
      <c r="F251" s="954" t="s">
        <v>137</v>
      </c>
      <c r="G251" s="955">
        <v>64</v>
      </c>
      <c r="H251" s="956">
        <f>H277</f>
        <v>44.33</v>
      </c>
      <c r="I251" s="383">
        <f t="shared" ref="I251:I252" si="16">ROUND(H251*G251,2)</f>
        <v>2837.12</v>
      </c>
      <c r="J251" s="945"/>
    </row>
    <row r="252" spans="2:10" s="946" customFormat="1">
      <c r="B252" s="1289"/>
      <c r="C252" s="951" t="s">
        <v>558</v>
      </c>
      <c r="D252" s="379" t="s">
        <v>6</v>
      </c>
      <c r="E252" s="953" t="s">
        <v>559</v>
      </c>
      <c r="F252" s="954" t="s">
        <v>137</v>
      </c>
      <c r="G252" s="955">
        <v>32</v>
      </c>
      <c r="H252" s="956">
        <f>H278</f>
        <v>39.479999999999997</v>
      </c>
      <c r="I252" s="383">
        <f t="shared" si="16"/>
        <v>1263.3599999999999</v>
      </c>
      <c r="J252" s="945"/>
    </row>
    <row r="253" spans="2:10" s="946" customFormat="1">
      <c r="B253" s="1289"/>
      <c r="C253" s="959"/>
      <c r="D253" s="960"/>
      <c r="E253" s="961"/>
      <c r="F253" s="962"/>
      <c r="G253" s="963"/>
      <c r="H253" s="964"/>
      <c r="I253" s="965">
        <f>ROUND(H253*G253,2)</f>
        <v>0</v>
      </c>
      <c r="J253" s="945"/>
    </row>
    <row r="254" spans="2:10" s="946" customFormat="1">
      <c r="B254" s="1290"/>
      <c r="C254" s="966" t="s">
        <v>78</v>
      </c>
      <c r="D254" s="967"/>
      <c r="E254" s="968"/>
      <c r="F254" s="969"/>
      <c r="G254" s="970"/>
      <c r="H254" s="971" t="s">
        <v>30</v>
      </c>
      <c r="I254" s="972">
        <f>ROUND(SUM(I249:I253),2)</f>
        <v>17610.919999999998</v>
      </c>
      <c r="J254" s="945"/>
    </row>
    <row r="255" spans="2:10" s="946" customFormat="1" ht="30">
      <c r="B255" s="1285" t="s">
        <v>31</v>
      </c>
      <c r="C255" s="973" t="s">
        <v>3</v>
      </c>
      <c r="D255" s="950" t="s">
        <v>77</v>
      </c>
      <c r="E255" s="974" t="s">
        <v>29</v>
      </c>
      <c r="F255" s="975" t="s">
        <v>24</v>
      </c>
      <c r="G255" s="976" t="s">
        <v>5</v>
      </c>
      <c r="H255" s="977" t="s">
        <v>27</v>
      </c>
      <c r="I255" s="978" t="s">
        <v>28</v>
      </c>
      <c r="J255" s="945"/>
    </row>
    <row r="256" spans="2:10" s="946" customFormat="1">
      <c r="B256" s="1286"/>
      <c r="C256" s="979"/>
      <c r="D256" s="952"/>
      <c r="E256" s="980"/>
      <c r="F256" s="981"/>
      <c r="G256" s="982"/>
      <c r="H256" s="955"/>
      <c r="I256" s="957">
        <f>ROUND(H256*G256,2)</f>
        <v>0</v>
      </c>
      <c r="J256" s="945"/>
    </row>
    <row r="257" spans="2:10" s="946" customFormat="1">
      <c r="B257" s="1286"/>
      <c r="C257" s="983"/>
      <c r="D257" s="379"/>
      <c r="E257" s="984"/>
      <c r="F257" s="381"/>
      <c r="G257" s="985"/>
      <c r="H257" s="986"/>
      <c r="I257" s="383">
        <f>ROUND(H257*G257,2)</f>
        <v>0</v>
      </c>
      <c r="J257" s="945"/>
    </row>
    <row r="258" spans="2:10" s="946" customFormat="1">
      <c r="B258" s="1286"/>
      <c r="C258" s="987"/>
      <c r="D258" s="379"/>
      <c r="E258" s="984"/>
      <c r="F258" s="988"/>
      <c r="G258" s="989"/>
      <c r="H258" s="955"/>
      <c r="I258" s="957">
        <f>ROUND(H258*G258,2)</f>
        <v>0</v>
      </c>
      <c r="J258" s="945"/>
    </row>
    <row r="259" spans="2:10" s="946" customFormat="1">
      <c r="B259" s="1286"/>
      <c r="C259" s="987"/>
      <c r="D259" s="379"/>
      <c r="E259" s="984"/>
      <c r="F259" s="988"/>
      <c r="G259" s="989"/>
      <c r="H259" s="955"/>
      <c r="I259" s="957">
        <f>ROUND(H259*G259,2)</f>
        <v>0</v>
      </c>
      <c r="J259" s="945"/>
    </row>
    <row r="260" spans="2:10" s="946" customFormat="1">
      <c r="B260" s="1286"/>
      <c r="C260" s="990"/>
      <c r="D260" s="960"/>
      <c r="E260" s="991"/>
      <c r="F260" s="992"/>
      <c r="G260" s="993"/>
      <c r="H260" s="994"/>
      <c r="I260" s="995">
        <f>ROUND(H260*G260,2)</f>
        <v>0</v>
      </c>
      <c r="J260" s="945"/>
    </row>
    <row r="261" spans="2:10" s="946" customFormat="1">
      <c r="B261" s="1287"/>
      <c r="C261" s="996"/>
      <c r="D261" s="997"/>
      <c r="E261" s="958"/>
      <c r="F261" s="998"/>
      <c r="G261" s="999"/>
      <c r="H261" s="1000" t="s">
        <v>30</v>
      </c>
      <c r="I261" s="1001">
        <f>ROUND(SUM(I256:I260),2)</f>
        <v>0</v>
      </c>
      <c r="J261" s="945"/>
    </row>
    <row r="262" spans="2:10" s="946" customFormat="1" ht="30">
      <c r="B262" s="1288" t="s">
        <v>34</v>
      </c>
      <c r="C262" s="950" t="s">
        <v>3</v>
      </c>
      <c r="D262" s="950" t="s">
        <v>77</v>
      </c>
      <c r="E262" s="950" t="s">
        <v>29</v>
      </c>
      <c r="F262" s="1002" t="s">
        <v>24</v>
      </c>
      <c r="G262" s="1003" t="s">
        <v>5</v>
      </c>
      <c r="H262" s="1004" t="s">
        <v>35</v>
      </c>
      <c r="I262" s="1005" t="s">
        <v>28</v>
      </c>
      <c r="J262" s="945"/>
    </row>
    <row r="263" spans="2:10" s="946" customFormat="1">
      <c r="B263" s="1289"/>
      <c r="C263" s="378" t="s">
        <v>560</v>
      </c>
      <c r="D263" s="952" t="s">
        <v>6</v>
      </c>
      <c r="E263" s="380" t="s">
        <v>561</v>
      </c>
      <c r="F263" s="381" t="s">
        <v>4</v>
      </c>
      <c r="G263" s="443">
        <v>80</v>
      </c>
      <c r="H263" s="1006">
        <f>H281</f>
        <v>0.12</v>
      </c>
      <c r="I263" s="957">
        <f>ROUND(H263*G263,2)</f>
        <v>9.6</v>
      </c>
      <c r="J263" s="945"/>
    </row>
    <row r="264" spans="2:10" s="946" customFormat="1" ht="30">
      <c r="B264" s="1289"/>
      <c r="C264" s="378" t="s">
        <v>562</v>
      </c>
      <c r="D264" s="379" t="s">
        <v>6</v>
      </c>
      <c r="E264" s="380" t="s">
        <v>563</v>
      </c>
      <c r="F264" s="381" t="s">
        <v>4</v>
      </c>
      <c r="G264" s="1007">
        <v>0.5</v>
      </c>
      <c r="H264" s="1006">
        <f>H282</f>
        <v>5.59</v>
      </c>
      <c r="I264" s="383">
        <f t="shared" ref="I264:I265" si="17">ROUND(H264*G264,2)</f>
        <v>2.8</v>
      </c>
      <c r="J264" s="945"/>
    </row>
    <row r="265" spans="2:10" s="946" customFormat="1">
      <c r="B265" s="1289"/>
      <c r="C265" s="378" t="s">
        <v>564</v>
      </c>
      <c r="D265" s="379" t="s">
        <v>6</v>
      </c>
      <c r="E265" s="380" t="s">
        <v>565</v>
      </c>
      <c r="F265" s="381" t="s">
        <v>4</v>
      </c>
      <c r="G265" s="1007">
        <v>20</v>
      </c>
      <c r="H265" s="1006">
        <f>H283</f>
        <v>7.45</v>
      </c>
      <c r="I265" s="383">
        <f t="shared" si="17"/>
        <v>149</v>
      </c>
      <c r="J265" s="945"/>
    </row>
    <row r="266" spans="2:10" s="946" customFormat="1">
      <c r="B266" s="1289"/>
      <c r="C266" s="378"/>
      <c r="D266" s="379"/>
      <c r="E266" s="380"/>
      <c r="F266" s="381"/>
      <c r="G266" s="1007"/>
      <c r="H266" s="382"/>
      <c r="I266" s="383">
        <f>ROUND(H266*G266,2)</f>
        <v>0</v>
      </c>
      <c r="J266" s="945"/>
    </row>
    <row r="267" spans="2:10" s="946" customFormat="1">
      <c r="B267" s="1289"/>
      <c r="C267" s="1008"/>
      <c r="D267" s="960"/>
      <c r="E267" s="991"/>
      <c r="F267" s="992"/>
      <c r="G267" s="993"/>
      <c r="H267" s="1009"/>
      <c r="I267" s="1010">
        <f>ROUND(H267*G267,2)</f>
        <v>0</v>
      </c>
      <c r="J267" s="945"/>
    </row>
    <row r="268" spans="2:10" s="946" customFormat="1">
      <c r="B268" s="1290"/>
      <c r="C268" s="966" t="s">
        <v>36</v>
      </c>
      <c r="D268" s="967"/>
      <c r="E268" s="1011"/>
      <c r="F268" s="1012"/>
      <c r="G268" s="970"/>
      <c r="H268" s="971" t="s">
        <v>30</v>
      </c>
      <c r="I268" s="972">
        <f>ROUND(SUM(I263:I267),2)</f>
        <v>161.4</v>
      </c>
      <c r="J268" s="945"/>
    </row>
    <row r="269" spans="2:10" s="946" customFormat="1">
      <c r="B269" s="1291" t="s">
        <v>37</v>
      </c>
      <c r="C269" s="1013" t="s">
        <v>38</v>
      </c>
      <c r="D269" s="1014"/>
      <c r="E269" s="1015"/>
      <c r="F269" s="1016"/>
      <c r="G269" s="1017"/>
      <c r="H269" s="1018" t="s">
        <v>30</v>
      </c>
      <c r="I269" s="1019">
        <f>ROUND(I254+I261+I268,2)</f>
        <v>17772.32</v>
      </c>
      <c r="J269" s="945"/>
    </row>
    <row r="270" spans="2:10" s="946" customFormat="1">
      <c r="B270" s="1292"/>
      <c r="C270" s="1020" t="s">
        <v>76</v>
      </c>
      <c r="D270" s="1021"/>
      <c r="E270" s="1022"/>
      <c r="F270" s="1023"/>
      <c r="G270" s="1024"/>
      <c r="H270" s="1025" t="s">
        <v>30</v>
      </c>
      <c r="I270" s="1026">
        <f>G270</f>
        <v>0</v>
      </c>
      <c r="J270" s="945"/>
    </row>
    <row r="271" spans="2:10" s="946" customFormat="1">
      <c r="B271" s="1293"/>
      <c r="C271" s="1008" t="s">
        <v>39</v>
      </c>
      <c r="D271" s="1027"/>
      <c r="E271" s="1028"/>
      <c r="F271" s="1029"/>
      <c r="G271" s="1030"/>
      <c r="H271" s="1031" t="s">
        <v>30</v>
      </c>
      <c r="I271" s="1032">
        <f>ROUND(I269*(1+I270),2)</f>
        <v>17772.32</v>
      </c>
      <c r="J271" s="1079"/>
    </row>
    <row r="272" spans="2:10" s="946" customFormat="1" ht="16.5" thickBot="1">
      <c r="B272" s="1034" t="s">
        <v>40</v>
      </c>
      <c r="C272" s="1035" t="s">
        <v>572</v>
      </c>
      <c r="D272" s="1036"/>
      <c r="E272" s="1037"/>
      <c r="F272" s="1037"/>
      <c r="G272" s="1038"/>
      <c r="H272" s="1039"/>
      <c r="I272" s="1040"/>
      <c r="J272" s="945"/>
    </row>
    <row r="273" spans="2:12" s="946" customFormat="1" ht="63.75" thickBot="1">
      <c r="B273" s="1041" t="s">
        <v>29</v>
      </c>
      <c r="C273" s="1042" t="s">
        <v>3</v>
      </c>
      <c r="D273" s="1042" t="s">
        <v>660</v>
      </c>
      <c r="E273" s="1043" t="s">
        <v>631</v>
      </c>
      <c r="F273" s="1042" t="s">
        <v>661</v>
      </c>
      <c r="G273" s="1043" t="s">
        <v>630</v>
      </c>
      <c r="H273" s="1044" t="s">
        <v>662</v>
      </c>
      <c r="I273" s="1045"/>
      <c r="J273" s="945"/>
      <c r="L273" s="946">
        <f>80+80</f>
        <v>160</v>
      </c>
    </row>
    <row r="274" spans="2:12" s="946" customFormat="1">
      <c r="B274" s="1046"/>
      <c r="C274" s="1047"/>
      <c r="D274" s="1047"/>
      <c r="E274" s="1047">
        <v>2.8157000000000001</v>
      </c>
      <c r="F274" s="1047"/>
      <c r="G274" s="1047">
        <v>1.2415</v>
      </c>
      <c r="H274" s="1048"/>
      <c r="I274" s="1045"/>
      <c r="J274" s="945"/>
    </row>
    <row r="275" spans="2:12" s="946" customFormat="1">
      <c r="B275" s="1049" t="s">
        <v>568</v>
      </c>
      <c r="C275" s="1050" t="s">
        <v>567</v>
      </c>
      <c r="D275" s="1050">
        <f>'2025.10 - MÃO DE OBRA'!$D$16</f>
        <v>77.828800000000001</v>
      </c>
      <c r="E275" s="1050">
        <f>D275*$E$274</f>
        <v>219.14255216000001</v>
      </c>
      <c r="F275" s="1050">
        <f>SUM('2025.10 - MÃO DE OBRA'!$F$16:$J$16)</f>
        <v>0.29436363636363638</v>
      </c>
      <c r="G275" s="1050">
        <f>F275*$G$274</f>
        <v>0.36545245454545461</v>
      </c>
      <c r="H275" s="1051">
        <f>ROUND(E275+G275,2)</f>
        <v>219.51</v>
      </c>
      <c r="I275" s="1045"/>
      <c r="J275" s="945"/>
    </row>
    <row r="276" spans="2:12" s="946" customFormat="1">
      <c r="B276" s="1049" t="s">
        <v>550</v>
      </c>
      <c r="C276" s="1050" t="s">
        <v>549</v>
      </c>
      <c r="D276" s="1050">
        <f>'2025.10 - MÃO DE OBRA'!$D$17</f>
        <v>68.848500000000001</v>
      </c>
      <c r="E276" s="1050">
        <f>D276*$E$274</f>
        <v>193.85672145000001</v>
      </c>
      <c r="F276" s="1050">
        <f>SUM('2025.10 - MÃO DE OBRA'!$F$17:$J$17)</f>
        <v>0.29436363636363638</v>
      </c>
      <c r="G276" s="1050">
        <f>F276*$G$274</f>
        <v>0.36545245454545461</v>
      </c>
      <c r="H276" s="1051">
        <f>ROUND(E276+G276,2)</f>
        <v>194.22</v>
      </c>
      <c r="I276" s="1045"/>
      <c r="J276" s="945"/>
    </row>
    <row r="277" spans="2:12" s="946" customFormat="1">
      <c r="B277" s="1049" t="s">
        <v>554</v>
      </c>
      <c r="C277" s="1050" t="s">
        <v>553</v>
      </c>
      <c r="D277" s="1050">
        <f>'2025.10 - MÃO DE OBRA'!$D$24</f>
        <v>14.203799999999999</v>
      </c>
      <c r="E277" s="1050">
        <f>D277*$E$274</f>
        <v>39.993639659999999</v>
      </c>
      <c r="F277" s="1050">
        <f>SUM('2025.10 - MÃO DE OBRA'!$F$24:$J$24)</f>
        <v>3.4953636363636362</v>
      </c>
      <c r="G277" s="1050">
        <f>F277*$G$274</f>
        <v>4.3394939545454543</v>
      </c>
      <c r="H277" s="1051">
        <f>ROUND(E277+G277,2)</f>
        <v>44.33</v>
      </c>
      <c r="I277" s="1045"/>
      <c r="J277" s="945"/>
    </row>
    <row r="278" spans="2:12" s="946" customFormat="1" ht="16.5" thickBot="1">
      <c r="B278" s="1052" t="s">
        <v>559</v>
      </c>
      <c r="C278" s="1053" t="s">
        <v>558</v>
      </c>
      <c r="D278" s="1053">
        <f>'2025.10 - MÃO DE OBRA'!$D$25</f>
        <v>12.438800000000001</v>
      </c>
      <c r="E278" s="1053">
        <f>D278*$E$274</f>
        <v>35.023929160000002</v>
      </c>
      <c r="F278" s="1053">
        <f>SUM('2025.10 - MÃO DE OBRA'!$F$25:$J$25)</f>
        <v>3.5916636363636361</v>
      </c>
      <c r="G278" s="1053">
        <f>F278*$G$274</f>
        <v>4.4590504045454544</v>
      </c>
      <c r="H278" s="1054">
        <f t="shared" ref="H278" si="18">ROUND(E278+G278,2)</f>
        <v>39.479999999999997</v>
      </c>
      <c r="I278" s="1045"/>
      <c r="J278" s="945"/>
    </row>
    <row r="279" spans="2:12" s="946" customFormat="1" ht="48" thickBot="1">
      <c r="B279" s="1041" t="s">
        <v>29</v>
      </c>
      <c r="C279" s="1042" t="s">
        <v>3</v>
      </c>
      <c r="D279" s="1042"/>
      <c r="E279" s="1043"/>
      <c r="F279" s="1042" t="s">
        <v>663</v>
      </c>
      <c r="G279" s="1043" t="s">
        <v>630</v>
      </c>
      <c r="H279" s="1044" t="s">
        <v>662</v>
      </c>
      <c r="I279" s="1045"/>
      <c r="J279" s="945"/>
    </row>
    <row r="280" spans="2:12" s="946" customFormat="1">
      <c r="B280" s="1046"/>
      <c r="C280" s="1047"/>
      <c r="D280" s="1047"/>
      <c r="E280" s="1047"/>
      <c r="F280" s="1047"/>
      <c r="G280" s="1047">
        <v>1.2415</v>
      </c>
      <c r="H280" s="1048"/>
      <c r="I280" s="1045"/>
      <c r="J280" s="945"/>
    </row>
    <row r="281" spans="2:12" s="946" customFormat="1">
      <c r="B281" s="1049" t="s">
        <v>561</v>
      </c>
      <c r="C281" s="1050" t="s">
        <v>560</v>
      </c>
      <c r="D281" s="1050"/>
      <c r="E281" s="1050"/>
      <c r="F281" s="1050">
        <f>'2025.10 - INSUMOS'!$D$7</f>
        <v>0.1</v>
      </c>
      <c r="G281" s="1050">
        <f>F281*$G$280</f>
        <v>0.12415000000000001</v>
      </c>
      <c r="H281" s="1051">
        <f>ROUND(E281+G281,2)</f>
        <v>0.12</v>
      </c>
      <c r="I281" s="1045"/>
      <c r="J281" s="945"/>
    </row>
    <row r="282" spans="2:12" s="946" customFormat="1" ht="30.75">
      <c r="B282" s="1049" t="s">
        <v>563</v>
      </c>
      <c r="C282" s="1078" t="s">
        <v>562</v>
      </c>
      <c r="D282" s="1050"/>
      <c r="E282" s="1050"/>
      <c r="F282" s="1050">
        <f>'2025.10 - INSUMOS'!$D$8</f>
        <v>4.5</v>
      </c>
      <c r="G282" s="1050">
        <f>F282*$G$280</f>
        <v>5.5867500000000003</v>
      </c>
      <c r="H282" s="1051">
        <f t="shared" ref="H282:H283" si="19">ROUND(E282+G282,2)</f>
        <v>5.59</v>
      </c>
      <c r="I282" s="1045"/>
      <c r="J282" s="945"/>
    </row>
    <row r="283" spans="2:12" s="946" customFormat="1" ht="16.5" thickBot="1">
      <c r="B283" s="1052" t="s">
        <v>565</v>
      </c>
      <c r="C283" s="1053" t="s">
        <v>564</v>
      </c>
      <c r="D283" s="1053"/>
      <c r="E283" s="1053"/>
      <c r="F283" s="1053">
        <f>'2025.10 - INSUMOS'!$D$9</f>
        <v>6</v>
      </c>
      <c r="G283" s="1053">
        <f>F283*$G$280</f>
        <v>7.4489999999999998</v>
      </c>
      <c r="H283" s="1054">
        <f t="shared" si="19"/>
        <v>7.45</v>
      </c>
      <c r="I283" s="1045"/>
      <c r="J283" s="945"/>
    </row>
    <row r="284" spans="2:12" s="946" customFormat="1">
      <c r="B284" s="1055"/>
      <c r="C284" s="1080"/>
      <c r="D284" s="1057"/>
      <c r="E284" s="1058"/>
      <c r="F284" s="1058"/>
      <c r="G284" s="1081"/>
      <c r="H284" s="1061"/>
      <c r="I284" s="1045"/>
      <c r="J284" s="945"/>
    </row>
    <row r="285" spans="2:12" s="946" customFormat="1" ht="16.5" thickBot="1">
      <c r="B285" s="1062"/>
      <c r="C285" s="1063"/>
      <c r="D285" s="1064"/>
      <c r="E285" s="1065"/>
      <c r="F285" s="1065"/>
      <c r="G285" s="1066"/>
      <c r="H285" s="1067"/>
      <c r="I285" s="1068"/>
      <c r="J285" s="945"/>
    </row>
    <row r="286" spans="2:12" s="946" customFormat="1">
      <c r="B286" s="1069"/>
      <c r="C286" s="1070"/>
      <c r="D286" s="1071"/>
      <c r="E286" s="1072"/>
      <c r="F286" s="1072"/>
      <c r="G286" s="1073"/>
      <c r="H286" s="1074"/>
      <c r="I286" s="1074"/>
      <c r="J286" s="945"/>
    </row>
    <row r="287" spans="2:12" s="946" customFormat="1" ht="16.5" thickBot="1">
      <c r="B287" s="385"/>
      <c r="C287" s="385"/>
      <c r="D287" s="385"/>
      <c r="E287" s="385"/>
      <c r="F287" s="385"/>
      <c r="G287" s="1075"/>
      <c r="H287" s="1076"/>
      <c r="I287" s="1076"/>
      <c r="J287" s="945"/>
    </row>
    <row r="288" spans="2:12" s="946" customFormat="1" ht="63" customHeight="1" thickBot="1">
      <c r="B288" s="1297" t="s">
        <v>22</v>
      </c>
      <c r="C288" s="1298"/>
      <c r="D288" s="1298"/>
      <c r="E288" s="1298"/>
      <c r="F288" s="1298"/>
      <c r="G288" s="1298"/>
      <c r="H288" s="1298"/>
      <c r="I288" s="1299"/>
      <c r="J288" s="945"/>
    </row>
    <row r="289" spans="2:10" s="946" customFormat="1">
      <c r="B289" s="1344" t="s">
        <v>502</v>
      </c>
      <c r="C289" s="1345"/>
      <c r="D289" s="1345"/>
      <c r="E289" s="1345"/>
      <c r="F289" s="1345"/>
      <c r="G289" s="1345"/>
      <c r="H289" s="1345"/>
      <c r="I289" s="1346"/>
      <c r="J289" s="945"/>
    </row>
    <row r="290" spans="2:10">
      <c r="B290" s="1300" t="s">
        <v>1869</v>
      </c>
      <c r="C290" s="1301"/>
      <c r="D290" s="1301"/>
      <c r="E290" s="1301"/>
      <c r="F290" s="1301"/>
      <c r="G290" s="1301"/>
      <c r="H290" s="1301"/>
      <c r="I290" s="1302"/>
    </row>
    <row r="291" spans="2:10" s="946" customFormat="1" ht="18" customHeight="1">
      <c r="B291" s="1303" t="s">
        <v>418</v>
      </c>
      <c r="C291" s="1304"/>
      <c r="D291" s="1305"/>
      <c r="E291" s="1306" t="s">
        <v>23</v>
      </c>
      <c r="F291" s="1304"/>
      <c r="G291" s="1304"/>
      <c r="H291" s="1304"/>
      <c r="I291" s="947"/>
      <c r="J291" s="945"/>
    </row>
    <row r="292" spans="2:10" s="946" customFormat="1" ht="30" customHeight="1">
      <c r="B292" s="1307" t="s">
        <v>1552</v>
      </c>
      <c r="C292" s="1308"/>
      <c r="D292" s="1309"/>
      <c r="E292" s="1313" t="s">
        <v>417</v>
      </c>
      <c r="F292" s="1314"/>
      <c r="G292" s="1314"/>
      <c r="H292" s="1314"/>
      <c r="I292" s="1315"/>
      <c r="J292" s="945"/>
    </row>
    <row r="293" spans="2:10" s="946" customFormat="1" ht="30" customHeight="1">
      <c r="B293" s="1307"/>
      <c r="C293" s="1308"/>
      <c r="D293" s="1309"/>
      <c r="E293" s="1313"/>
      <c r="F293" s="1314"/>
      <c r="G293" s="1314"/>
      <c r="H293" s="1314"/>
      <c r="I293" s="1315"/>
      <c r="J293" s="945"/>
    </row>
    <row r="294" spans="2:10" s="946" customFormat="1" ht="36" customHeight="1">
      <c r="B294" s="1310"/>
      <c r="C294" s="1311"/>
      <c r="D294" s="1312"/>
      <c r="E294" s="1316"/>
      <c r="F294" s="1317"/>
      <c r="G294" s="1317"/>
      <c r="H294" s="1317"/>
      <c r="I294" s="1318"/>
      <c r="J294" s="945"/>
    </row>
    <row r="295" spans="2:10" s="946" customFormat="1">
      <c r="B295" s="322" t="s">
        <v>0</v>
      </c>
      <c r="C295" s="321" t="str">
        <f>'PLANILHA ACUMULADA'!D22</f>
        <v>01.01.01.07</v>
      </c>
      <c r="D295" s="323"/>
      <c r="E295" s="948"/>
      <c r="F295" s="1319" t="s">
        <v>24</v>
      </c>
      <c r="G295" s="1320"/>
      <c r="H295" s="1320"/>
      <c r="I295" s="949" t="s">
        <v>394</v>
      </c>
      <c r="J295" s="945"/>
    </row>
    <row r="296" spans="2:10" s="946" customFormat="1" ht="15.75" customHeight="1">
      <c r="B296" s="1288" t="s">
        <v>25</v>
      </c>
      <c r="C296" s="1321" t="s">
        <v>26</v>
      </c>
      <c r="D296" s="1322"/>
      <c r="E296" s="1323"/>
      <c r="F296" s="1324" t="s">
        <v>24</v>
      </c>
      <c r="G296" s="1326" t="s">
        <v>5</v>
      </c>
      <c r="H296" s="1328" t="s">
        <v>27</v>
      </c>
      <c r="I296" s="1330" t="s">
        <v>28</v>
      </c>
      <c r="J296" s="945"/>
    </row>
    <row r="297" spans="2:10" s="946" customFormat="1">
      <c r="B297" s="1289"/>
      <c r="C297" s="950" t="s">
        <v>3</v>
      </c>
      <c r="D297" s="950" t="s">
        <v>77</v>
      </c>
      <c r="E297" s="950" t="s">
        <v>29</v>
      </c>
      <c r="F297" s="1325"/>
      <c r="G297" s="1327"/>
      <c r="H297" s="1329"/>
      <c r="I297" s="1331"/>
      <c r="J297" s="945"/>
    </row>
    <row r="298" spans="2:10" s="946" customFormat="1">
      <c r="B298" s="1289"/>
      <c r="C298" s="951" t="s">
        <v>573</v>
      </c>
      <c r="D298" s="952" t="s">
        <v>6</v>
      </c>
      <c r="E298" s="953" t="s">
        <v>574</v>
      </c>
      <c r="F298" s="954" t="s">
        <v>137</v>
      </c>
      <c r="G298" s="955">
        <v>3</v>
      </c>
      <c r="H298" s="956">
        <f>H325</f>
        <v>219.51</v>
      </c>
      <c r="I298" s="957">
        <f>ROUND(H298*G298,2)</f>
        <v>658.53</v>
      </c>
      <c r="J298" s="945"/>
    </row>
    <row r="299" spans="2:10" s="946" customFormat="1">
      <c r="B299" s="1289"/>
      <c r="C299" s="951" t="s">
        <v>575</v>
      </c>
      <c r="D299" s="379" t="s">
        <v>6</v>
      </c>
      <c r="E299" s="953" t="s">
        <v>576</v>
      </c>
      <c r="F299" s="954" t="s">
        <v>137</v>
      </c>
      <c r="G299" s="955">
        <v>18</v>
      </c>
      <c r="H299" s="956">
        <f>H326</f>
        <v>194.22</v>
      </c>
      <c r="I299" s="383">
        <f>ROUND(H299*G299,2)</f>
        <v>3495.96</v>
      </c>
      <c r="J299" s="945"/>
    </row>
    <row r="300" spans="2:10" s="946" customFormat="1">
      <c r="B300" s="1289"/>
      <c r="C300" s="951" t="s">
        <v>577</v>
      </c>
      <c r="D300" s="379" t="s">
        <v>6</v>
      </c>
      <c r="E300" s="953" t="s">
        <v>578</v>
      </c>
      <c r="F300" s="954" t="s">
        <v>137</v>
      </c>
      <c r="G300" s="955">
        <v>4</v>
      </c>
      <c r="H300" s="956">
        <f>H327</f>
        <v>172.03</v>
      </c>
      <c r="I300" s="957">
        <f>ROUND(H300*G300,2)</f>
        <v>688.12</v>
      </c>
      <c r="J300" s="945"/>
    </row>
    <row r="301" spans="2:10" s="946" customFormat="1">
      <c r="B301" s="1289"/>
      <c r="C301" s="951" t="s">
        <v>551</v>
      </c>
      <c r="D301" s="379" t="s">
        <v>6</v>
      </c>
      <c r="E301" s="953" t="s">
        <v>552</v>
      </c>
      <c r="F301" s="954" t="s">
        <v>137</v>
      </c>
      <c r="G301" s="955">
        <v>8</v>
      </c>
      <c r="H301" s="956">
        <f>H328</f>
        <v>49.74</v>
      </c>
      <c r="I301" s="957">
        <f t="shared" ref="I301:I302" si="20">ROUND(H301*G301,2)</f>
        <v>397.92</v>
      </c>
      <c r="J301" s="945"/>
    </row>
    <row r="302" spans="2:10" s="946" customFormat="1">
      <c r="B302" s="1289"/>
      <c r="C302" s="951" t="s">
        <v>553</v>
      </c>
      <c r="D302" s="379" t="s">
        <v>6</v>
      </c>
      <c r="E302" s="953" t="s">
        <v>554</v>
      </c>
      <c r="F302" s="954" t="s">
        <v>137</v>
      </c>
      <c r="G302" s="955">
        <v>8</v>
      </c>
      <c r="H302" s="956">
        <f>H329</f>
        <v>44.33</v>
      </c>
      <c r="I302" s="957">
        <f t="shared" si="20"/>
        <v>354.64</v>
      </c>
      <c r="J302" s="945"/>
    </row>
    <row r="303" spans="2:10" s="946" customFormat="1">
      <c r="B303" s="1289"/>
      <c r="C303" s="959"/>
      <c r="D303" s="960"/>
      <c r="E303" s="961"/>
      <c r="F303" s="962"/>
      <c r="G303" s="963"/>
      <c r="H303" s="964"/>
      <c r="I303" s="965">
        <f>ROUND(H303*G303,2)</f>
        <v>0</v>
      </c>
      <c r="J303" s="945"/>
    </row>
    <row r="304" spans="2:10" s="946" customFormat="1">
      <c r="B304" s="1290"/>
      <c r="C304" s="966" t="s">
        <v>78</v>
      </c>
      <c r="D304" s="967"/>
      <c r="E304" s="968"/>
      <c r="F304" s="969"/>
      <c r="G304" s="970"/>
      <c r="H304" s="971" t="s">
        <v>30</v>
      </c>
      <c r="I304" s="972">
        <f>ROUND(SUM(I298:I303),2)</f>
        <v>5595.17</v>
      </c>
      <c r="J304" s="945"/>
    </row>
    <row r="305" spans="2:10" s="946" customFormat="1" ht="30">
      <c r="B305" s="1285" t="s">
        <v>31</v>
      </c>
      <c r="C305" s="973" t="s">
        <v>3</v>
      </c>
      <c r="D305" s="950" t="s">
        <v>77</v>
      </c>
      <c r="E305" s="974" t="s">
        <v>29</v>
      </c>
      <c r="F305" s="975" t="s">
        <v>24</v>
      </c>
      <c r="G305" s="976" t="s">
        <v>5</v>
      </c>
      <c r="H305" s="977" t="s">
        <v>27</v>
      </c>
      <c r="I305" s="978" t="s">
        <v>28</v>
      </c>
      <c r="J305" s="945"/>
    </row>
    <row r="306" spans="2:10" s="946" customFormat="1">
      <c r="B306" s="1286"/>
      <c r="C306" s="979"/>
      <c r="D306" s="952"/>
      <c r="E306" s="980"/>
      <c r="F306" s="981"/>
      <c r="G306" s="982"/>
      <c r="H306" s="955"/>
      <c r="I306" s="957">
        <f>ROUND(H306*G306,2)</f>
        <v>0</v>
      </c>
      <c r="J306" s="945"/>
    </row>
    <row r="307" spans="2:10" s="946" customFormat="1">
      <c r="B307" s="1286"/>
      <c r="C307" s="983"/>
      <c r="D307" s="379"/>
      <c r="E307" s="984"/>
      <c r="F307" s="381"/>
      <c r="G307" s="985"/>
      <c r="H307" s="986"/>
      <c r="I307" s="383">
        <f>ROUND(H307*G307,2)</f>
        <v>0</v>
      </c>
      <c r="J307" s="945"/>
    </row>
    <row r="308" spans="2:10" s="946" customFormat="1">
      <c r="B308" s="1286"/>
      <c r="C308" s="987"/>
      <c r="D308" s="379"/>
      <c r="E308" s="984"/>
      <c r="F308" s="988"/>
      <c r="G308" s="989"/>
      <c r="H308" s="955"/>
      <c r="I308" s="957">
        <f>ROUND(H308*G308,2)</f>
        <v>0</v>
      </c>
      <c r="J308" s="945"/>
    </row>
    <row r="309" spans="2:10" s="946" customFormat="1">
      <c r="B309" s="1286"/>
      <c r="C309" s="987"/>
      <c r="D309" s="379"/>
      <c r="E309" s="984"/>
      <c r="F309" s="988"/>
      <c r="G309" s="989"/>
      <c r="H309" s="955"/>
      <c r="I309" s="957">
        <f>ROUND(H309*G309,2)</f>
        <v>0</v>
      </c>
      <c r="J309" s="945"/>
    </row>
    <row r="310" spans="2:10" s="946" customFormat="1">
      <c r="B310" s="1286"/>
      <c r="C310" s="990"/>
      <c r="D310" s="960"/>
      <c r="E310" s="991"/>
      <c r="F310" s="992"/>
      <c r="G310" s="993"/>
      <c r="H310" s="994"/>
      <c r="I310" s="995">
        <f>ROUND(H310*G310,2)</f>
        <v>0</v>
      </c>
      <c r="J310" s="945"/>
    </row>
    <row r="311" spans="2:10" s="946" customFormat="1">
      <c r="B311" s="1287"/>
      <c r="C311" s="996"/>
      <c r="D311" s="997"/>
      <c r="E311" s="958"/>
      <c r="F311" s="998"/>
      <c r="G311" s="999"/>
      <c r="H311" s="1000" t="s">
        <v>30</v>
      </c>
      <c r="I311" s="1001">
        <f>ROUND(SUM(I306:I310),2)</f>
        <v>0</v>
      </c>
      <c r="J311" s="945"/>
    </row>
    <row r="312" spans="2:10" s="946" customFormat="1" ht="30">
      <c r="B312" s="1288" t="s">
        <v>34</v>
      </c>
      <c r="C312" s="950" t="s">
        <v>3</v>
      </c>
      <c r="D312" s="950" t="s">
        <v>77</v>
      </c>
      <c r="E312" s="950" t="s">
        <v>29</v>
      </c>
      <c r="F312" s="1002" t="s">
        <v>24</v>
      </c>
      <c r="G312" s="1003" t="s">
        <v>5</v>
      </c>
      <c r="H312" s="1004" t="s">
        <v>35</v>
      </c>
      <c r="I312" s="1005" t="s">
        <v>28</v>
      </c>
      <c r="J312" s="945"/>
    </row>
    <row r="313" spans="2:10" s="946" customFormat="1">
      <c r="B313" s="1289"/>
      <c r="C313" s="378" t="s">
        <v>560</v>
      </c>
      <c r="D313" s="952" t="s">
        <v>6</v>
      </c>
      <c r="E313" s="380" t="s">
        <v>561</v>
      </c>
      <c r="F313" s="381" t="s">
        <v>4</v>
      </c>
      <c r="G313" s="1007">
        <v>10</v>
      </c>
      <c r="H313" s="1006">
        <f>H332</f>
        <v>0.12</v>
      </c>
      <c r="I313" s="957">
        <f>ROUND(H313*G313,2)</f>
        <v>1.2</v>
      </c>
      <c r="J313" s="945"/>
    </row>
    <row r="314" spans="2:10" s="946" customFormat="1" ht="30">
      <c r="B314" s="1289"/>
      <c r="C314" s="378" t="s">
        <v>562</v>
      </c>
      <c r="D314" s="379" t="s">
        <v>6</v>
      </c>
      <c r="E314" s="380" t="s">
        <v>563</v>
      </c>
      <c r="F314" s="381" t="s">
        <v>4</v>
      </c>
      <c r="G314" s="1007">
        <v>0.1</v>
      </c>
      <c r="H314" s="1006">
        <f>H333</f>
        <v>5.59</v>
      </c>
      <c r="I314" s="383">
        <f t="shared" ref="I314:I315" si="21">ROUND(H314*G314,2)</f>
        <v>0.56000000000000005</v>
      </c>
      <c r="J314" s="945"/>
    </row>
    <row r="315" spans="2:10" s="946" customFormat="1">
      <c r="B315" s="1289"/>
      <c r="C315" s="378" t="s">
        <v>564</v>
      </c>
      <c r="D315" s="379" t="s">
        <v>6</v>
      </c>
      <c r="E315" s="380" t="s">
        <v>565</v>
      </c>
      <c r="F315" s="381" t="s">
        <v>4</v>
      </c>
      <c r="G315" s="1007">
        <v>4</v>
      </c>
      <c r="H315" s="1006">
        <f>H334</f>
        <v>7.45</v>
      </c>
      <c r="I315" s="383">
        <f t="shared" si="21"/>
        <v>29.8</v>
      </c>
      <c r="J315" s="945"/>
    </row>
    <row r="316" spans="2:10" s="946" customFormat="1">
      <c r="B316" s="1289"/>
      <c r="C316" s="378"/>
      <c r="D316" s="379"/>
      <c r="E316" s="380"/>
      <c r="F316" s="381"/>
      <c r="G316" s="1007"/>
      <c r="H316" s="382"/>
      <c r="I316" s="383">
        <f>ROUND(H316*G316,2)</f>
        <v>0</v>
      </c>
      <c r="J316" s="945"/>
    </row>
    <row r="317" spans="2:10" s="946" customFormat="1">
      <c r="B317" s="1289"/>
      <c r="C317" s="1008"/>
      <c r="D317" s="960"/>
      <c r="E317" s="991"/>
      <c r="F317" s="992"/>
      <c r="G317" s="993"/>
      <c r="H317" s="1009"/>
      <c r="I317" s="1010">
        <f>ROUND(H317*G317,2)</f>
        <v>0</v>
      </c>
      <c r="J317" s="945"/>
    </row>
    <row r="318" spans="2:10" s="946" customFormat="1">
      <c r="B318" s="1290"/>
      <c r="C318" s="966" t="s">
        <v>36</v>
      </c>
      <c r="D318" s="967"/>
      <c r="E318" s="1011"/>
      <c r="F318" s="1012"/>
      <c r="G318" s="970"/>
      <c r="H318" s="971" t="s">
        <v>30</v>
      </c>
      <c r="I318" s="972">
        <f>ROUND(SUM(I313:I317),2)</f>
        <v>31.56</v>
      </c>
      <c r="J318" s="945"/>
    </row>
    <row r="319" spans="2:10" s="946" customFormat="1">
      <c r="B319" s="1291" t="s">
        <v>37</v>
      </c>
      <c r="C319" s="1013" t="s">
        <v>38</v>
      </c>
      <c r="D319" s="1014"/>
      <c r="E319" s="1015"/>
      <c r="F319" s="1016"/>
      <c r="G319" s="1017"/>
      <c r="H319" s="1018" t="s">
        <v>30</v>
      </c>
      <c r="I319" s="1019">
        <f>ROUND(I304+I311+I318,2)</f>
        <v>5626.73</v>
      </c>
      <c r="J319" s="945"/>
    </row>
    <row r="320" spans="2:10" s="946" customFormat="1">
      <c r="B320" s="1292"/>
      <c r="C320" s="1020" t="s">
        <v>76</v>
      </c>
      <c r="D320" s="1021"/>
      <c r="E320" s="1022"/>
      <c r="F320" s="1023"/>
      <c r="G320" s="1024"/>
      <c r="H320" s="1025" t="s">
        <v>30</v>
      </c>
      <c r="I320" s="1026">
        <f>G320</f>
        <v>0</v>
      </c>
      <c r="J320" s="945"/>
    </row>
    <row r="321" spans="2:12" s="946" customFormat="1">
      <c r="B321" s="1293"/>
      <c r="C321" s="1008" t="s">
        <v>39</v>
      </c>
      <c r="D321" s="1027"/>
      <c r="E321" s="1028"/>
      <c r="F321" s="1029"/>
      <c r="G321" s="1030"/>
      <c r="H321" s="1031" t="s">
        <v>30</v>
      </c>
      <c r="I321" s="1032">
        <f>ROUND(I319*(1+I320),2)</f>
        <v>5626.73</v>
      </c>
      <c r="J321" s="1033"/>
    </row>
    <row r="322" spans="2:12" s="946" customFormat="1" ht="16.5" thickBot="1">
      <c r="B322" s="1034" t="s">
        <v>40</v>
      </c>
      <c r="C322" s="1035" t="s">
        <v>579</v>
      </c>
      <c r="D322" s="1036"/>
      <c r="E322" s="1037"/>
      <c r="F322" s="1037"/>
      <c r="G322" s="1038"/>
      <c r="H322" s="1039"/>
      <c r="I322" s="1040"/>
      <c r="J322" s="945"/>
    </row>
    <row r="323" spans="2:12" s="946" customFormat="1" ht="63.75" thickBot="1">
      <c r="B323" s="1041" t="s">
        <v>29</v>
      </c>
      <c r="C323" s="1042" t="s">
        <v>3</v>
      </c>
      <c r="D323" s="1042" t="s">
        <v>660</v>
      </c>
      <c r="E323" s="1043" t="s">
        <v>631</v>
      </c>
      <c r="F323" s="1042" t="s">
        <v>661</v>
      </c>
      <c r="G323" s="1043" t="s">
        <v>630</v>
      </c>
      <c r="H323" s="1044" t="s">
        <v>662</v>
      </c>
      <c r="I323" s="1045"/>
      <c r="J323" s="945"/>
      <c r="L323" s="946">
        <f>80+80</f>
        <v>160</v>
      </c>
    </row>
    <row r="324" spans="2:12" s="946" customFormat="1">
      <c r="B324" s="1046"/>
      <c r="C324" s="1047"/>
      <c r="D324" s="1047"/>
      <c r="E324" s="1047">
        <v>2.8157000000000001</v>
      </c>
      <c r="F324" s="1047"/>
      <c r="G324" s="1047">
        <v>1.2415</v>
      </c>
      <c r="H324" s="1048"/>
      <c r="I324" s="1045"/>
      <c r="J324" s="945"/>
    </row>
    <row r="325" spans="2:12" s="946" customFormat="1">
      <c r="B325" s="1049" t="s">
        <v>574</v>
      </c>
      <c r="C325" s="1050" t="s">
        <v>573</v>
      </c>
      <c r="D325" s="1050">
        <f>'2025.10 - MÃO DE OBRA'!$D$19</f>
        <v>77.828800000000001</v>
      </c>
      <c r="E325" s="1050">
        <f>D325*$E$324</f>
        <v>219.14255216000001</v>
      </c>
      <c r="F325" s="1050">
        <f>SUM('2025.10 - MÃO DE OBRA'!$F$19:$J$19)</f>
        <v>0.29436363636363638</v>
      </c>
      <c r="G325" s="1050">
        <f>F325*$G$324</f>
        <v>0.36545245454545461</v>
      </c>
      <c r="H325" s="1051">
        <f>ROUND(E325+G325,2)</f>
        <v>219.51</v>
      </c>
      <c r="I325" s="1045"/>
      <c r="J325" s="945"/>
    </row>
    <row r="326" spans="2:12" s="946" customFormat="1">
      <c r="B326" s="1049" t="s">
        <v>576</v>
      </c>
      <c r="C326" s="1050" t="s">
        <v>575</v>
      </c>
      <c r="D326" s="1050">
        <f>'2025.10 - MÃO DE OBRA'!$D$20</f>
        <v>68.848500000000001</v>
      </c>
      <c r="E326" s="1050">
        <f>D326*$E$324</f>
        <v>193.85672145000001</v>
      </c>
      <c r="F326" s="1050">
        <f>SUM('2025.10 - MÃO DE OBRA'!$F$20:$J$20)</f>
        <v>0.29436363636363638</v>
      </c>
      <c r="G326" s="1050">
        <f>F326*$G$324</f>
        <v>0.36545245454545461</v>
      </c>
      <c r="H326" s="1051">
        <f>ROUND(E326+G326,2)</f>
        <v>194.22</v>
      </c>
      <c r="I326" s="1045"/>
      <c r="J326" s="945"/>
    </row>
    <row r="327" spans="2:12" s="946" customFormat="1">
      <c r="B327" s="1049" t="s">
        <v>578</v>
      </c>
      <c r="C327" s="1050" t="s">
        <v>577</v>
      </c>
      <c r="D327" s="1050">
        <f>'2025.10 - MÃO DE OBRA'!$D$21</f>
        <v>59.868299999999998</v>
      </c>
      <c r="E327" s="1050">
        <f>D327*$E$324</f>
        <v>168.57117231000001</v>
      </c>
      <c r="F327" s="1050">
        <f>SUM('2025.10 - MÃO DE OBRA'!$F$21:$J$21)</f>
        <v>2.7897636363636362</v>
      </c>
      <c r="G327" s="1050">
        <f>F327*$G$324</f>
        <v>3.4634915545454543</v>
      </c>
      <c r="H327" s="1051">
        <f>ROUND(E327+G327,2)</f>
        <v>172.03</v>
      </c>
      <c r="I327" s="1045"/>
      <c r="J327" s="945"/>
    </row>
    <row r="328" spans="2:12" s="946" customFormat="1">
      <c r="B328" s="1049" t="s">
        <v>552</v>
      </c>
      <c r="C328" s="1050" t="s">
        <v>551</v>
      </c>
      <c r="D328" s="1050">
        <f>'2025.10 - MÃO DE OBRA'!$D$22</f>
        <v>16.170400000000001</v>
      </c>
      <c r="E328" s="1050">
        <f>D328*$E$324</f>
        <v>45.530995280000006</v>
      </c>
      <c r="F328" s="1050">
        <f>SUM('2025.10 - MÃO DE OBRA'!$F$22:$J$22)</f>
        <v>3.3880636363636363</v>
      </c>
      <c r="G328" s="1050">
        <f>F328*$G$324</f>
        <v>4.2062810045454544</v>
      </c>
      <c r="H328" s="1051">
        <f>ROUND(E328+G328,2)</f>
        <v>49.74</v>
      </c>
      <c r="I328" s="1045"/>
      <c r="J328" s="945"/>
    </row>
    <row r="329" spans="2:12" s="946" customFormat="1" ht="16.5" thickBot="1">
      <c r="B329" s="1052" t="s">
        <v>554</v>
      </c>
      <c r="C329" s="1053" t="s">
        <v>553</v>
      </c>
      <c r="D329" s="1053">
        <f>'2025.10 - MÃO DE OBRA'!$D$24</f>
        <v>14.203799999999999</v>
      </c>
      <c r="E329" s="1053">
        <f>D329*$E$324</f>
        <v>39.993639659999999</v>
      </c>
      <c r="F329" s="1053">
        <f>SUM('2025.10 - MÃO DE OBRA'!$F$24:$J$24)</f>
        <v>3.4953636363636362</v>
      </c>
      <c r="G329" s="1053">
        <f>F329*$G$324</f>
        <v>4.3394939545454543</v>
      </c>
      <c r="H329" s="1054">
        <f t="shared" ref="H329" si="22">ROUND(E329+G329,2)</f>
        <v>44.33</v>
      </c>
      <c r="I329" s="1045"/>
      <c r="J329" s="945"/>
    </row>
    <row r="330" spans="2:12" s="946" customFormat="1" ht="48" thickBot="1">
      <c r="B330" s="1041" t="s">
        <v>29</v>
      </c>
      <c r="C330" s="1042" t="s">
        <v>3</v>
      </c>
      <c r="D330" s="1042"/>
      <c r="E330" s="1043"/>
      <c r="F330" s="1042" t="s">
        <v>663</v>
      </c>
      <c r="G330" s="1043" t="s">
        <v>630</v>
      </c>
      <c r="H330" s="1044" t="s">
        <v>662</v>
      </c>
      <c r="I330" s="1045"/>
      <c r="J330" s="945"/>
    </row>
    <row r="331" spans="2:12" s="946" customFormat="1">
      <c r="B331" s="1046"/>
      <c r="C331" s="1047"/>
      <c r="D331" s="1047"/>
      <c r="E331" s="1047"/>
      <c r="F331" s="1047"/>
      <c r="G331" s="1047">
        <v>1.2415</v>
      </c>
      <c r="H331" s="1048"/>
      <c r="I331" s="1045"/>
      <c r="J331" s="945"/>
    </row>
    <row r="332" spans="2:12" s="946" customFormat="1">
      <c r="B332" s="1049" t="s">
        <v>561</v>
      </c>
      <c r="C332" s="1050" t="s">
        <v>560</v>
      </c>
      <c r="D332" s="1050"/>
      <c r="E332" s="1050"/>
      <c r="F332" s="1050">
        <f>'2025.10 - INSUMOS'!$D$7</f>
        <v>0.1</v>
      </c>
      <c r="G332" s="1050">
        <f>F332*$G$331</f>
        <v>0.12415000000000001</v>
      </c>
      <c r="H332" s="1051">
        <f>ROUND(E332+G332,2)</f>
        <v>0.12</v>
      </c>
      <c r="I332" s="1045"/>
      <c r="J332" s="945"/>
    </row>
    <row r="333" spans="2:12" s="946" customFormat="1" ht="30.75">
      <c r="B333" s="1049" t="s">
        <v>563</v>
      </c>
      <c r="C333" s="1078" t="s">
        <v>562</v>
      </c>
      <c r="D333" s="1050"/>
      <c r="E333" s="1050"/>
      <c r="F333" s="1050">
        <f>'2025.10 - INSUMOS'!$D$8</f>
        <v>4.5</v>
      </c>
      <c r="G333" s="1050">
        <f>F333*$G$331</f>
        <v>5.5867500000000003</v>
      </c>
      <c r="H333" s="1051">
        <f t="shared" ref="H333:H334" si="23">ROUND(E333+G333,2)</f>
        <v>5.59</v>
      </c>
      <c r="I333" s="1045"/>
      <c r="J333" s="945"/>
    </row>
    <row r="334" spans="2:12" s="946" customFormat="1" ht="16.5" thickBot="1">
      <c r="B334" s="1052" t="s">
        <v>565</v>
      </c>
      <c r="C334" s="1053" t="s">
        <v>564</v>
      </c>
      <c r="D334" s="1053"/>
      <c r="E334" s="1053"/>
      <c r="F334" s="1053">
        <f>'2025.10 - INSUMOS'!$D$9</f>
        <v>6</v>
      </c>
      <c r="G334" s="1053">
        <f>F334*$G$331</f>
        <v>7.4489999999999998</v>
      </c>
      <c r="H334" s="1054">
        <f t="shared" si="23"/>
        <v>7.45</v>
      </c>
      <c r="I334" s="1045"/>
      <c r="J334" s="945"/>
    </row>
    <row r="335" spans="2:12" s="946" customFormat="1">
      <c r="B335" s="1055"/>
      <c r="C335" s="1056"/>
      <c r="D335" s="1057"/>
      <c r="E335" s="1058"/>
      <c r="F335" s="1059"/>
      <c r="G335" s="1060"/>
      <c r="H335" s="1061"/>
      <c r="I335" s="1045"/>
      <c r="J335" s="945"/>
    </row>
    <row r="336" spans="2:12" s="946" customFormat="1" ht="16.5" thickBot="1">
      <c r="B336" s="1062"/>
      <c r="C336" s="1063"/>
      <c r="D336" s="1064"/>
      <c r="E336" s="1065"/>
      <c r="F336" s="1065"/>
      <c r="G336" s="1066"/>
      <c r="H336" s="1067"/>
      <c r="I336" s="1068"/>
      <c r="J336" s="945"/>
    </row>
    <row r="337" spans="2:10" s="946" customFormat="1">
      <c r="B337" s="1069"/>
      <c r="C337" s="1070"/>
      <c r="D337" s="1071"/>
      <c r="E337" s="1072"/>
      <c r="F337" s="1072"/>
      <c r="G337" s="1073"/>
      <c r="H337" s="1074"/>
      <c r="I337" s="1074"/>
      <c r="J337" s="945"/>
    </row>
    <row r="338" spans="2:10" s="946" customFormat="1" ht="16.5" thickBot="1">
      <c r="B338" s="385"/>
      <c r="C338" s="385"/>
      <c r="D338" s="385"/>
      <c r="E338" s="385"/>
      <c r="F338" s="385"/>
      <c r="G338" s="1075"/>
      <c r="H338" s="1076"/>
      <c r="I338" s="1076"/>
      <c r="J338" s="945"/>
    </row>
    <row r="339" spans="2:10" s="946" customFormat="1" ht="63" customHeight="1" thickBot="1">
      <c r="B339" s="1297" t="s">
        <v>22</v>
      </c>
      <c r="C339" s="1298"/>
      <c r="D339" s="1298"/>
      <c r="E339" s="1298"/>
      <c r="F339" s="1298"/>
      <c r="G339" s="1298"/>
      <c r="H339" s="1298"/>
      <c r="I339" s="1299"/>
      <c r="J339" s="945"/>
    </row>
    <row r="340" spans="2:10" s="946" customFormat="1">
      <c r="B340" s="1344" t="s">
        <v>502</v>
      </c>
      <c r="C340" s="1345"/>
      <c r="D340" s="1345"/>
      <c r="E340" s="1345"/>
      <c r="F340" s="1345"/>
      <c r="G340" s="1345"/>
      <c r="H340" s="1345"/>
      <c r="I340" s="1346"/>
      <c r="J340" s="945"/>
    </row>
    <row r="341" spans="2:10">
      <c r="B341" s="1300" t="s">
        <v>1869</v>
      </c>
      <c r="C341" s="1301"/>
      <c r="D341" s="1301"/>
      <c r="E341" s="1301"/>
      <c r="F341" s="1301"/>
      <c r="G341" s="1301"/>
      <c r="H341" s="1301"/>
      <c r="I341" s="1302"/>
    </row>
    <row r="342" spans="2:10" s="946" customFormat="1" ht="18" customHeight="1">
      <c r="B342" s="1303" t="s">
        <v>418</v>
      </c>
      <c r="C342" s="1304"/>
      <c r="D342" s="1305"/>
      <c r="E342" s="1306" t="s">
        <v>23</v>
      </c>
      <c r="F342" s="1304"/>
      <c r="G342" s="1304"/>
      <c r="H342" s="1304"/>
      <c r="I342" s="947"/>
      <c r="J342" s="945"/>
    </row>
    <row r="343" spans="2:10" s="946" customFormat="1" ht="30" customHeight="1">
      <c r="B343" s="1307" t="s">
        <v>1552</v>
      </c>
      <c r="C343" s="1308"/>
      <c r="D343" s="1309"/>
      <c r="E343" s="1313" t="s">
        <v>415</v>
      </c>
      <c r="F343" s="1314"/>
      <c r="G343" s="1314"/>
      <c r="H343" s="1314"/>
      <c r="I343" s="1315"/>
      <c r="J343" s="945"/>
    </row>
    <row r="344" spans="2:10" s="946" customFormat="1" ht="30" customHeight="1">
      <c r="B344" s="1307"/>
      <c r="C344" s="1308"/>
      <c r="D344" s="1309"/>
      <c r="E344" s="1313"/>
      <c r="F344" s="1314"/>
      <c r="G344" s="1314"/>
      <c r="H344" s="1314"/>
      <c r="I344" s="1315"/>
      <c r="J344" s="945"/>
    </row>
    <row r="345" spans="2:10" s="946" customFormat="1" ht="36" customHeight="1">
      <c r="B345" s="1310"/>
      <c r="C345" s="1311"/>
      <c r="D345" s="1312"/>
      <c r="E345" s="1316"/>
      <c r="F345" s="1317"/>
      <c r="G345" s="1317"/>
      <c r="H345" s="1317"/>
      <c r="I345" s="1318"/>
      <c r="J345" s="945"/>
    </row>
    <row r="346" spans="2:10" s="946" customFormat="1">
      <c r="B346" s="322" t="s">
        <v>0</v>
      </c>
      <c r="C346" s="321" t="str">
        <f>'PLANILHA ACUMULADA'!D23</f>
        <v>01.01.01.08</v>
      </c>
      <c r="D346" s="323"/>
      <c r="E346" s="948"/>
      <c r="F346" s="1319" t="s">
        <v>24</v>
      </c>
      <c r="G346" s="1320"/>
      <c r="H346" s="1320"/>
      <c r="I346" s="949" t="s">
        <v>398</v>
      </c>
      <c r="J346" s="945"/>
    </row>
    <row r="347" spans="2:10" s="946" customFormat="1" ht="15.75" customHeight="1">
      <c r="B347" s="1288" t="s">
        <v>25</v>
      </c>
      <c r="C347" s="1321" t="s">
        <v>26</v>
      </c>
      <c r="D347" s="1322"/>
      <c r="E347" s="1323"/>
      <c r="F347" s="1324" t="s">
        <v>24</v>
      </c>
      <c r="G347" s="1326" t="s">
        <v>5</v>
      </c>
      <c r="H347" s="1328" t="s">
        <v>27</v>
      </c>
      <c r="I347" s="1330" t="s">
        <v>28</v>
      </c>
      <c r="J347" s="945"/>
    </row>
    <row r="348" spans="2:10" s="946" customFormat="1">
      <c r="B348" s="1289"/>
      <c r="C348" s="950" t="s">
        <v>3</v>
      </c>
      <c r="D348" s="950" t="s">
        <v>77</v>
      </c>
      <c r="E348" s="950" t="s">
        <v>29</v>
      </c>
      <c r="F348" s="1325"/>
      <c r="G348" s="1327"/>
      <c r="H348" s="1329"/>
      <c r="I348" s="1331"/>
      <c r="J348" s="945"/>
    </row>
    <row r="349" spans="2:10" s="946" customFormat="1">
      <c r="B349" s="1289"/>
      <c r="C349" s="951" t="s">
        <v>567</v>
      </c>
      <c r="D349" s="952" t="s">
        <v>6</v>
      </c>
      <c r="E349" s="953" t="s">
        <v>568</v>
      </c>
      <c r="F349" s="954" t="s">
        <v>137</v>
      </c>
      <c r="G349" s="955">
        <v>40</v>
      </c>
      <c r="H349" s="956">
        <f>H376</f>
        <v>219.51</v>
      </c>
      <c r="I349" s="957">
        <f>ROUND(H349*G349,2)</f>
        <v>8780.4</v>
      </c>
      <c r="J349" s="945"/>
    </row>
    <row r="350" spans="2:10" s="946" customFormat="1">
      <c r="B350" s="1289"/>
      <c r="C350" s="951" t="s">
        <v>580</v>
      </c>
      <c r="D350" s="379" t="s">
        <v>6</v>
      </c>
      <c r="E350" s="953" t="s">
        <v>581</v>
      </c>
      <c r="F350" s="954" t="s">
        <v>137</v>
      </c>
      <c r="G350" s="955">
        <v>20</v>
      </c>
      <c r="H350" s="956">
        <f>H377</f>
        <v>49.74</v>
      </c>
      <c r="I350" s="383">
        <f>ROUND(H350*G350,2)</f>
        <v>994.8</v>
      </c>
      <c r="J350" s="945"/>
    </row>
    <row r="351" spans="2:10" s="946" customFormat="1">
      <c r="B351" s="1289"/>
      <c r="C351" s="951"/>
      <c r="D351" s="379"/>
      <c r="E351" s="953"/>
      <c r="F351" s="954"/>
      <c r="G351" s="955"/>
      <c r="H351" s="956"/>
      <c r="I351" s="957">
        <f>ROUND(H351*G351,2)</f>
        <v>0</v>
      </c>
      <c r="J351" s="945"/>
    </row>
    <row r="352" spans="2:10" s="946" customFormat="1">
      <c r="B352" s="1289"/>
      <c r="C352" s="951"/>
      <c r="D352" s="379"/>
      <c r="E352" s="953"/>
      <c r="F352" s="954"/>
      <c r="G352" s="955"/>
      <c r="H352" s="956"/>
      <c r="I352" s="957">
        <f t="shared" ref="I352:I353" si="24">ROUND(H352*G352,2)</f>
        <v>0</v>
      </c>
      <c r="J352" s="945"/>
    </row>
    <row r="353" spans="2:10" s="946" customFormat="1">
      <c r="B353" s="1289"/>
      <c r="C353" s="951"/>
      <c r="D353" s="379"/>
      <c r="E353" s="953"/>
      <c r="F353" s="954"/>
      <c r="G353" s="955"/>
      <c r="H353" s="956"/>
      <c r="I353" s="957">
        <f t="shared" si="24"/>
        <v>0</v>
      </c>
      <c r="J353" s="945"/>
    </row>
    <row r="354" spans="2:10" s="946" customFormat="1">
      <c r="B354" s="1289"/>
      <c r="C354" s="959"/>
      <c r="D354" s="960"/>
      <c r="E354" s="961"/>
      <c r="F354" s="962"/>
      <c r="G354" s="963"/>
      <c r="H354" s="964"/>
      <c r="I354" s="965">
        <f>ROUND(H354*G354,2)</f>
        <v>0</v>
      </c>
      <c r="J354" s="945"/>
    </row>
    <row r="355" spans="2:10" s="946" customFormat="1">
      <c r="B355" s="1290"/>
      <c r="C355" s="966" t="s">
        <v>78</v>
      </c>
      <c r="D355" s="967"/>
      <c r="E355" s="968"/>
      <c r="F355" s="969"/>
      <c r="G355" s="970"/>
      <c r="H355" s="971" t="s">
        <v>30</v>
      </c>
      <c r="I355" s="972">
        <f>ROUND(SUM(I349:I354),2)</f>
        <v>9775.2000000000007</v>
      </c>
      <c r="J355" s="945"/>
    </row>
    <row r="356" spans="2:10" s="946" customFormat="1" ht="30">
      <c r="B356" s="1285" t="s">
        <v>31</v>
      </c>
      <c r="C356" s="973" t="s">
        <v>3</v>
      </c>
      <c r="D356" s="950" t="s">
        <v>77</v>
      </c>
      <c r="E356" s="974" t="s">
        <v>29</v>
      </c>
      <c r="F356" s="975" t="s">
        <v>24</v>
      </c>
      <c r="G356" s="976" t="s">
        <v>5</v>
      </c>
      <c r="H356" s="977" t="s">
        <v>27</v>
      </c>
      <c r="I356" s="978" t="s">
        <v>28</v>
      </c>
      <c r="J356" s="945"/>
    </row>
    <row r="357" spans="2:10" s="946" customFormat="1">
      <c r="B357" s="1286"/>
      <c r="C357" s="979"/>
      <c r="D357" s="952"/>
      <c r="E357" s="980"/>
      <c r="F357" s="981"/>
      <c r="G357" s="982"/>
      <c r="H357" s="955"/>
      <c r="I357" s="957">
        <f>ROUND(H357*G357,2)</f>
        <v>0</v>
      </c>
      <c r="J357" s="945"/>
    </row>
    <row r="358" spans="2:10" s="946" customFormat="1">
      <c r="B358" s="1286"/>
      <c r="C358" s="983"/>
      <c r="D358" s="379"/>
      <c r="E358" s="984"/>
      <c r="F358" s="381"/>
      <c r="G358" s="985"/>
      <c r="H358" s="986"/>
      <c r="I358" s="383">
        <f>ROUND(H358*G358,2)</f>
        <v>0</v>
      </c>
      <c r="J358" s="945"/>
    </row>
    <row r="359" spans="2:10" s="946" customFormat="1">
      <c r="B359" s="1286"/>
      <c r="C359" s="987"/>
      <c r="D359" s="379"/>
      <c r="E359" s="984"/>
      <c r="F359" s="988"/>
      <c r="G359" s="989"/>
      <c r="H359" s="955"/>
      <c r="I359" s="957">
        <f>ROUND(H359*G359,2)</f>
        <v>0</v>
      </c>
      <c r="J359" s="945"/>
    </row>
    <row r="360" spans="2:10" s="946" customFormat="1">
      <c r="B360" s="1286"/>
      <c r="C360" s="987"/>
      <c r="D360" s="379"/>
      <c r="E360" s="984"/>
      <c r="F360" s="988"/>
      <c r="G360" s="989"/>
      <c r="H360" s="955"/>
      <c r="I360" s="957">
        <f>ROUND(H360*G360,2)</f>
        <v>0</v>
      </c>
      <c r="J360" s="945"/>
    </row>
    <row r="361" spans="2:10" s="946" customFormat="1">
      <c r="B361" s="1286"/>
      <c r="C361" s="990"/>
      <c r="D361" s="960"/>
      <c r="E361" s="991"/>
      <c r="F361" s="992"/>
      <c r="G361" s="993"/>
      <c r="H361" s="994"/>
      <c r="I361" s="995">
        <f>ROUND(H361*G361,2)</f>
        <v>0</v>
      </c>
      <c r="J361" s="945"/>
    </row>
    <row r="362" spans="2:10" s="946" customFormat="1">
      <c r="B362" s="1287"/>
      <c r="C362" s="996"/>
      <c r="D362" s="997"/>
      <c r="E362" s="958"/>
      <c r="F362" s="998"/>
      <c r="G362" s="999"/>
      <c r="H362" s="1000" t="s">
        <v>30</v>
      </c>
      <c r="I362" s="1001">
        <f>ROUND(SUM(I357:I361),2)</f>
        <v>0</v>
      </c>
      <c r="J362" s="945"/>
    </row>
    <row r="363" spans="2:10" s="946" customFormat="1" ht="30">
      <c r="B363" s="1288" t="s">
        <v>34</v>
      </c>
      <c r="C363" s="950" t="s">
        <v>3</v>
      </c>
      <c r="D363" s="950" t="s">
        <v>77</v>
      </c>
      <c r="E363" s="950" t="s">
        <v>29</v>
      </c>
      <c r="F363" s="1002" t="s">
        <v>24</v>
      </c>
      <c r="G363" s="1003" t="s">
        <v>5</v>
      </c>
      <c r="H363" s="1004" t="s">
        <v>35</v>
      </c>
      <c r="I363" s="1005" t="s">
        <v>28</v>
      </c>
      <c r="J363" s="945"/>
    </row>
    <row r="364" spans="2:10" s="946" customFormat="1">
      <c r="B364" s="1289"/>
      <c r="C364" s="378" t="s">
        <v>560</v>
      </c>
      <c r="D364" s="952" t="s">
        <v>6</v>
      </c>
      <c r="E364" s="380" t="s">
        <v>561</v>
      </c>
      <c r="F364" s="381" t="s">
        <v>4</v>
      </c>
      <c r="G364" s="1007">
        <v>40</v>
      </c>
      <c r="H364" s="1006">
        <f>H380</f>
        <v>0.12</v>
      </c>
      <c r="I364" s="957">
        <f>ROUND(H364*G364,2)</f>
        <v>4.8</v>
      </c>
      <c r="J364" s="945"/>
    </row>
    <row r="365" spans="2:10" s="946" customFormat="1">
      <c r="B365" s="1289"/>
      <c r="C365" s="378"/>
      <c r="D365" s="379"/>
      <c r="E365" s="380"/>
      <c r="F365" s="381"/>
      <c r="G365" s="1007"/>
      <c r="H365" s="1006"/>
      <c r="I365" s="383">
        <f t="shared" ref="I365:I366" si="25">ROUND(H365*G365,2)</f>
        <v>0</v>
      </c>
      <c r="J365" s="945"/>
    </row>
    <row r="366" spans="2:10" s="946" customFormat="1">
      <c r="B366" s="1289"/>
      <c r="C366" s="378"/>
      <c r="D366" s="379"/>
      <c r="E366" s="380"/>
      <c r="F366" s="381"/>
      <c r="G366" s="1007"/>
      <c r="H366" s="1006"/>
      <c r="I366" s="383">
        <f t="shared" si="25"/>
        <v>0</v>
      </c>
      <c r="J366" s="945"/>
    </row>
    <row r="367" spans="2:10" s="946" customFormat="1">
      <c r="B367" s="1289"/>
      <c r="C367" s="378"/>
      <c r="D367" s="379"/>
      <c r="E367" s="380"/>
      <c r="F367" s="381"/>
      <c r="G367" s="1007"/>
      <c r="H367" s="382"/>
      <c r="I367" s="383">
        <f>ROUND(H367*G367,2)</f>
        <v>0</v>
      </c>
      <c r="J367" s="945"/>
    </row>
    <row r="368" spans="2:10" s="946" customFormat="1">
      <c r="B368" s="1289"/>
      <c r="C368" s="1008"/>
      <c r="D368" s="960"/>
      <c r="E368" s="991"/>
      <c r="F368" s="992"/>
      <c r="G368" s="993"/>
      <c r="H368" s="1009"/>
      <c r="I368" s="1010">
        <f>ROUND(H368*G368,2)</f>
        <v>0</v>
      </c>
      <c r="J368" s="945"/>
    </row>
    <row r="369" spans="2:12" s="946" customFormat="1">
      <c r="B369" s="1290"/>
      <c r="C369" s="966" t="s">
        <v>36</v>
      </c>
      <c r="D369" s="967"/>
      <c r="E369" s="1011"/>
      <c r="F369" s="1012"/>
      <c r="G369" s="970"/>
      <c r="H369" s="971" t="s">
        <v>30</v>
      </c>
      <c r="I369" s="972">
        <f>ROUND(SUM(I364:I368),2)</f>
        <v>4.8</v>
      </c>
      <c r="J369" s="945"/>
    </row>
    <row r="370" spans="2:12" s="946" customFormat="1">
      <c r="B370" s="1291" t="s">
        <v>37</v>
      </c>
      <c r="C370" s="1013" t="s">
        <v>38</v>
      </c>
      <c r="D370" s="1014"/>
      <c r="E370" s="1015"/>
      <c r="F370" s="1016"/>
      <c r="G370" s="1017"/>
      <c r="H370" s="1018" t="s">
        <v>30</v>
      </c>
      <c r="I370" s="1019">
        <f>ROUND(I355+I362+I369,2)</f>
        <v>9780</v>
      </c>
      <c r="J370" s="945"/>
    </row>
    <row r="371" spans="2:12" s="946" customFormat="1">
      <c r="B371" s="1292"/>
      <c r="C371" s="1020" t="s">
        <v>76</v>
      </c>
      <c r="D371" s="1021"/>
      <c r="E371" s="1022"/>
      <c r="F371" s="1023"/>
      <c r="G371" s="1024"/>
      <c r="H371" s="1025" t="s">
        <v>30</v>
      </c>
      <c r="I371" s="1026">
        <f>G371</f>
        <v>0</v>
      </c>
      <c r="J371" s="945"/>
    </row>
    <row r="372" spans="2:12" s="946" customFormat="1">
      <c r="B372" s="1293"/>
      <c r="C372" s="1008" t="s">
        <v>39</v>
      </c>
      <c r="D372" s="1027"/>
      <c r="E372" s="1028"/>
      <c r="F372" s="1029"/>
      <c r="G372" s="1030"/>
      <c r="H372" s="1031" t="s">
        <v>30</v>
      </c>
      <c r="I372" s="1032">
        <f>ROUND(I370*(1+I371),2)</f>
        <v>9780</v>
      </c>
      <c r="J372" s="1033"/>
    </row>
    <row r="373" spans="2:12" s="946" customFormat="1" ht="16.5" thickBot="1">
      <c r="B373" s="1034" t="s">
        <v>40</v>
      </c>
      <c r="C373" s="1035" t="s">
        <v>582</v>
      </c>
      <c r="D373" s="1036"/>
      <c r="E373" s="1037"/>
      <c r="F373" s="1037"/>
      <c r="G373" s="1038"/>
      <c r="H373" s="1039"/>
      <c r="I373" s="1040"/>
      <c r="J373" s="945"/>
    </row>
    <row r="374" spans="2:12" s="946" customFormat="1" ht="63.75" thickBot="1">
      <c r="B374" s="1041" t="s">
        <v>29</v>
      </c>
      <c r="C374" s="1042" t="s">
        <v>3</v>
      </c>
      <c r="D374" s="1042" t="s">
        <v>660</v>
      </c>
      <c r="E374" s="1043" t="s">
        <v>631</v>
      </c>
      <c r="F374" s="1042" t="s">
        <v>661</v>
      </c>
      <c r="G374" s="1043" t="s">
        <v>630</v>
      </c>
      <c r="H374" s="1044" t="s">
        <v>662</v>
      </c>
      <c r="I374" s="1045"/>
      <c r="J374" s="945"/>
      <c r="L374" s="946">
        <f>80+80</f>
        <v>160</v>
      </c>
    </row>
    <row r="375" spans="2:12" s="946" customFormat="1">
      <c r="B375" s="1046"/>
      <c r="C375" s="1047"/>
      <c r="D375" s="1047"/>
      <c r="E375" s="1047">
        <v>2.8157000000000001</v>
      </c>
      <c r="F375" s="1047"/>
      <c r="G375" s="1047">
        <v>1.2415</v>
      </c>
      <c r="H375" s="1048"/>
      <c r="I375" s="1045"/>
      <c r="J375" s="945"/>
    </row>
    <row r="376" spans="2:12" s="946" customFormat="1">
      <c r="B376" s="1049" t="s">
        <v>568</v>
      </c>
      <c r="C376" s="1050" t="s">
        <v>567</v>
      </c>
      <c r="D376" s="1050">
        <f>'2025.10 - MÃO DE OBRA'!$D$16</f>
        <v>77.828800000000001</v>
      </c>
      <c r="E376" s="1050">
        <f>D376*$E$375</f>
        <v>219.14255216000001</v>
      </c>
      <c r="F376" s="1050">
        <f>SUM('2025.10 - MÃO DE OBRA'!$F$16:$J$16)</f>
        <v>0.29436363636363638</v>
      </c>
      <c r="G376" s="1050">
        <f>F376*$G$375</f>
        <v>0.36545245454545461</v>
      </c>
      <c r="H376" s="1051">
        <f>ROUND(E376+G376,2)</f>
        <v>219.51</v>
      </c>
      <c r="I376" s="1045"/>
      <c r="J376" s="945"/>
    </row>
    <row r="377" spans="2:12" s="946" customFormat="1" ht="16.5" thickBot="1">
      <c r="B377" s="1052" t="s">
        <v>581</v>
      </c>
      <c r="C377" s="1053" t="s">
        <v>580</v>
      </c>
      <c r="D377" s="1053">
        <f>'2025.10 - MÃO DE OBRA'!$D$23</f>
        <v>16.170400000000001</v>
      </c>
      <c r="E377" s="1053">
        <f>D377*$E$375</f>
        <v>45.530995280000006</v>
      </c>
      <c r="F377" s="1053">
        <f>SUM('2025.10 - MÃO DE OBRA'!$F$23:$J$23)</f>
        <v>3.3880636363636363</v>
      </c>
      <c r="G377" s="1053">
        <f>F377*$G$375</f>
        <v>4.2062810045454544</v>
      </c>
      <c r="H377" s="1054">
        <f t="shared" ref="H377" si="26">ROUND(E377+G377,2)</f>
        <v>49.74</v>
      </c>
      <c r="I377" s="1045"/>
      <c r="J377" s="945"/>
    </row>
    <row r="378" spans="2:12" s="946" customFormat="1" ht="48" thickBot="1">
      <c r="B378" s="1041" t="s">
        <v>29</v>
      </c>
      <c r="C378" s="1042" t="s">
        <v>3</v>
      </c>
      <c r="D378" s="1042"/>
      <c r="E378" s="1043"/>
      <c r="F378" s="1042" t="s">
        <v>663</v>
      </c>
      <c r="G378" s="1043" t="s">
        <v>630</v>
      </c>
      <c r="H378" s="1044" t="s">
        <v>662</v>
      </c>
      <c r="I378" s="1045"/>
      <c r="J378" s="945"/>
    </row>
    <row r="379" spans="2:12" s="946" customFormat="1">
      <c r="B379" s="1046"/>
      <c r="C379" s="1047"/>
      <c r="D379" s="1047"/>
      <c r="E379" s="1047"/>
      <c r="F379" s="1047"/>
      <c r="G379" s="1047">
        <v>1.2415</v>
      </c>
      <c r="H379" s="1048"/>
      <c r="I379" s="1045"/>
      <c r="J379" s="945"/>
    </row>
    <row r="380" spans="2:12" s="946" customFormat="1" ht="16.5" thickBot="1">
      <c r="B380" s="1052" t="s">
        <v>561</v>
      </c>
      <c r="C380" s="1053" t="s">
        <v>560</v>
      </c>
      <c r="D380" s="1053"/>
      <c r="E380" s="1053"/>
      <c r="F380" s="1053">
        <f>'2025.10 - INSUMOS'!$D$7</f>
        <v>0.1</v>
      </c>
      <c r="G380" s="1053">
        <f>F380*$G$379</f>
        <v>0.12415000000000001</v>
      </c>
      <c r="H380" s="1054">
        <f>ROUND(E380+G380,2)</f>
        <v>0.12</v>
      </c>
      <c r="I380" s="1045"/>
      <c r="J380" s="945"/>
    </row>
    <row r="381" spans="2:12" s="946" customFormat="1">
      <c r="B381" s="1055"/>
      <c r="C381" s="1056"/>
      <c r="D381" s="1057"/>
      <c r="E381" s="1058"/>
      <c r="F381" s="1059"/>
      <c r="G381" s="1060"/>
      <c r="H381" s="1061"/>
      <c r="I381" s="1045"/>
      <c r="J381" s="945"/>
    </row>
    <row r="382" spans="2:12" s="946" customFormat="1" ht="16.5" thickBot="1">
      <c r="B382" s="1062"/>
      <c r="C382" s="1063"/>
      <c r="D382" s="1064"/>
      <c r="E382" s="1065"/>
      <c r="F382" s="1065"/>
      <c r="G382" s="1066"/>
      <c r="H382" s="1067"/>
      <c r="I382" s="1068"/>
      <c r="J382" s="945"/>
    </row>
    <row r="383" spans="2:12" s="946" customFormat="1">
      <c r="B383" s="1069"/>
      <c r="C383" s="1070"/>
      <c r="D383" s="1071"/>
      <c r="E383" s="1072"/>
      <c r="F383" s="1072"/>
      <c r="G383" s="1073"/>
      <c r="H383" s="1074"/>
      <c r="I383" s="1074"/>
      <c r="J383" s="945"/>
    </row>
    <row r="384" spans="2:12" s="946" customFormat="1" ht="16.5" thickBot="1">
      <c r="B384" s="385"/>
      <c r="C384" s="385"/>
      <c r="D384" s="385"/>
      <c r="E384" s="385"/>
      <c r="F384" s="385"/>
      <c r="G384" s="1075"/>
      <c r="H384" s="1076"/>
      <c r="I384" s="1076"/>
      <c r="J384" s="945"/>
    </row>
    <row r="385" spans="2:10" s="946" customFormat="1" ht="63" customHeight="1" thickBot="1">
      <c r="B385" s="1297" t="s">
        <v>22</v>
      </c>
      <c r="C385" s="1298"/>
      <c r="D385" s="1298"/>
      <c r="E385" s="1298"/>
      <c r="F385" s="1298"/>
      <c r="G385" s="1298"/>
      <c r="H385" s="1298"/>
      <c r="I385" s="1299"/>
      <c r="J385" s="945"/>
    </row>
    <row r="386" spans="2:10" s="946" customFormat="1">
      <c r="B386" s="1344" t="s">
        <v>502</v>
      </c>
      <c r="C386" s="1345"/>
      <c r="D386" s="1345"/>
      <c r="E386" s="1345"/>
      <c r="F386" s="1345"/>
      <c r="G386" s="1345"/>
      <c r="H386" s="1345"/>
      <c r="I386" s="1346"/>
      <c r="J386" s="945"/>
    </row>
    <row r="387" spans="2:10">
      <c r="B387" s="1300" t="s">
        <v>1869</v>
      </c>
      <c r="C387" s="1301"/>
      <c r="D387" s="1301"/>
      <c r="E387" s="1301"/>
      <c r="F387" s="1301"/>
      <c r="G387" s="1301"/>
      <c r="H387" s="1301"/>
      <c r="I387" s="1302"/>
    </row>
    <row r="388" spans="2:10" s="946" customFormat="1" ht="18" customHeight="1">
      <c r="B388" s="1303" t="s">
        <v>418</v>
      </c>
      <c r="C388" s="1304"/>
      <c r="D388" s="1305"/>
      <c r="E388" s="1306" t="s">
        <v>23</v>
      </c>
      <c r="F388" s="1304"/>
      <c r="G388" s="1304"/>
      <c r="H388" s="1304"/>
      <c r="I388" s="947"/>
      <c r="J388" s="945"/>
    </row>
    <row r="389" spans="2:10" s="946" customFormat="1" ht="30" customHeight="1">
      <c r="B389" s="1307" t="s">
        <v>1552</v>
      </c>
      <c r="C389" s="1308"/>
      <c r="D389" s="1309"/>
      <c r="E389" s="1313" t="s">
        <v>400</v>
      </c>
      <c r="F389" s="1314"/>
      <c r="G389" s="1314"/>
      <c r="H389" s="1314"/>
      <c r="I389" s="1315"/>
      <c r="J389" s="945"/>
    </row>
    <row r="390" spans="2:10" s="946" customFormat="1" ht="30" customHeight="1">
      <c r="B390" s="1307"/>
      <c r="C390" s="1308"/>
      <c r="D390" s="1309"/>
      <c r="E390" s="1313"/>
      <c r="F390" s="1314"/>
      <c r="G390" s="1314"/>
      <c r="H390" s="1314"/>
      <c r="I390" s="1315"/>
      <c r="J390" s="945"/>
    </row>
    <row r="391" spans="2:10" s="946" customFormat="1" ht="36" customHeight="1">
      <c r="B391" s="1310"/>
      <c r="C391" s="1311"/>
      <c r="D391" s="1312"/>
      <c r="E391" s="1316"/>
      <c r="F391" s="1317"/>
      <c r="G391" s="1317"/>
      <c r="H391" s="1317"/>
      <c r="I391" s="1318"/>
      <c r="J391" s="945"/>
    </row>
    <row r="392" spans="2:10" s="946" customFormat="1">
      <c r="B392" s="322" t="s">
        <v>0</v>
      </c>
      <c r="C392" s="321" t="str">
        <f>'PLANILHA ACUMULADA'!D25</f>
        <v>01.01.02.01</v>
      </c>
      <c r="D392" s="323"/>
      <c r="E392" s="948"/>
      <c r="F392" s="1319" t="s">
        <v>24</v>
      </c>
      <c r="G392" s="1320"/>
      <c r="H392" s="1320"/>
      <c r="I392" s="949" t="s">
        <v>4</v>
      </c>
      <c r="J392" s="945"/>
    </row>
    <row r="393" spans="2:10" s="946" customFormat="1" ht="15.75" customHeight="1">
      <c r="B393" s="1288" t="s">
        <v>25</v>
      </c>
      <c r="C393" s="1321" t="s">
        <v>26</v>
      </c>
      <c r="D393" s="1322"/>
      <c r="E393" s="1323"/>
      <c r="F393" s="1324" t="s">
        <v>24</v>
      </c>
      <c r="G393" s="1326" t="s">
        <v>5</v>
      </c>
      <c r="H393" s="1328" t="s">
        <v>27</v>
      </c>
      <c r="I393" s="1330" t="s">
        <v>28</v>
      </c>
      <c r="J393" s="945"/>
    </row>
    <row r="394" spans="2:10" s="946" customFormat="1">
      <c r="B394" s="1289"/>
      <c r="C394" s="950" t="s">
        <v>3</v>
      </c>
      <c r="D394" s="950" t="s">
        <v>77</v>
      </c>
      <c r="E394" s="950" t="s">
        <v>29</v>
      </c>
      <c r="F394" s="1325"/>
      <c r="G394" s="1327"/>
      <c r="H394" s="1329"/>
      <c r="I394" s="1331"/>
      <c r="J394" s="945"/>
    </row>
    <row r="395" spans="2:10" s="946" customFormat="1">
      <c r="B395" s="1289"/>
      <c r="C395" s="951"/>
      <c r="D395" s="952"/>
      <c r="E395" s="953"/>
      <c r="F395" s="954"/>
      <c r="G395" s="955"/>
      <c r="H395" s="956"/>
      <c r="I395" s="957">
        <f>ROUND(H395*G395,2)</f>
        <v>0</v>
      </c>
      <c r="J395" s="945"/>
    </row>
    <row r="396" spans="2:10" s="946" customFormat="1">
      <c r="B396" s="1289"/>
      <c r="C396" s="951"/>
      <c r="D396" s="379"/>
      <c r="E396" s="953"/>
      <c r="F396" s="954"/>
      <c r="G396" s="955"/>
      <c r="H396" s="956"/>
      <c r="I396" s="383">
        <f>ROUND(H396*G396,2)</f>
        <v>0</v>
      </c>
      <c r="J396" s="945"/>
    </row>
    <row r="397" spans="2:10" s="946" customFormat="1">
      <c r="B397" s="1289"/>
      <c r="C397" s="951"/>
      <c r="D397" s="379"/>
      <c r="E397" s="953"/>
      <c r="F397" s="954"/>
      <c r="G397" s="955"/>
      <c r="H397" s="956"/>
      <c r="I397" s="957">
        <f>ROUND(H397*G397,2)</f>
        <v>0</v>
      </c>
      <c r="J397" s="945"/>
    </row>
    <row r="398" spans="2:10" s="946" customFormat="1">
      <c r="B398" s="1289"/>
      <c r="C398" s="951"/>
      <c r="D398" s="379"/>
      <c r="E398" s="953"/>
      <c r="F398" s="954"/>
      <c r="G398" s="955"/>
      <c r="H398" s="956"/>
      <c r="I398" s="957">
        <f t="shared" ref="I398:I399" si="27">ROUND(H398*G398,2)</f>
        <v>0</v>
      </c>
      <c r="J398" s="945"/>
    </row>
    <row r="399" spans="2:10" s="946" customFormat="1">
      <c r="B399" s="1289"/>
      <c r="C399" s="951"/>
      <c r="D399" s="379"/>
      <c r="E399" s="953"/>
      <c r="F399" s="954"/>
      <c r="G399" s="955"/>
      <c r="H399" s="956"/>
      <c r="I399" s="957">
        <f t="shared" si="27"/>
        <v>0</v>
      </c>
      <c r="J399" s="945"/>
    </row>
    <row r="400" spans="2:10" s="946" customFormat="1">
      <c r="B400" s="1289"/>
      <c r="C400" s="959"/>
      <c r="D400" s="960"/>
      <c r="E400" s="961"/>
      <c r="F400" s="962"/>
      <c r="G400" s="963"/>
      <c r="H400" s="964"/>
      <c r="I400" s="965">
        <f>ROUND(H400*G400,2)</f>
        <v>0</v>
      </c>
      <c r="J400" s="945"/>
    </row>
    <row r="401" spans="2:10" s="946" customFormat="1">
      <c r="B401" s="1290"/>
      <c r="C401" s="966" t="s">
        <v>78</v>
      </c>
      <c r="D401" s="967"/>
      <c r="E401" s="968"/>
      <c r="F401" s="969"/>
      <c r="G401" s="970"/>
      <c r="H401" s="971" t="s">
        <v>30</v>
      </c>
      <c r="I401" s="972">
        <f>ROUND(SUM(I395:I400),2)</f>
        <v>0</v>
      </c>
      <c r="J401" s="945"/>
    </row>
    <row r="402" spans="2:10" s="946" customFormat="1" ht="30">
      <c r="B402" s="1285" t="s">
        <v>31</v>
      </c>
      <c r="C402" s="973" t="s">
        <v>3</v>
      </c>
      <c r="D402" s="950" t="s">
        <v>77</v>
      </c>
      <c r="E402" s="974" t="s">
        <v>29</v>
      </c>
      <c r="F402" s="975" t="s">
        <v>24</v>
      </c>
      <c r="G402" s="976" t="s">
        <v>5</v>
      </c>
      <c r="H402" s="977" t="s">
        <v>27</v>
      </c>
      <c r="I402" s="978" t="s">
        <v>28</v>
      </c>
      <c r="J402" s="945"/>
    </row>
    <row r="403" spans="2:10" s="946" customFormat="1">
      <c r="B403" s="1286"/>
      <c r="C403" s="979"/>
      <c r="D403" s="952"/>
      <c r="E403" s="980"/>
      <c r="F403" s="981"/>
      <c r="G403" s="982"/>
      <c r="H403" s="955"/>
      <c r="I403" s="957">
        <f>ROUND(H403*G403,2)</f>
        <v>0</v>
      </c>
      <c r="J403" s="945"/>
    </row>
    <row r="404" spans="2:10" s="946" customFormat="1">
      <c r="B404" s="1286"/>
      <c r="C404" s="983"/>
      <c r="D404" s="379"/>
      <c r="E404" s="984"/>
      <c r="F404" s="381"/>
      <c r="G404" s="985"/>
      <c r="H404" s="986"/>
      <c r="I404" s="383">
        <f>ROUND(H404*G404,2)</f>
        <v>0</v>
      </c>
      <c r="J404" s="945"/>
    </row>
    <row r="405" spans="2:10" s="946" customFormat="1">
      <c r="B405" s="1286"/>
      <c r="C405" s="987"/>
      <c r="D405" s="379"/>
      <c r="E405" s="984"/>
      <c r="F405" s="988"/>
      <c r="G405" s="989"/>
      <c r="H405" s="955"/>
      <c r="I405" s="957">
        <f>ROUND(H405*G405,2)</f>
        <v>0</v>
      </c>
      <c r="J405" s="945"/>
    </row>
    <row r="406" spans="2:10" s="946" customFormat="1">
      <c r="B406" s="1286"/>
      <c r="C406" s="987"/>
      <c r="D406" s="379"/>
      <c r="E406" s="984"/>
      <c r="F406" s="988"/>
      <c r="G406" s="989"/>
      <c r="H406" s="955"/>
      <c r="I406" s="957">
        <f>ROUND(H406*G406,2)</f>
        <v>0</v>
      </c>
      <c r="J406" s="945"/>
    </row>
    <row r="407" spans="2:10" s="946" customFormat="1">
      <c r="B407" s="1286"/>
      <c r="C407" s="990"/>
      <c r="D407" s="960"/>
      <c r="E407" s="991"/>
      <c r="F407" s="992"/>
      <c r="G407" s="993"/>
      <c r="H407" s="994"/>
      <c r="I407" s="995">
        <f>ROUND(H407*G407,2)</f>
        <v>0</v>
      </c>
      <c r="J407" s="945"/>
    </row>
    <row r="408" spans="2:10" s="946" customFormat="1">
      <c r="B408" s="1287"/>
      <c r="C408" s="996"/>
      <c r="D408" s="997"/>
      <c r="E408" s="958"/>
      <c r="F408" s="998"/>
      <c r="G408" s="999"/>
      <c r="H408" s="1000" t="s">
        <v>30</v>
      </c>
      <c r="I408" s="1001">
        <f>ROUND(SUM(I403:I407),2)</f>
        <v>0</v>
      </c>
      <c r="J408" s="945"/>
    </row>
    <row r="409" spans="2:10" s="946" customFormat="1" ht="30">
      <c r="B409" s="1288" t="s">
        <v>34</v>
      </c>
      <c r="C409" s="950" t="s">
        <v>3</v>
      </c>
      <c r="D409" s="950" t="s">
        <v>77</v>
      </c>
      <c r="E409" s="950" t="s">
        <v>29</v>
      </c>
      <c r="F409" s="1002" t="s">
        <v>24</v>
      </c>
      <c r="G409" s="1003" t="s">
        <v>5</v>
      </c>
      <c r="H409" s="1004" t="s">
        <v>35</v>
      </c>
      <c r="I409" s="1005" t="s">
        <v>28</v>
      </c>
      <c r="J409" s="945"/>
    </row>
    <row r="410" spans="2:10" s="946" customFormat="1" ht="30">
      <c r="B410" s="1289"/>
      <c r="C410" s="378" t="s">
        <v>583</v>
      </c>
      <c r="D410" s="952" t="s">
        <v>6</v>
      </c>
      <c r="E410" s="380" t="s">
        <v>584</v>
      </c>
      <c r="F410" s="381" t="s">
        <v>4</v>
      </c>
      <c r="G410" s="1007">
        <v>1</v>
      </c>
      <c r="H410" s="1006">
        <f>H422</f>
        <v>8069.75</v>
      </c>
      <c r="I410" s="957">
        <f>ROUND(H410*G410,2)</f>
        <v>8069.75</v>
      </c>
      <c r="J410" s="945"/>
    </row>
    <row r="411" spans="2:10" s="946" customFormat="1">
      <c r="B411" s="1289"/>
      <c r="C411" s="378"/>
      <c r="D411" s="379"/>
      <c r="E411" s="380"/>
      <c r="F411" s="381"/>
      <c r="G411" s="1007"/>
      <c r="H411" s="1006"/>
      <c r="I411" s="383">
        <f t="shared" ref="I411:I412" si="28">ROUND(H411*G411,2)</f>
        <v>0</v>
      </c>
      <c r="J411" s="945"/>
    </row>
    <row r="412" spans="2:10" s="946" customFormat="1">
      <c r="B412" s="1289"/>
      <c r="C412" s="378"/>
      <c r="D412" s="379"/>
      <c r="E412" s="380"/>
      <c r="F412" s="381"/>
      <c r="G412" s="1007"/>
      <c r="H412" s="1006"/>
      <c r="I412" s="383">
        <f t="shared" si="28"/>
        <v>0</v>
      </c>
      <c r="J412" s="945"/>
    </row>
    <row r="413" spans="2:10" s="946" customFormat="1">
      <c r="B413" s="1289"/>
      <c r="C413" s="378"/>
      <c r="D413" s="379"/>
      <c r="E413" s="380"/>
      <c r="F413" s="381"/>
      <c r="G413" s="1007"/>
      <c r="H413" s="382"/>
      <c r="I413" s="383">
        <f>ROUND(H413*G413,2)</f>
        <v>0</v>
      </c>
      <c r="J413" s="945"/>
    </row>
    <row r="414" spans="2:10" s="946" customFormat="1">
      <c r="B414" s="1289"/>
      <c r="C414" s="1008"/>
      <c r="D414" s="960"/>
      <c r="E414" s="991"/>
      <c r="F414" s="992"/>
      <c r="G414" s="993"/>
      <c r="H414" s="1009"/>
      <c r="I414" s="1010">
        <f>ROUND(H414*G414,2)</f>
        <v>0</v>
      </c>
      <c r="J414" s="945"/>
    </row>
    <row r="415" spans="2:10" s="946" customFormat="1">
      <c r="B415" s="1290"/>
      <c r="C415" s="966" t="s">
        <v>36</v>
      </c>
      <c r="D415" s="967"/>
      <c r="E415" s="1011"/>
      <c r="F415" s="1012"/>
      <c r="G415" s="970"/>
      <c r="H415" s="971" t="s">
        <v>30</v>
      </c>
      <c r="I415" s="972">
        <f>ROUND(SUM(I410:I414),2)</f>
        <v>8069.75</v>
      </c>
      <c r="J415" s="945"/>
    </row>
    <row r="416" spans="2:10" s="946" customFormat="1">
      <c r="B416" s="1291" t="s">
        <v>37</v>
      </c>
      <c r="C416" s="1013" t="s">
        <v>38</v>
      </c>
      <c r="D416" s="1014"/>
      <c r="E416" s="1015"/>
      <c r="F416" s="1016"/>
      <c r="G416" s="1017"/>
      <c r="H416" s="1018" t="s">
        <v>30</v>
      </c>
      <c r="I416" s="1019">
        <f>ROUND(I401+I408+I415,2)</f>
        <v>8069.75</v>
      </c>
      <c r="J416" s="945"/>
    </row>
    <row r="417" spans="2:10" s="946" customFormat="1">
      <c r="B417" s="1292"/>
      <c r="C417" s="1020" t="s">
        <v>76</v>
      </c>
      <c r="D417" s="1021"/>
      <c r="E417" s="1022"/>
      <c r="F417" s="1023"/>
      <c r="G417" s="1024"/>
      <c r="H417" s="1025" t="s">
        <v>30</v>
      </c>
      <c r="I417" s="1026">
        <f>G417</f>
        <v>0</v>
      </c>
      <c r="J417" s="945"/>
    </row>
    <row r="418" spans="2:10" s="946" customFormat="1">
      <c r="B418" s="1293"/>
      <c r="C418" s="1008" t="s">
        <v>39</v>
      </c>
      <c r="D418" s="1027"/>
      <c r="E418" s="1028"/>
      <c r="F418" s="1029"/>
      <c r="G418" s="1030"/>
      <c r="H418" s="1031" t="s">
        <v>30</v>
      </c>
      <c r="I418" s="1032">
        <f>ROUND(I416*(1+I417),2)</f>
        <v>8069.75</v>
      </c>
      <c r="J418" s="1033"/>
    </row>
    <row r="419" spans="2:10" s="946" customFormat="1" ht="16.5" thickBot="1">
      <c r="B419" s="1034" t="s">
        <v>40</v>
      </c>
      <c r="C419" s="1035" t="s">
        <v>585</v>
      </c>
      <c r="D419" s="1036"/>
      <c r="E419" s="1037"/>
      <c r="F419" s="1037"/>
      <c r="G419" s="1038"/>
      <c r="H419" s="1039"/>
      <c r="I419" s="1040"/>
      <c r="J419" s="945"/>
    </row>
    <row r="420" spans="2:10" s="946" customFormat="1" ht="48" thickBot="1">
      <c r="B420" s="1041" t="s">
        <v>29</v>
      </c>
      <c r="C420" s="1042" t="s">
        <v>3</v>
      </c>
      <c r="D420" s="1042"/>
      <c r="E420" s="1043"/>
      <c r="F420" s="1042" t="s">
        <v>663</v>
      </c>
      <c r="G420" s="1043" t="s">
        <v>630</v>
      </c>
      <c r="H420" s="1044" t="s">
        <v>662</v>
      </c>
      <c r="I420" s="1045"/>
      <c r="J420" s="945"/>
    </row>
    <row r="421" spans="2:10" s="946" customFormat="1">
      <c r="B421" s="1046"/>
      <c r="C421" s="1047"/>
      <c r="D421" s="1047"/>
      <c r="E421" s="1047"/>
      <c r="F421" s="1047"/>
      <c r="G421" s="1047">
        <v>1.2415</v>
      </c>
      <c r="H421" s="1048"/>
      <c r="I421" s="1045"/>
      <c r="J421" s="945"/>
    </row>
    <row r="422" spans="2:10" s="946" customFormat="1" ht="16.5" thickBot="1">
      <c r="B422" s="1052" t="s">
        <v>584</v>
      </c>
      <c r="C422" s="1053" t="s">
        <v>583</v>
      </c>
      <c r="D422" s="1053"/>
      <c r="E422" s="1053"/>
      <c r="F422" s="1053">
        <f>'2025.10 - INSUMOS'!$D$16</f>
        <v>6500</v>
      </c>
      <c r="G422" s="1053">
        <f>F422*$G$421</f>
        <v>8069.75</v>
      </c>
      <c r="H422" s="1054">
        <f>ROUND(E422+G422,2)</f>
        <v>8069.75</v>
      </c>
      <c r="I422" s="1045"/>
      <c r="J422" s="945"/>
    </row>
    <row r="423" spans="2:10" s="946" customFormat="1">
      <c r="B423" s="1055"/>
      <c r="C423" s="1056"/>
      <c r="D423" s="1057"/>
      <c r="E423" s="1058"/>
      <c r="F423" s="1059"/>
      <c r="G423" s="1060"/>
      <c r="H423" s="1061"/>
      <c r="I423" s="1045"/>
      <c r="J423" s="945"/>
    </row>
    <row r="424" spans="2:10" s="946" customFormat="1" ht="16.5" thickBot="1">
      <c r="B424" s="1062"/>
      <c r="C424" s="1063"/>
      <c r="D424" s="1064"/>
      <c r="E424" s="1065"/>
      <c r="F424" s="1065"/>
      <c r="G424" s="1066"/>
      <c r="H424" s="1067"/>
      <c r="I424" s="1068"/>
      <c r="J424" s="945"/>
    </row>
    <row r="425" spans="2:10" s="946" customFormat="1">
      <c r="B425" s="1069"/>
      <c r="C425" s="1070"/>
      <c r="D425" s="1071"/>
      <c r="E425" s="1072"/>
      <c r="F425" s="1072"/>
      <c r="G425" s="1073"/>
      <c r="H425" s="1074"/>
      <c r="I425" s="1074"/>
      <c r="J425" s="945"/>
    </row>
    <row r="426" spans="2:10" s="946" customFormat="1" ht="16.5" thickBot="1">
      <c r="B426" s="385"/>
      <c r="C426" s="385"/>
      <c r="D426" s="385"/>
      <c r="E426" s="385"/>
      <c r="F426" s="385"/>
      <c r="G426" s="1075"/>
      <c r="H426" s="1076"/>
      <c r="I426" s="1076"/>
      <c r="J426" s="945"/>
    </row>
    <row r="427" spans="2:10" s="946" customFormat="1" ht="63" customHeight="1" thickBot="1">
      <c r="B427" s="1297" t="s">
        <v>22</v>
      </c>
      <c r="C427" s="1298"/>
      <c r="D427" s="1298"/>
      <c r="E427" s="1298"/>
      <c r="F427" s="1298"/>
      <c r="G427" s="1298"/>
      <c r="H427" s="1298"/>
      <c r="I427" s="1299"/>
      <c r="J427" s="945"/>
    </row>
    <row r="428" spans="2:10" s="946" customFormat="1">
      <c r="B428" s="1344" t="s">
        <v>502</v>
      </c>
      <c r="C428" s="1345"/>
      <c r="D428" s="1345"/>
      <c r="E428" s="1345"/>
      <c r="F428" s="1345"/>
      <c r="G428" s="1345"/>
      <c r="H428" s="1345"/>
      <c r="I428" s="1346"/>
      <c r="J428" s="945"/>
    </row>
    <row r="429" spans="2:10">
      <c r="B429" s="1300" t="s">
        <v>1869</v>
      </c>
      <c r="C429" s="1301"/>
      <c r="D429" s="1301"/>
      <c r="E429" s="1301"/>
      <c r="F429" s="1301"/>
      <c r="G429" s="1301"/>
      <c r="H429" s="1301"/>
      <c r="I429" s="1302"/>
    </row>
    <row r="430" spans="2:10" s="946" customFormat="1" ht="18" customHeight="1">
      <c r="B430" s="1303" t="s">
        <v>418</v>
      </c>
      <c r="C430" s="1304"/>
      <c r="D430" s="1305"/>
      <c r="E430" s="1306" t="s">
        <v>23</v>
      </c>
      <c r="F430" s="1304"/>
      <c r="G430" s="1304"/>
      <c r="H430" s="1304"/>
      <c r="I430" s="947"/>
      <c r="J430" s="945"/>
    </row>
    <row r="431" spans="2:10" s="946" customFormat="1" ht="30" customHeight="1">
      <c r="B431" s="1307" t="s">
        <v>1552</v>
      </c>
      <c r="C431" s="1308"/>
      <c r="D431" s="1309"/>
      <c r="E431" s="1313" t="s">
        <v>401</v>
      </c>
      <c r="F431" s="1314"/>
      <c r="G431" s="1314"/>
      <c r="H431" s="1314"/>
      <c r="I431" s="1315"/>
      <c r="J431" s="945"/>
    </row>
    <row r="432" spans="2:10" s="946" customFormat="1" ht="30" customHeight="1">
      <c r="B432" s="1307"/>
      <c r="C432" s="1308"/>
      <c r="D432" s="1309"/>
      <c r="E432" s="1313"/>
      <c r="F432" s="1314"/>
      <c r="G432" s="1314"/>
      <c r="H432" s="1314"/>
      <c r="I432" s="1315"/>
      <c r="J432" s="945"/>
    </row>
    <row r="433" spans="2:10" s="946" customFormat="1" ht="36" customHeight="1">
      <c r="B433" s="1310"/>
      <c r="C433" s="1311"/>
      <c r="D433" s="1312"/>
      <c r="E433" s="1316"/>
      <c r="F433" s="1317"/>
      <c r="G433" s="1317"/>
      <c r="H433" s="1317"/>
      <c r="I433" s="1318"/>
      <c r="J433" s="945"/>
    </row>
    <row r="434" spans="2:10" s="946" customFormat="1">
      <c r="B434" s="322" t="s">
        <v>0</v>
      </c>
      <c r="C434" s="321" t="str">
        <f>'PLANILHA ACUMULADA'!D26</f>
        <v>01.01.02.02</v>
      </c>
      <c r="D434" s="323"/>
      <c r="E434" s="948"/>
      <c r="F434" s="1319" t="s">
        <v>24</v>
      </c>
      <c r="G434" s="1320"/>
      <c r="H434" s="1320"/>
      <c r="I434" s="949" t="s">
        <v>4</v>
      </c>
      <c r="J434" s="945"/>
    </row>
    <row r="435" spans="2:10" s="946" customFormat="1" ht="15.75" customHeight="1">
      <c r="B435" s="1288" t="s">
        <v>25</v>
      </c>
      <c r="C435" s="1321" t="s">
        <v>26</v>
      </c>
      <c r="D435" s="1322"/>
      <c r="E435" s="1323"/>
      <c r="F435" s="1324" t="s">
        <v>24</v>
      </c>
      <c r="G435" s="1326" t="s">
        <v>5</v>
      </c>
      <c r="H435" s="1328" t="s">
        <v>27</v>
      </c>
      <c r="I435" s="1330" t="s">
        <v>28</v>
      </c>
      <c r="J435" s="945"/>
    </row>
    <row r="436" spans="2:10" s="946" customFormat="1">
      <c r="B436" s="1289"/>
      <c r="C436" s="950" t="s">
        <v>3</v>
      </c>
      <c r="D436" s="950" t="s">
        <v>77</v>
      </c>
      <c r="E436" s="950" t="s">
        <v>29</v>
      </c>
      <c r="F436" s="1325"/>
      <c r="G436" s="1327"/>
      <c r="H436" s="1329"/>
      <c r="I436" s="1331"/>
      <c r="J436" s="945"/>
    </row>
    <row r="437" spans="2:10" s="946" customFormat="1">
      <c r="B437" s="1289"/>
      <c r="C437" s="951"/>
      <c r="D437" s="952"/>
      <c r="E437" s="953"/>
      <c r="F437" s="954"/>
      <c r="G437" s="955"/>
      <c r="H437" s="956"/>
      <c r="I437" s="957">
        <f>ROUND(H437*G437,2)</f>
        <v>0</v>
      </c>
      <c r="J437" s="945"/>
    </row>
    <row r="438" spans="2:10" s="946" customFormat="1">
      <c r="B438" s="1289"/>
      <c r="C438" s="951"/>
      <c r="D438" s="379"/>
      <c r="E438" s="953"/>
      <c r="F438" s="954"/>
      <c r="G438" s="955"/>
      <c r="H438" s="956"/>
      <c r="I438" s="383">
        <f>ROUND(H438*G438,2)</f>
        <v>0</v>
      </c>
      <c r="J438" s="945"/>
    </row>
    <row r="439" spans="2:10" s="946" customFormat="1">
      <c r="B439" s="1289"/>
      <c r="C439" s="951"/>
      <c r="D439" s="379"/>
      <c r="E439" s="953"/>
      <c r="F439" s="954"/>
      <c r="G439" s="955"/>
      <c r="H439" s="956"/>
      <c r="I439" s="957">
        <f>ROUND(H439*G439,2)</f>
        <v>0</v>
      </c>
      <c r="J439" s="945"/>
    </row>
    <row r="440" spans="2:10" s="946" customFormat="1">
      <c r="B440" s="1289"/>
      <c r="C440" s="951"/>
      <c r="D440" s="379"/>
      <c r="E440" s="953"/>
      <c r="F440" s="954"/>
      <c r="G440" s="955"/>
      <c r="H440" s="956"/>
      <c r="I440" s="957">
        <f t="shared" ref="I440:I441" si="29">ROUND(H440*G440,2)</f>
        <v>0</v>
      </c>
      <c r="J440" s="945"/>
    </row>
    <row r="441" spans="2:10" s="946" customFormat="1">
      <c r="B441" s="1289"/>
      <c r="C441" s="951"/>
      <c r="D441" s="379"/>
      <c r="E441" s="953"/>
      <c r="F441" s="954"/>
      <c r="G441" s="955"/>
      <c r="H441" s="956"/>
      <c r="I441" s="957">
        <f t="shared" si="29"/>
        <v>0</v>
      </c>
      <c r="J441" s="945"/>
    </row>
    <row r="442" spans="2:10" s="946" customFormat="1">
      <c r="B442" s="1289"/>
      <c r="C442" s="959"/>
      <c r="D442" s="960"/>
      <c r="E442" s="961"/>
      <c r="F442" s="962"/>
      <c r="G442" s="963"/>
      <c r="H442" s="964"/>
      <c r="I442" s="965">
        <f>ROUND(H442*G442,2)</f>
        <v>0</v>
      </c>
      <c r="J442" s="945"/>
    </row>
    <row r="443" spans="2:10" s="946" customFormat="1">
      <c r="B443" s="1290"/>
      <c r="C443" s="966" t="s">
        <v>78</v>
      </c>
      <c r="D443" s="967"/>
      <c r="E443" s="968"/>
      <c r="F443" s="969"/>
      <c r="G443" s="970"/>
      <c r="H443" s="971" t="s">
        <v>30</v>
      </c>
      <c r="I443" s="972">
        <f>ROUND(SUM(I437:I442),2)</f>
        <v>0</v>
      </c>
      <c r="J443" s="945"/>
    </row>
    <row r="444" spans="2:10" s="946" customFormat="1" ht="30">
      <c r="B444" s="1285" t="s">
        <v>31</v>
      </c>
      <c r="C444" s="973" t="s">
        <v>3</v>
      </c>
      <c r="D444" s="950" t="s">
        <v>77</v>
      </c>
      <c r="E444" s="974" t="s">
        <v>29</v>
      </c>
      <c r="F444" s="975" t="s">
        <v>24</v>
      </c>
      <c r="G444" s="976" t="s">
        <v>5</v>
      </c>
      <c r="H444" s="977" t="s">
        <v>27</v>
      </c>
      <c r="I444" s="978" t="s">
        <v>28</v>
      </c>
      <c r="J444" s="945"/>
    </row>
    <row r="445" spans="2:10" s="946" customFormat="1">
      <c r="B445" s="1286"/>
      <c r="C445" s="979"/>
      <c r="D445" s="952"/>
      <c r="E445" s="980"/>
      <c r="F445" s="981"/>
      <c r="G445" s="982"/>
      <c r="H445" s="955"/>
      <c r="I445" s="957">
        <f>ROUND(H445*G445,2)</f>
        <v>0</v>
      </c>
      <c r="J445" s="945"/>
    </row>
    <row r="446" spans="2:10" s="946" customFormat="1">
      <c r="B446" s="1286"/>
      <c r="C446" s="983"/>
      <c r="D446" s="379"/>
      <c r="E446" s="984"/>
      <c r="F446" s="381"/>
      <c r="G446" s="985"/>
      <c r="H446" s="986"/>
      <c r="I446" s="383">
        <f>ROUND(H446*G446,2)</f>
        <v>0</v>
      </c>
      <c r="J446" s="945"/>
    </row>
    <row r="447" spans="2:10" s="946" customFormat="1">
      <c r="B447" s="1286"/>
      <c r="C447" s="987"/>
      <c r="D447" s="379"/>
      <c r="E447" s="984"/>
      <c r="F447" s="988"/>
      <c r="G447" s="989"/>
      <c r="H447" s="955"/>
      <c r="I447" s="957">
        <f>ROUND(H447*G447,2)</f>
        <v>0</v>
      </c>
      <c r="J447" s="945"/>
    </row>
    <row r="448" spans="2:10" s="946" customFormat="1">
      <c r="B448" s="1286"/>
      <c r="C448" s="987"/>
      <c r="D448" s="379"/>
      <c r="E448" s="984"/>
      <c r="F448" s="988"/>
      <c r="G448" s="989"/>
      <c r="H448" s="955"/>
      <c r="I448" s="957">
        <f>ROUND(H448*G448,2)</f>
        <v>0</v>
      </c>
      <c r="J448" s="945"/>
    </row>
    <row r="449" spans="2:10" s="946" customFormat="1">
      <c r="B449" s="1286"/>
      <c r="C449" s="990"/>
      <c r="D449" s="960"/>
      <c r="E449" s="991"/>
      <c r="F449" s="992"/>
      <c r="G449" s="993"/>
      <c r="H449" s="994"/>
      <c r="I449" s="995">
        <f>ROUND(H449*G449,2)</f>
        <v>0</v>
      </c>
      <c r="J449" s="945"/>
    </row>
    <row r="450" spans="2:10" s="946" customFormat="1">
      <c r="B450" s="1287"/>
      <c r="C450" s="996"/>
      <c r="D450" s="997"/>
      <c r="E450" s="958"/>
      <c r="F450" s="998"/>
      <c r="G450" s="999"/>
      <c r="H450" s="1000" t="s">
        <v>30</v>
      </c>
      <c r="I450" s="1001">
        <f>ROUND(SUM(I445:I449),2)</f>
        <v>0</v>
      </c>
      <c r="J450" s="945"/>
    </row>
    <row r="451" spans="2:10" s="946" customFormat="1" ht="30">
      <c r="B451" s="1288" t="s">
        <v>34</v>
      </c>
      <c r="C451" s="950" t="s">
        <v>3</v>
      </c>
      <c r="D451" s="950" t="s">
        <v>77</v>
      </c>
      <c r="E451" s="950" t="s">
        <v>29</v>
      </c>
      <c r="F451" s="1002" t="s">
        <v>24</v>
      </c>
      <c r="G451" s="1003" t="s">
        <v>5</v>
      </c>
      <c r="H451" s="1004" t="s">
        <v>35</v>
      </c>
      <c r="I451" s="1005" t="s">
        <v>28</v>
      </c>
      <c r="J451" s="945"/>
    </row>
    <row r="452" spans="2:10" s="946" customFormat="1">
      <c r="B452" s="1289"/>
      <c r="C452" s="378" t="s">
        <v>586</v>
      </c>
      <c r="D452" s="952" t="s">
        <v>6</v>
      </c>
      <c r="E452" s="380" t="s">
        <v>587</v>
      </c>
      <c r="F452" s="381" t="s">
        <v>4</v>
      </c>
      <c r="G452" s="1007">
        <v>1</v>
      </c>
      <c r="H452" s="1006">
        <f>H464</f>
        <v>968.37</v>
      </c>
      <c r="I452" s="957">
        <f>ROUND(H452*G452,2)</f>
        <v>968.37</v>
      </c>
      <c r="J452" s="945"/>
    </row>
    <row r="453" spans="2:10" s="946" customFormat="1">
      <c r="B453" s="1289"/>
      <c r="C453" s="378"/>
      <c r="D453" s="379"/>
      <c r="E453" s="380"/>
      <c r="F453" s="381"/>
      <c r="G453" s="1007"/>
      <c r="H453" s="1006"/>
      <c r="I453" s="383">
        <f t="shared" ref="I453:I454" si="30">ROUND(H453*G453,2)</f>
        <v>0</v>
      </c>
      <c r="J453" s="945"/>
    </row>
    <row r="454" spans="2:10" s="946" customFormat="1">
      <c r="B454" s="1289"/>
      <c r="C454" s="378"/>
      <c r="D454" s="379"/>
      <c r="E454" s="380"/>
      <c r="F454" s="381"/>
      <c r="G454" s="1007"/>
      <c r="H454" s="1006"/>
      <c r="I454" s="383">
        <f t="shared" si="30"/>
        <v>0</v>
      </c>
      <c r="J454" s="945"/>
    </row>
    <row r="455" spans="2:10" s="946" customFormat="1">
      <c r="B455" s="1289"/>
      <c r="C455" s="378"/>
      <c r="D455" s="379"/>
      <c r="E455" s="380"/>
      <c r="F455" s="381"/>
      <c r="G455" s="1007"/>
      <c r="H455" s="382"/>
      <c r="I455" s="383">
        <f>ROUND(H455*G455,2)</f>
        <v>0</v>
      </c>
      <c r="J455" s="945"/>
    </row>
    <row r="456" spans="2:10" s="946" customFormat="1">
      <c r="B456" s="1289"/>
      <c r="C456" s="1008"/>
      <c r="D456" s="960"/>
      <c r="E456" s="991"/>
      <c r="F456" s="992"/>
      <c r="G456" s="993"/>
      <c r="H456" s="1009"/>
      <c r="I456" s="1010">
        <f>ROUND(H456*G456,2)</f>
        <v>0</v>
      </c>
      <c r="J456" s="945"/>
    </row>
    <row r="457" spans="2:10" s="946" customFormat="1">
      <c r="B457" s="1290"/>
      <c r="C457" s="966" t="s">
        <v>36</v>
      </c>
      <c r="D457" s="967"/>
      <c r="E457" s="1011"/>
      <c r="F457" s="1012"/>
      <c r="G457" s="970"/>
      <c r="H457" s="971" t="s">
        <v>30</v>
      </c>
      <c r="I457" s="972">
        <f>ROUND(SUM(I452:I456),2)</f>
        <v>968.37</v>
      </c>
      <c r="J457" s="945"/>
    </row>
    <row r="458" spans="2:10" s="946" customFormat="1">
      <c r="B458" s="1291" t="s">
        <v>37</v>
      </c>
      <c r="C458" s="1013" t="s">
        <v>38</v>
      </c>
      <c r="D458" s="1014"/>
      <c r="E458" s="1015"/>
      <c r="F458" s="1016"/>
      <c r="G458" s="1017"/>
      <c r="H458" s="1018" t="s">
        <v>30</v>
      </c>
      <c r="I458" s="1019">
        <f>ROUND(I443+I450+I457,2)</f>
        <v>968.37</v>
      </c>
      <c r="J458" s="945"/>
    </row>
    <row r="459" spans="2:10" s="946" customFormat="1">
      <c r="B459" s="1292"/>
      <c r="C459" s="1020" t="s">
        <v>76</v>
      </c>
      <c r="D459" s="1021"/>
      <c r="E459" s="1022"/>
      <c r="F459" s="1023"/>
      <c r="G459" s="1024"/>
      <c r="H459" s="1025" t="s">
        <v>30</v>
      </c>
      <c r="I459" s="1026">
        <f>G459</f>
        <v>0</v>
      </c>
      <c r="J459" s="945"/>
    </row>
    <row r="460" spans="2:10" s="946" customFormat="1">
      <c r="B460" s="1293"/>
      <c r="C460" s="1008" t="s">
        <v>39</v>
      </c>
      <c r="D460" s="1027"/>
      <c r="E460" s="1028"/>
      <c r="F460" s="1029"/>
      <c r="G460" s="1030"/>
      <c r="H460" s="1031" t="s">
        <v>30</v>
      </c>
      <c r="I460" s="1032">
        <f>ROUND(I458*(1+I459),2)</f>
        <v>968.37</v>
      </c>
      <c r="J460" s="1033"/>
    </row>
    <row r="461" spans="2:10" s="946" customFormat="1" ht="16.5" thickBot="1">
      <c r="B461" s="1034" t="s">
        <v>40</v>
      </c>
      <c r="C461" s="1035" t="s">
        <v>588</v>
      </c>
      <c r="D461" s="1036"/>
      <c r="E461" s="1037"/>
      <c r="F461" s="1037"/>
      <c r="G461" s="1038"/>
      <c r="H461" s="1039"/>
      <c r="I461" s="1040"/>
      <c r="J461" s="945"/>
    </row>
    <row r="462" spans="2:10" s="946" customFormat="1" ht="48" thickBot="1">
      <c r="B462" s="1041" t="s">
        <v>29</v>
      </c>
      <c r="C462" s="1042" t="s">
        <v>3</v>
      </c>
      <c r="D462" s="1042"/>
      <c r="E462" s="1043"/>
      <c r="F462" s="1042" t="s">
        <v>663</v>
      </c>
      <c r="G462" s="1043" t="s">
        <v>630</v>
      </c>
      <c r="H462" s="1044" t="s">
        <v>662</v>
      </c>
      <c r="I462" s="1045"/>
      <c r="J462" s="945"/>
    </row>
    <row r="463" spans="2:10" s="946" customFormat="1">
      <c r="B463" s="1046"/>
      <c r="C463" s="1047"/>
      <c r="D463" s="1047"/>
      <c r="E463" s="1047"/>
      <c r="F463" s="1047"/>
      <c r="G463" s="1047">
        <v>1.2415</v>
      </c>
      <c r="H463" s="1048"/>
      <c r="I463" s="1045"/>
      <c r="J463" s="945"/>
    </row>
    <row r="464" spans="2:10" s="946" customFormat="1" ht="16.5" thickBot="1">
      <c r="B464" s="1052" t="s">
        <v>587</v>
      </c>
      <c r="C464" s="1053" t="s">
        <v>586</v>
      </c>
      <c r="D464" s="1053"/>
      <c r="E464" s="1053"/>
      <c r="F464" s="1053">
        <f>'2025.10 - INSUMOS'!$D$17</f>
        <v>780</v>
      </c>
      <c r="G464" s="1053">
        <f>F464*$G$463</f>
        <v>968.37</v>
      </c>
      <c r="H464" s="1054">
        <f>ROUND(E464+G464,2)</f>
        <v>968.37</v>
      </c>
      <c r="I464" s="1045"/>
      <c r="J464" s="945"/>
    </row>
    <row r="465" spans="2:10" s="946" customFormat="1">
      <c r="B465" s="1055"/>
      <c r="C465" s="1056"/>
      <c r="D465" s="1057"/>
      <c r="E465" s="1058"/>
      <c r="F465" s="1059"/>
      <c r="G465" s="1060"/>
      <c r="H465" s="1061"/>
      <c r="I465" s="1045"/>
      <c r="J465" s="945"/>
    </row>
    <row r="466" spans="2:10" s="946" customFormat="1" ht="16.5" thickBot="1">
      <c r="B466" s="1062"/>
      <c r="C466" s="1063"/>
      <c r="D466" s="1064"/>
      <c r="E466" s="1065"/>
      <c r="F466" s="1065"/>
      <c r="G466" s="1066"/>
      <c r="H466" s="1067"/>
      <c r="I466" s="1068"/>
      <c r="J466" s="945"/>
    </row>
    <row r="467" spans="2:10" s="946" customFormat="1">
      <c r="B467" s="1069"/>
      <c r="C467" s="1070"/>
      <c r="D467" s="1071"/>
      <c r="E467" s="1072"/>
      <c r="F467" s="1072"/>
      <c r="G467" s="1073"/>
      <c r="H467" s="1074"/>
      <c r="I467" s="1074"/>
      <c r="J467" s="945"/>
    </row>
    <row r="468" spans="2:10" s="946" customFormat="1" ht="16.5" thickBot="1">
      <c r="B468" s="385"/>
      <c r="C468" s="385"/>
      <c r="D468" s="385"/>
      <c r="E468" s="385"/>
      <c r="F468" s="385"/>
      <c r="G468" s="1075"/>
      <c r="H468" s="1076"/>
      <c r="I468" s="1076"/>
      <c r="J468" s="945"/>
    </row>
    <row r="469" spans="2:10" s="946" customFormat="1" ht="63" customHeight="1" thickBot="1">
      <c r="B469" s="1297" t="s">
        <v>22</v>
      </c>
      <c r="C469" s="1298"/>
      <c r="D469" s="1298"/>
      <c r="E469" s="1298"/>
      <c r="F469" s="1298"/>
      <c r="G469" s="1298"/>
      <c r="H469" s="1298"/>
      <c r="I469" s="1299"/>
      <c r="J469" s="945"/>
    </row>
    <row r="470" spans="2:10" s="946" customFormat="1">
      <c r="B470" s="1344" t="s">
        <v>502</v>
      </c>
      <c r="C470" s="1345"/>
      <c r="D470" s="1345"/>
      <c r="E470" s="1345"/>
      <c r="F470" s="1345"/>
      <c r="G470" s="1345"/>
      <c r="H470" s="1345"/>
      <c r="I470" s="1346"/>
      <c r="J470" s="945"/>
    </row>
    <row r="471" spans="2:10">
      <c r="B471" s="1300" t="s">
        <v>1869</v>
      </c>
      <c r="C471" s="1301"/>
      <c r="D471" s="1301"/>
      <c r="E471" s="1301"/>
      <c r="F471" s="1301"/>
      <c r="G471" s="1301"/>
      <c r="H471" s="1301"/>
      <c r="I471" s="1302"/>
    </row>
    <row r="472" spans="2:10" s="946" customFormat="1" ht="18" customHeight="1">
      <c r="B472" s="1303" t="s">
        <v>418</v>
      </c>
      <c r="C472" s="1304"/>
      <c r="D472" s="1305"/>
      <c r="E472" s="1306" t="s">
        <v>23</v>
      </c>
      <c r="F472" s="1304"/>
      <c r="G472" s="1304"/>
      <c r="H472" s="1304"/>
      <c r="I472" s="947"/>
      <c r="J472" s="945"/>
    </row>
    <row r="473" spans="2:10" s="946" customFormat="1" ht="30" customHeight="1">
      <c r="B473" s="1307" t="s">
        <v>1552</v>
      </c>
      <c r="C473" s="1308"/>
      <c r="D473" s="1309"/>
      <c r="E473" s="1313" t="s">
        <v>402</v>
      </c>
      <c r="F473" s="1314"/>
      <c r="G473" s="1314"/>
      <c r="H473" s="1314"/>
      <c r="I473" s="1315"/>
      <c r="J473" s="945"/>
    </row>
    <row r="474" spans="2:10" s="946" customFormat="1" ht="30" customHeight="1">
      <c r="B474" s="1307"/>
      <c r="C474" s="1308"/>
      <c r="D474" s="1309"/>
      <c r="E474" s="1313"/>
      <c r="F474" s="1314"/>
      <c r="G474" s="1314"/>
      <c r="H474" s="1314"/>
      <c r="I474" s="1315"/>
      <c r="J474" s="945"/>
    </row>
    <row r="475" spans="2:10" s="946" customFormat="1" ht="36" customHeight="1">
      <c r="B475" s="1310"/>
      <c r="C475" s="1311"/>
      <c r="D475" s="1312"/>
      <c r="E475" s="1316"/>
      <c r="F475" s="1317"/>
      <c r="G475" s="1317"/>
      <c r="H475" s="1317"/>
      <c r="I475" s="1318"/>
      <c r="J475" s="945"/>
    </row>
    <row r="476" spans="2:10" s="946" customFormat="1">
      <c r="B476" s="322" t="s">
        <v>0</v>
      </c>
      <c r="C476" s="321" t="str">
        <f>'PLANILHA ACUMULADA'!D27</f>
        <v>01.01.02.03</v>
      </c>
      <c r="D476" s="323"/>
      <c r="E476" s="948"/>
      <c r="F476" s="1319" t="s">
        <v>24</v>
      </c>
      <c r="G476" s="1320"/>
      <c r="H476" s="1320"/>
      <c r="I476" s="949" t="s">
        <v>14</v>
      </c>
      <c r="J476" s="945"/>
    </row>
    <row r="477" spans="2:10" s="946" customFormat="1" ht="15.75" customHeight="1">
      <c r="B477" s="1288" t="s">
        <v>25</v>
      </c>
      <c r="C477" s="1321" t="s">
        <v>26</v>
      </c>
      <c r="D477" s="1322"/>
      <c r="E477" s="1323"/>
      <c r="F477" s="1324" t="s">
        <v>24</v>
      </c>
      <c r="G477" s="1326" t="s">
        <v>5</v>
      </c>
      <c r="H477" s="1328" t="s">
        <v>27</v>
      </c>
      <c r="I477" s="1330" t="s">
        <v>28</v>
      </c>
      <c r="J477" s="945"/>
    </row>
    <row r="478" spans="2:10" s="946" customFormat="1">
      <c r="B478" s="1289"/>
      <c r="C478" s="950" t="s">
        <v>3</v>
      </c>
      <c r="D478" s="950" t="s">
        <v>77</v>
      </c>
      <c r="E478" s="950" t="s">
        <v>29</v>
      </c>
      <c r="F478" s="1325"/>
      <c r="G478" s="1327"/>
      <c r="H478" s="1329"/>
      <c r="I478" s="1331"/>
      <c r="J478" s="945"/>
    </row>
    <row r="479" spans="2:10" s="946" customFormat="1">
      <c r="B479" s="1289"/>
      <c r="C479" s="951"/>
      <c r="D479" s="952"/>
      <c r="E479" s="953"/>
      <c r="F479" s="954"/>
      <c r="G479" s="955"/>
      <c r="H479" s="956"/>
      <c r="I479" s="957">
        <f>ROUND(H479*G479,2)</f>
        <v>0</v>
      </c>
      <c r="J479" s="945"/>
    </row>
    <row r="480" spans="2:10" s="946" customFormat="1">
      <c r="B480" s="1289"/>
      <c r="C480" s="951"/>
      <c r="D480" s="379"/>
      <c r="E480" s="953"/>
      <c r="F480" s="954"/>
      <c r="G480" s="955"/>
      <c r="H480" s="956"/>
      <c r="I480" s="383">
        <f>ROUND(H480*G480,2)</f>
        <v>0</v>
      </c>
      <c r="J480" s="945"/>
    </row>
    <row r="481" spans="2:10" s="946" customFormat="1">
      <c r="B481" s="1289"/>
      <c r="C481" s="951"/>
      <c r="D481" s="379"/>
      <c r="E481" s="953"/>
      <c r="F481" s="954"/>
      <c r="G481" s="955"/>
      <c r="H481" s="956"/>
      <c r="I481" s="957">
        <f>ROUND(H481*G481,2)</f>
        <v>0</v>
      </c>
      <c r="J481" s="945"/>
    </row>
    <row r="482" spans="2:10" s="946" customFormat="1">
      <c r="B482" s="1289"/>
      <c r="C482" s="951"/>
      <c r="D482" s="379"/>
      <c r="E482" s="953"/>
      <c r="F482" s="954"/>
      <c r="G482" s="955"/>
      <c r="H482" s="956"/>
      <c r="I482" s="957">
        <f t="shared" ref="I482:I483" si="31">ROUND(H482*G482,2)</f>
        <v>0</v>
      </c>
      <c r="J482" s="945"/>
    </row>
    <row r="483" spans="2:10" s="946" customFormat="1">
      <c r="B483" s="1289"/>
      <c r="C483" s="951"/>
      <c r="D483" s="379"/>
      <c r="E483" s="953"/>
      <c r="F483" s="954"/>
      <c r="G483" s="955"/>
      <c r="H483" s="956"/>
      <c r="I483" s="957">
        <f t="shared" si="31"/>
        <v>0</v>
      </c>
      <c r="J483" s="945"/>
    </row>
    <row r="484" spans="2:10" s="946" customFormat="1">
      <c r="B484" s="1289"/>
      <c r="C484" s="959"/>
      <c r="D484" s="960"/>
      <c r="E484" s="961"/>
      <c r="F484" s="962"/>
      <c r="G484" s="963"/>
      <c r="H484" s="964"/>
      <c r="I484" s="965">
        <f>ROUND(H484*G484,2)</f>
        <v>0</v>
      </c>
      <c r="J484" s="945"/>
    </row>
    <row r="485" spans="2:10" s="946" customFormat="1">
      <c r="B485" s="1290"/>
      <c r="C485" s="966" t="s">
        <v>78</v>
      </c>
      <c r="D485" s="967"/>
      <c r="E485" s="968"/>
      <c r="F485" s="969"/>
      <c r="G485" s="970"/>
      <c r="H485" s="971" t="s">
        <v>30</v>
      </c>
      <c r="I485" s="972">
        <f>ROUND(SUM(I479:I484),2)</f>
        <v>0</v>
      </c>
      <c r="J485" s="945"/>
    </row>
    <row r="486" spans="2:10" s="946" customFormat="1" ht="30">
      <c r="B486" s="1285" t="s">
        <v>31</v>
      </c>
      <c r="C486" s="973" t="s">
        <v>3</v>
      </c>
      <c r="D486" s="950" t="s">
        <v>77</v>
      </c>
      <c r="E486" s="974" t="s">
        <v>29</v>
      </c>
      <c r="F486" s="975" t="s">
        <v>24</v>
      </c>
      <c r="G486" s="976" t="s">
        <v>5</v>
      </c>
      <c r="H486" s="977" t="s">
        <v>27</v>
      </c>
      <c r="I486" s="978" t="s">
        <v>28</v>
      </c>
      <c r="J486" s="945"/>
    </row>
    <row r="487" spans="2:10" s="946" customFormat="1">
      <c r="B487" s="1286"/>
      <c r="C487" s="979"/>
      <c r="D487" s="952"/>
      <c r="E487" s="980"/>
      <c r="F487" s="981"/>
      <c r="G487" s="982"/>
      <c r="H487" s="955"/>
      <c r="I487" s="957">
        <f>ROUND(H487*G487,2)</f>
        <v>0</v>
      </c>
      <c r="J487" s="945"/>
    </row>
    <row r="488" spans="2:10" s="946" customFormat="1">
      <c r="B488" s="1286"/>
      <c r="C488" s="983"/>
      <c r="D488" s="379"/>
      <c r="E488" s="984"/>
      <c r="F488" s="381"/>
      <c r="G488" s="985"/>
      <c r="H488" s="986"/>
      <c r="I488" s="383">
        <f>ROUND(H488*G488,2)</f>
        <v>0</v>
      </c>
      <c r="J488" s="945"/>
    </row>
    <row r="489" spans="2:10" s="946" customFormat="1">
      <c r="B489" s="1286"/>
      <c r="C489" s="987"/>
      <c r="D489" s="379"/>
      <c r="E489" s="984"/>
      <c r="F489" s="988"/>
      <c r="G489" s="989"/>
      <c r="H489" s="955"/>
      <c r="I489" s="957">
        <f>ROUND(H489*G489,2)</f>
        <v>0</v>
      </c>
      <c r="J489" s="945"/>
    </row>
    <row r="490" spans="2:10" s="946" customFormat="1">
      <c r="B490" s="1286"/>
      <c r="C490" s="987"/>
      <c r="D490" s="379"/>
      <c r="E490" s="984"/>
      <c r="F490" s="988"/>
      <c r="G490" s="989"/>
      <c r="H490" s="955"/>
      <c r="I490" s="957">
        <f>ROUND(H490*G490,2)</f>
        <v>0</v>
      </c>
      <c r="J490" s="945"/>
    </row>
    <row r="491" spans="2:10" s="946" customFormat="1">
      <c r="B491" s="1286"/>
      <c r="C491" s="990"/>
      <c r="D491" s="960"/>
      <c r="E491" s="991"/>
      <c r="F491" s="992"/>
      <c r="G491" s="993"/>
      <c r="H491" s="994"/>
      <c r="I491" s="995">
        <f>ROUND(H491*G491,2)</f>
        <v>0</v>
      </c>
      <c r="J491" s="945"/>
    </row>
    <row r="492" spans="2:10" s="946" customFormat="1">
      <c r="B492" s="1287"/>
      <c r="C492" s="996"/>
      <c r="D492" s="997"/>
      <c r="E492" s="958"/>
      <c r="F492" s="998"/>
      <c r="G492" s="999"/>
      <c r="H492" s="1000" t="s">
        <v>30</v>
      </c>
      <c r="I492" s="1001">
        <f>ROUND(SUM(I487:I491),2)</f>
        <v>0</v>
      </c>
      <c r="J492" s="945"/>
    </row>
    <row r="493" spans="2:10" s="946" customFormat="1" ht="30">
      <c r="B493" s="1288" t="s">
        <v>34</v>
      </c>
      <c r="C493" s="950" t="s">
        <v>3</v>
      </c>
      <c r="D493" s="950" t="s">
        <v>77</v>
      </c>
      <c r="E493" s="950" t="s">
        <v>29</v>
      </c>
      <c r="F493" s="1002" t="s">
        <v>24</v>
      </c>
      <c r="G493" s="1003" t="s">
        <v>5</v>
      </c>
      <c r="H493" s="1004" t="s">
        <v>35</v>
      </c>
      <c r="I493" s="1005" t="s">
        <v>28</v>
      </c>
      <c r="J493" s="945"/>
    </row>
    <row r="494" spans="2:10" s="946" customFormat="1">
      <c r="B494" s="1289"/>
      <c r="C494" s="378" t="s">
        <v>589</v>
      </c>
      <c r="D494" s="952" t="s">
        <v>6</v>
      </c>
      <c r="E494" s="380" t="s">
        <v>590</v>
      </c>
      <c r="F494" s="381" t="s">
        <v>14</v>
      </c>
      <c r="G494" s="1007">
        <v>1</v>
      </c>
      <c r="H494" s="1006">
        <f>H506</f>
        <v>484.19</v>
      </c>
      <c r="I494" s="957">
        <f>ROUND(H494*G494,2)</f>
        <v>484.19</v>
      </c>
      <c r="J494" s="945"/>
    </row>
    <row r="495" spans="2:10" s="946" customFormat="1">
      <c r="B495" s="1289"/>
      <c r="C495" s="378"/>
      <c r="D495" s="379"/>
      <c r="E495" s="380"/>
      <c r="F495" s="381"/>
      <c r="G495" s="1007"/>
      <c r="H495" s="1006"/>
      <c r="I495" s="383">
        <f t="shared" ref="I495:I496" si="32">ROUND(H495*G495,2)</f>
        <v>0</v>
      </c>
      <c r="J495" s="945"/>
    </row>
    <row r="496" spans="2:10" s="946" customFormat="1">
      <c r="B496" s="1289"/>
      <c r="C496" s="378"/>
      <c r="D496" s="379"/>
      <c r="E496" s="380"/>
      <c r="F496" s="381"/>
      <c r="G496" s="1007"/>
      <c r="H496" s="1006"/>
      <c r="I496" s="383">
        <f t="shared" si="32"/>
        <v>0</v>
      </c>
      <c r="J496" s="945"/>
    </row>
    <row r="497" spans="2:10" s="946" customFormat="1">
      <c r="B497" s="1289"/>
      <c r="C497" s="378"/>
      <c r="D497" s="379"/>
      <c r="E497" s="380"/>
      <c r="F497" s="381"/>
      <c r="G497" s="1007"/>
      <c r="H497" s="382"/>
      <c r="I497" s="383">
        <f>ROUND(H497*G497,2)</f>
        <v>0</v>
      </c>
      <c r="J497" s="945"/>
    </row>
    <row r="498" spans="2:10" s="946" customFormat="1">
      <c r="B498" s="1289"/>
      <c r="C498" s="1008"/>
      <c r="D498" s="960"/>
      <c r="E498" s="991"/>
      <c r="F498" s="992"/>
      <c r="G498" s="993"/>
      <c r="H498" s="1009"/>
      <c r="I498" s="1010">
        <f>ROUND(H498*G498,2)</f>
        <v>0</v>
      </c>
      <c r="J498" s="945"/>
    </row>
    <row r="499" spans="2:10" s="946" customFormat="1">
      <c r="B499" s="1290"/>
      <c r="C499" s="966" t="s">
        <v>36</v>
      </c>
      <c r="D499" s="967"/>
      <c r="E499" s="1011"/>
      <c r="F499" s="1012"/>
      <c r="G499" s="970"/>
      <c r="H499" s="971" t="s">
        <v>30</v>
      </c>
      <c r="I499" s="972">
        <f>ROUND(SUM(I494:I498),2)</f>
        <v>484.19</v>
      </c>
      <c r="J499" s="945"/>
    </row>
    <row r="500" spans="2:10" s="946" customFormat="1">
      <c r="B500" s="1291" t="s">
        <v>37</v>
      </c>
      <c r="C500" s="1013" t="s">
        <v>38</v>
      </c>
      <c r="D500" s="1014"/>
      <c r="E500" s="1015"/>
      <c r="F500" s="1016"/>
      <c r="G500" s="1017"/>
      <c r="H500" s="1018" t="s">
        <v>30</v>
      </c>
      <c r="I500" s="1019">
        <f>ROUND(I485+I492+I499,2)</f>
        <v>484.19</v>
      </c>
      <c r="J500" s="945"/>
    </row>
    <row r="501" spans="2:10" s="946" customFormat="1">
      <c r="B501" s="1292"/>
      <c r="C501" s="1020" t="s">
        <v>76</v>
      </c>
      <c r="D501" s="1021"/>
      <c r="E501" s="1022"/>
      <c r="F501" s="1023"/>
      <c r="G501" s="1024"/>
      <c r="H501" s="1025" t="s">
        <v>30</v>
      </c>
      <c r="I501" s="1026">
        <f>G501</f>
        <v>0</v>
      </c>
      <c r="J501" s="945"/>
    </row>
    <row r="502" spans="2:10" s="946" customFormat="1">
      <c r="B502" s="1293"/>
      <c r="C502" s="1008" t="s">
        <v>39</v>
      </c>
      <c r="D502" s="1027"/>
      <c r="E502" s="1028"/>
      <c r="F502" s="1029"/>
      <c r="G502" s="1030"/>
      <c r="H502" s="1031" t="s">
        <v>30</v>
      </c>
      <c r="I502" s="1032">
        <f>ROUND(I500*(1+I501),2)</f>
        <v>484.19</v>
      </c>
      <c r="J502" s="1033"/>
    </row>
    <row r="503" spans="2:10" s="946" customFormat="1" ht="16.5" thickBot="1">
      <c r="B503" s="1034" t="s">
        <v>40</v>
      </c>
      <c r="C503" s="1035" t="s">
        <v>591</v>
      </c>
      <c r="D503" s="1036"/>
      <c r="E503" s="1037"/>
      <c r="F503" s="1037"/>
      <c r="G503" s="1038"/>
      <c r="H503" s="1039"/>
      <c r="I503" s="1040"/>
      <c r="J503" s="945"/>
    </row>
    <row r="504" spans="2:10" s="946" customFormat="1" ht="48" thickBot="1">
      <c r="B504" s="1041" t="s">
        <v>29</v>
      </c>
      <c r="C504" s="1042" t="s">
        <v>3</v>
      </c>
      <c r="D504" s="1042"/>
      <c r="E504" s="1043"/>
      <c r="F504" s="1042" t="s">
        <v>663</v>
      </c>
      <c r="G504" s="1043" t="s">
        <v>630</v>
      </c>
      <c r="H504" s="1044" t="s">
        <v>662</v>
      </c>
      <c r="I504" s="1045"/>
      <c r="J504" s="945"/>
    </row>
    <row r="505" spans="2:10" s="946" customFormat="1">
      <c r="B505" s="1046"/>
      <c r="C505" s="1047"/>
      <c r="D505" s="1047"/>
      <c r="E505" s="1047"/>
      <c r="F505" s="1047"/>
      <c r="G505" s="1047">
        <v>1.2415</v>
      </c>
      <c r="H505" s="1048"/>
      <c r="I505" s="1045"/>
      <c r="J505" s="945"/>
    </row>
    <row r="506" spans="2:10" s="946" customFormat="1" ht="16.5" thickBot="1">
      <c r="B506" s="1052" t="s">
        <v>590</v>
      </c>
      <c r="C506" s="1053" t="s">
        <v>589</v>
      </c>
      <c r="D506" s="1053"/>
      <c r="E506" s="1053"/>
      <c r="F506" s="1053">
        <f>'2025.10 - INSUMOS'!$D$18</f>
        <v>390</v>
      </c>
      <c r="G506" s="1053">
        <f>F506*$G$505</f>
        <v>484.185</v>
      </c>
      <c r="H506" s="1054">
        <f>ROUND(E506+G506,2)</f>
        <v>484.19</v>
      </c>
      <c r="I506" s="1045"/>
      <c r="J506" s="945"/>
    </row>
    <row r="507" spans="2:10" s="946" customFormat="1">
      <c r="B507" s="1055"/>
      <c r="C507" s="1056"/>
      <c r="D507" s="1057"/>
      <c r="E507" s="1058"/>
      <c r="F507" s="1059"/>
      <c r="G507" s="1060"/>
      <c r="H507" s="1061"/>
      <c r="I507" s="1045"/>
      <c r="J507" s="945"/>
    </row>
    <row r="508" spans="2:10" s="946" customFormat="1" ht="16.5" thickBot="1">
      <c r="B508" s="1062"/>
      <c r="C508" s="1063"/>
      <c r="D508" s="1064"/>
      <c r="E508" s="1065"/>
      <c r="F508" s="1065"/>
      <c r="G508" s="1066"/>
      <c r="H508" s="1067"/>
      <c r="I508" s="1068"/>
      <c r="J508" s="945"/>
    </row>
    <row r="509" spans="2:10" s="946" customFormat="1">
      <c r="B509" s="1069"/>
      <c r="C509" s="1070"/>
      <c r="D509" s="1071"/>
      <c r="E509" s="1072"/>
      <c r="F509" s="1072"/>
      <c r="G509" s="1073"/>
      <c r="H509" s="1074"/>
      <c r="I509" s="1074"/>
      <c r="J509" s="945"/>
    </row>
    <row r="510" spans="2:10" s="946" customFormat="1" ht="16.5" thickBot="1">
      <c r="B510" s="385"/>
      <c r="C510" s="385"/>
      <c r="D510" s="385"/>
      <c r="E510" s="385"/>
      <c r="F510" s="385"/>
      <c r="G510" s="1075"/>
      <c r="H510" s="1076"/>
      <c r="I510" s="1076"/>
      <c r="J510" s="945"/>
    </row>
    <row r="511" spans="2:10" s="946" customFormat="1" ht="63" customHeight="1" thickBot="1">
      <c r="B511" s="1297" t="s">
        <v>22</v>
      </c>
      <c r="C511" s="1298"/>
      <c r="D511" s="1298"/>
      <c r="E511" s="1298"/>
      <c r="F511" s="1298"/>
      <c r="G511" s="1298"/>
      <c r="H511" s="1298"/>
      <c r="I511" s="1299"/>
      <c r="J511" s="945"/>
    </row>
    <row r="512" spans="2:10" s="946" customFormat="1">
      <c r="B512" s="1344" t="s">
        <v>502</v>
      </c>
      <c r="C512" s="1345"/>
      <c r="D512" s="1345"/>
      <c r="E512" s="1345"/>
      <c r="F512" s="1345"/>
      <c r="G512" s="1345"/>
      <c r="H512" s="1345"/>
      <c r="I512" s="1346"/>
      <c r="J512" s="945"/>
    </row>
    <row r="513" spans="2:10">
      <c r="B513" s="1300" t="s">
        <v>1869</v>
      </c>
      <c r="C513" s="1301"/>
      <c r="D513" s="1301"/>
      <c r="E513" s="1301"/>
      <c r="F513" s="1301"/>
      <c r="G513" s="1301"/>
      <c r="H513" s="1301"/>
      <c r="I513" s="1302"/>
    </row>
    <row r="514" spans="2:10" s="946" customFormat="1" ht="18" customHeight="1">
      <c r="B514" s="1303" t="s">
        <v>418</v>
      </c>
      <c r="C514" s="1304"/>
      <c r="D514" s="1305"/>
      <c r="E514" s="1306" t="s">
        <v>23</v>
      </c>
      <c r="F514" s="1304"/>
      <c r="G514" s="1304"/>
      <c r="H514" s="1304"/>
      <c r="I514" s="947"/>
      <c r="J514" s="945"/>
    </row>
    <row r="515" spans="2:10" s="946" customFormat="1" ht="30" customHeight="1">
      <c r="B515" s="1307" t="s">
        <v>1552</v>
      </c>
      <c r="C515" s="1308"/>
      <c r="D515" s="1309"/>
      <c r="E515" s="1313" t="s">
        <v>403</v>
      </c>
      <c r="F515" s="1314"/>
      <c r="G515" s="1314"/>
      <c r="H515" s="1314"/>
      <c r="I515" s="1315"/>
      <c r="J515" s="945"/>
    </row>
    <row r="516" spans="2:10" s="946" customFormat="1" ht="30" customHeight="1">
      <c r="B516" s="1307"/>
      <c r="C516" s="1308"/>
      <c r="D516" s="1309"/>
      <c r="E516" s="1313"/>
      <c r="F516" s="1314"/>
      <c r="G516" s="1314"/>
      <c r="H516" s="1314"/>
      <c r="I516" s="1315"/>
      <c r="J516" s="945"/>
    </row>
    <row r="517" spans="2:10" s="946" customFormat="1" ht="36" customHeight="1">
      <c r="B517" s="1310"/>
      <c r="C517" s="1311"/>
      <c r="D517" s="1312"/>
      <c r="E517" s="1316"/>
      <c r="F517" s="1317"/>
      <c r="G517" s="1317"/>
      <c r="H517" s="1317"/>
      <c r="I517" s="1318"/>
      <c r="J517" s="945"/>
    </row>
    <row r="518" spans="2:10" s="946" customFormat="1">
      <c r="B518" s="322" t="s">
        <v>0</v>
      </c>
      <c r="C518" s="321" t="str">
        <f>'PLANILHA ACUMULADA'!D28</f>
        <v>01.01.02.04</v>
      </c>
      <c r="D518" s="323"/>
      <c r="E518" s="948"/>
      <c r="F518" s="1319" t="s">
        <v>24</v>
      </c>
      <c r="G518" s="1320"/>
      <c r="H518" s="1320"/>
      <c r="I518" s="949" t="s">
        <v>14</v>
      </c>
      <c r="J518" s="945"/>
    </row>
    <row r="519" spans="2:10" s="946" customFormat="1" ht="15.75" customHeight="1">
      <c r="B519" s="1288" t="s">
        <v>25</v>
      </c>
      <c r="C519" s="1321" t="s">
        <v>26</v>
      </c>
      <c r="D519" s="1322"/>
      <c r="E519" s="1323"/>
      <c r="F519" s="1324" t="s">
        <v>24</v>
      </c>
      <c r="G519" s="1326" t="s">
        <v>5</v>
      </c>
      <c r="H519" s="1328" t="s">
        <v>27</v>
      </c>
      <c r="I519" s="1330" t="s">
        <v>28</v>
      </c>
      <c r="J519" s="945"/>
    </row>
    <row r="520" spans="2:10" s="946" customFormat="1">
      <c r="B520" s="1289"/>
      <c r="C520" s="950" t="s">
        <v>3</v>
      </c>
      <c r="D520" s="950" t="s">
        <v>77</v>
      </c>
      <c r="E520" s="950" t="s">
        <v>29</v>
      </c>
      <c r="F520" s="1325"/>
      <c r="G520" s="1327"/>
      <c r="H520" s="1329"/>
      <c r="I520" s="1331"/>
      <c r="J520" s="945"/>
    </row>
    <row r="521" spans="2:10" s="946" customFormat="1">
      <c r="B521" s="1289"/>
      <c r="C521" s="951"/>
      <c r="D521" s="952"/>
      <c r="E521" s="953"/>
      <c r="F521" s="954"/>
      <c r="G521" s="955"/>
      <c r="H521" s="956"/>
      <c r="I521" s="957">
        <f>ROUND(H521*G521,2)</f>
        <v>0</v>
      </c>
      <c r="J521" s="945"/>
    </row>
    <row r="522" spans="2:10" s="946" customFormat="1">
      <c r="B522" s="1289"/>
      <c r="C522" s="951"/>
      <c r="D522" s="379"/>
      <c r="E522" s="953"/>
      <c r="F522" s="954"/>
      <c r="G522" s="955"/>
      <c r="H522" s="956"/>
      <c r="I522" s="383">
        <f>ROUND(H522*G522,2)</f>
        <v>0</v>
      </c>
      <c r="J522" s="945"/>
    </row>
    <row r="523" spans="2:10" s="946" customFormat="1">
      <c r="B523" s="1289"/>
      <c r="C523" s="951"/>
      <c r="D523" s="379"/>
      <c r="E523" s="953"/>
      <c r="F523" s="954"/>
      <c r="G523" s="955"/>
      <c r="H523" s="956"/>
      <c r="I523" s="957">
        <f>ROUND(H523*G523,2)</f>
        <v>0</v>
      </c>
      <c r="J523" s="945"/>
    </row>
    <row r="524" spans="2:10" s="946" customFormat="1">
      <c r="B524" s="1289"/>
      <c r="C524" s="951"/>
      <c r="D524" s="379"/>
      <c r="E524" s="953"/>
      <c r="F524" s="954"/>
      <c r="G524" s="955"/>
      <c r="H524" s="956"/>
      <c r="I524" s="957">
        <f t="shared" ref="I524:I525" si="33">ROUND(H524*G524,2)</f>
        <v>0</v>
      </c>
      <c r="J524" s="945"/>
    </row>
    <row r="525" spans="2:10" s="946" customFormat="1">
      <c r="B525" s="1289"/>
      <c r="C525" s="951"/>
      <c r="D525" s="379"/>
      <c r="E525" s="953"/>
      <c r="F525" s="954"/>
      <c r="G525" s="955"/>
      <c r="H525" s="956"/>
      <c r="I525" s="957">
        <f t="shared" si="33"/>
        <v>0</v>
      </c>
      <c r="J525" s="945"/>
    </row>
    <row r="526" spans="2:10" s="946" customFormat="1">
      <c r="B526" s="1289"/>
      <c r="C526" s="959"/>
      <c r="D526" s="960"/>
      <c r="E526" s="961"/>
      <c r="F526" s="962"/>
      <c r="G526" s="963"/>
      <c r="H526" s="964"/>
      <c r="I526" s="965">
        <f>ROUND(H526*G526,2)</f>
        <v>0</v>
      </c>
      <c r="J526" s="945"/>
    </row>
    <row r="527" spans="2:10" s="946" customFormat="1">
      <c r="B527" s="1290"/>
      <c r="C527" s="966" t="s">
        <v>78</v>
      </c>
      <c r="D527" s="967"/>
      <c r="E527" s="968"/>
      <c r="F527" s="969"/>
      <c r="G527" s="970"/>
      <c r="H527" s="971" t="s">
        <v>30</v>
      </c>
      <c r="I527" s="972">
        <f>ROUND(SUM(I521:I526),2)</f>
        <v>0</v>
      </c>
      <c r="J527" s="945"/>
    </row>
    <row r="528" spans="2:10" s="946" customFormat="1" ht="30">
      <c r="B528" s="1285" t="s">
        <v>31</v>
      </c>
      <c r="C528" s="973" t="s">
        <v>3</v>
      </c>
      <c r="D528" s="950" t="s">
        <v>77</v>
      </c>
      <c r="E528" s="974" t="s">
        <v>29</v>
      </c>
      <c r="F528" s="975" t="s">
        <v>24</v>
      </c>
      <c r="G528" s="976" t="s">
        <v>5</v>
      </c>
      <c r="H528" s="977" t="s">
        <v>27</v>
      </c>
      <c r="I528" s="978" t="s">
        <v>28</v>
      </c>
      <c r="J528" s="945"/>
    </row>
    <row r="529" spans="2:10" s="946" customFormat="1">
      <c r="B529" s="1286"/>
      <c r="C529" s="979"/>
      <c r="D529" s="952"/>
      <c r="E529" s="980"/>
      <c r="F529" s="981"/>
      <c r="G529" s="982"/>
      <c r="H529" s="955"/>
      <c r="I529" s="957">
        <f>ROUND(H529*G529,2)</f>
        <v>0</v>
      </c>
      <c r="J529" s="945"/>
    </row>
    <row r="530" spans="2:10" s="946" customFormat="1">
      <c r="B530" s="1286"/>
      <c r="C530" s="983"/>
      <c r="D530" s="379"/>
      <c r="E530" s="984"/>
      <c r="F530" s="381"/>
      <c r="G530" s="985"/>
      <c r="H530" s="986"/>
      <c r="I530" s="383">
        <f>ROUND(H530*G530,2)</f>
        <v>0</v>
      </c>
      <c r="J530" s="945"/>
    </row>
    <row r="531" spans="2:10" s="946" customFormat="1">
      <c r="B531" s="1286"/>
      <c r="C531" s="987"/>
      <c r="D531" s="379"/>
      <c r="E531" s="984"/>
      <c r="F531" s="988"/>
      <c r="G531" s="989"/>
      <c r="H531" s="955"/>
      <c r="I531" s="957">
        <f>ROUND(H531*G531,2)</f>
        <v>0</v>
      </c>
      <c r="J531" s="945"/>
    </row>
    <row r="532" spans="2:10" s="946" customFormat="1">
      <c r="B532" s="1286"/>
      <c r="C532" s="987"/>
      <c r="D532" s="379"/>
      <c r="E532" s="984"/>
      <c r="F532" s="988"/>
      <c r="G532" s="989"/>
      <c r="H532" s="955"/>
      <c r="I532" s="957">
        <f>ROUND(H532*G532,2)</f>
        <v>0</v>
      </c>
      <c r="J532" s="945"/>
    </row>
    <row r="533" spans="2:10" s="946" customFormat="1">
      <c r="B533" s="1286"/>
      <c r="C533" s="990"/>
      <c r="D533" s="960"/>
      <c r="E533" s="991"/>
      <c r="F533" s="992"/>
      <c r="G533" s="993"/>
      <c r="H533" s="994"/>
      <c r="I533" s="995">
        <f>ROUND(H533*G533,2)</f>
        <v>0</v>
      </c>
      <c r="J533" s="945"/>
    </row>
    <row r="534" spans="2:10" s="946" customFormat="1">
      <c r="B534" s="1287"/>
      <c r="C534" s="996"/>
      <c r="D534" s="997"/>
      <c r="E534" s="958"/>
      <c r="F534" s="998"/>
      <c r="G534" s="999"/>
      <c r="H534" s="1000" t="s">
        <v>30</v>
      </c>
      <c r="I534" s="1001">
        <f>ROUND(SUM(I529:I533),2)</f>
        <v>0</v>
      </c>
      <c r="J534" s="945"/>
    </row>
    <row r="535" spans="2:10" s="946" customFormat="1" ht="30">
      <c r="B535" s="1288" t="s">
        <v>34</v>
      </c>
      <c r="C535" s="950" t="s">
        <v>3</v>
      </c>
      <c r="D535" s="950" t="s">
        <v>77</v>
      </c>
      <c r="E535" s="950" t="s">
        <v>29</v>
      </c>
      <c r="F535" s="1002" t="s">
        <v>24</v>
      </c>
      <c r="G535" s="1003" t="s">
        <v>5</v>
      </c>
      <c r="H535" s="1004" t="s">
        <v>35</v>
      </c>
      <c r="I535" s="1005" t="s">
        <v>28</v>
      </c>
      <c r="J535" s="945"/>
    </row>
    <row r="536" spans="2:10" s="946" customFormat="1" ht="30">
      <c r="B536" s="1289"/>
      <c r="C536" s="378" t="s">
        <v>592</v>
      </c>
      <c r="D536" s="952" t="s">
        <v>6</v>
      </c>
      <c r="E536" s="380" t="s">
        <v>593</v>
      </c>
      <c r="F536" s="381" t="s">
        <v>14</v>
      </c>
      <c r="G536" s="1007">
        <v>1</v>
      </c>
      <c r="H536" s="1006">
        <f>H548</f>
        <v>682.83</v>
      </c>
      <c r="I536" s="957">
        <f>ROUND(H536*G536,2)</f>
        <v>682.83</v>
      </c>
      <c r="J536" s="945"/>
    </row>
    <row r="537" spans="2:10" s="946" customFormat="1">
      <c r="B537" s="1289"/>
      <c r="C537" s="378"/>
      <c r="D537" s="379"/>
      <c r="E537" s="380"/>
      <c r="F537" s="381"/>
      <c r="G537" s="1007"/>
      <c r="H537" s="1006"/>
      <c r="I537" s="383">
        <f t="shared" ref="I537:I538" si="34">ROUND(H537*G537,2)</f>
        <v>0</v>
      </c>
      <c r="J537" s="945"/>
    </row>
    <row r="538" spans="2:10" s="946" customFormat="1">
      <c r="B538" s="1289"/>
      <c r="C538" s="378"/>
      <c r="D538" s="379"/>
      <c r="E538" s="380"/>
      <c r="F538" s="381"/>
      <c r="G538" s="1007"/>
      <c r="H538" s="1006"/>
      <c r="I538" s="383">
        <f t="shared" si="34"/>
        <v>0</v>
      </c>
      <c r="J538" s="945"/>
    </row>
    <row r="539" spans="2:10" s="946" customFormat="1">
      <c r="B539" s="1289"/>
      <c r="C539" s="378"/>
      <c r="D539" s="379"/>
      <c r="E539" s="380"/>
      <c r="F539" s="381"/>
      <c r="G539" s="1007"/>
      <c r="H539" s="382"/>
      <c r="I539" s="383">
        <f>ROUND(H539*G539,2)</f>
        <v>0</v>
      </c>
      <c r="J539" s="945"/>
    </row>
    <row r="540" spans="2:10" s="946" customFormat="1">
      <c r="B540" s="1289"/>
      <c r="C540" s="1008"/>
      <c r="D540" s="960"/>
      <c r="E540" s="991"/>
      <c r="F540" s="992"/>
      <c r="G540" s="993"/>
      <c r="H540" s="1009"/>
      <c r="I540" s="1010">
        <f>ROUND(H540*G540,2)</f>
        <v>0</v>
      </c>
      <c r="J540" s="945"/>
    </row>
    <row r="541" spans="2:10" s="946" customFormat="1">
      <c r="B541" s="1290"/>
      <c r="C541" s="966" t="s">
        <v>36</v>
      </c>
      <c r="D541" s="967"/>
      <c r="E541" s="1011"/>
      <c r="F541" s="1012"/>
      <c r="G541" s="970"/>
      <c r="H541" s="971" t="s">
        <v>30</v>
      </c>
      <c r="I541" s="972">
        <f>ROUND(SUM(I536:I540),2)</f>
        <v>682.83</v>
      </c>
      <c r="J541" s="945"/>
    </row>
    <row r="542" spans="2:10" s="946" customFormat="1">
      <c r="B542" s="1291" t="s">
        <v>37</v>
      </c>
      <c r="C542" s="1013" t="s">
        <v>38</v>
      </c>
      <c r="D542" s="1014"/>
      <c r="E542" s="1015"/>
      <c r="F542" s="1016"/>
      <c r="G542" s="1017"/>
      <c r="H542" s="1018" t="s">
        <v>30</v>
      </c>
      <c r="I542" s="1019">
        <f>ROUND(I527+I534+I541,2)</f>
        <v>682.83</v>
      </c>
      <c r="J542" s="945"/>
    </row>
    <row r="543" spans="2:10" s="946" customFormat="1">
      <c r="B543" s="1292"/>
      <c r="C543" s="1020" t="s">
        <v>76</v>
      </c>
      <c r="D543" s="1021"/>
      <c r="E543" s="1022"/>
      <c r="F543" s="1023"/>
      <c r="G543" s="1024"/>
      <c r="H543" s="1025" t="s">
        <v>30</v>
      </c>
      <c r="I543" s="1026">
        <f>G543</f>
        <v>0</v>
      </c>
      <c r="J543" s="945"/>
    </row>
    <row r="544" spans="2:10" s="946" customFormat="1">
      <c r="B544" s="1293"/>
      <c r="C544" s="1008" t="s">
        <v>39</v>
      </c>
      <c r="D544" s="1027"/>
      <c r="E544" s="1028"/>
      <c r="F544" s="1029"/>
      <c r="G544" s="1030"/>
      <c r="H544" s="1031" t="s">
        <v>30</v>
      </c>
      <c r="I544" s="1032">
        <f>ROUND(I542*(1+I543),2)</f>
        <v>682.83</v>
      </c>
      <c r="J544" s="1033"/>
    </row>
    <row r="545" spans="2:10" s="946" customFormat="1" ht="16.5" thickBot="1">
      <c r="B545" s="1034" t="s">
        <v>40</v>
      </c>
      <c r="C545" s="1035" t="s">
        <v>594</v>
      </c>
      <c r="D545" s="1036"/>
      <c r="E545" s="1037"/>
      <c r="F545" s="1037"/>
      <c r="G545" s="1038"/>
      <c r="H545" s="1039"/>
      <c r="I545" s="1040"/>
      <c r="J545" s="945"/>
    </row>
    <row r="546" spans="2:10" s="946" customFormat="1" ht="48" thickBot="1">
      <c r="B546" s="1041" t="s">
        <v>29</v>
      </c>
      <c r="C546" s="1042" t="s">
        <v>3</v>
      </c>
      <c r="D546" s="1042"/>
      <c r="E546" s="1043"/>
      <c r="F546" s="1042" t="s">
        <v>663</v>
      </c>
      <c r="G546" s="1043" t="s">
        <v>630</v>
      </c>
      <c r="H546" s="1044" t="s">
        <v>662</v>
      </c>
      <c r="I546" s="1045"/>
      <c r="J546" s="945"/>
    </row>
    <row r="547" spans="2:10" s="946" customFormat="1">
      <c r="B547" s="1046"/>
      <c r="C547" s="1047"/>
      <c r="D547" s="1047"/>
      <c r="E547" s="1047"/>
      <c r="F547" s="1047"/>
      <c r="G547" s="1047">
        <v>1.2415</v>
      </c>
      <c r="H547" s="1048"/>
      <c r="I547" s="1045"/>
      <c r="J547" s="945"/>
    </row>
    <row r="548" spans="2:10" s="946" customFormat="1" ht="16.5" thickBot="1">
      <c r="B548" s="1052" t="s">
        <v>593</v>
      </c>
      <c r="C548" s="1053" t="s">
        <v>592</v>
      </c>
      <c r="D548" s="1053"/>
      <c r="E548" s="1053"/>
      <c r="F548" s="1053">
        <f>'2025.10 - INSUMOS'!$D$19</f>
        <v>550</v>
      </c>
      <c r="G548" s="1053">
        <f>F548*$G$547</f>
        <v>682.82500000000005</v>
      </c>
      <c r="H548" s="1054">
        <f>ROUND(E548+G548,2)</f>
        <v>682.83</v>
      </c>
      <c r="I548" s="1045"/>
      <c r="J548" s="945"/>
    </row>
    <row r="549" spans="2:10" s="946" customFormat="1">
      <c r="B549" s="1055"/>
      <c r="C549" s="1056"/>
      <c r="D549" s="1057"/>
      <c r="E549" s="1058"/>
      <c r="F549" s="1059"/>
      <c r="G549" s="1060"/>
      <c r="H549" s="1061"/>
      <c r="I549" s="1045"/>
      <c r="J549" s="945"/>
    </row>
    <row r="550" spans="2:10" s="946" customFormat="1" ht="16.5" thickBot="1">
      <c r="B550" s="1062"/>
      <c r="C550" s="1063"/>
      <c r="D550" s="1064"/>
      <c r="E550" s="1065"/>
      <c r="F550" s="1065"/>
      <c r="G550" s="1066"/>
      <c r="H550" s="1067"/>
      <c r="I550" s="1068"/>
      <c r="J550" s="945"/>
    </row>
    <row r="551" spans="2:10" s="946" customFormat="1">
      <c r="B551" s="1069"/>
      <c r="C551" s="1070"/>
      <c r="D551" s="1071"/>
      <c r="E551" s="1072"/>
      <c r="F551" s="1072"/>
      <c r="G551" s="1073"/>
      <c r="H551" s="1074"/>
      <c r="I551" s="1074"/>
      <c r="J551" s="945"/>
    </row>
    <row r="552" spans="2:10" s="946" customFormat="1" ht="16.5" thickBot="1">
      <c r="B552" s="385"/>
      <c r="C552" s="385"/>
      <c r="D552" s="385"/>
      <c r="E552" s="385"/>
      <c r="F552" s="385"/>
      <c r="G552" s="1075"/>
      <c r="H552" s="1076"/>
      <c r="I552" s="1076"/>
      <c r="J552" s="945"/>
    </row>
    <row r="553" spans="2:10" s="946" customFormat="1" ht="63" customHeight="1" thickBot="1">
      <c r="B553" s="1297" t="s">
        <v>22</v>
      </c>
      <c r="C553" s="1298"/>
      <c r="D553" s="1298"/>
      <c r="E553" s="1298"/>
      <c r="F553" s="1298"/>
      <c r="G553" s="1298"/>
      <c r="H553" s="1298"/>
      <c r="I553" s="1299"/>
      <c r="J553" s="945"/>
    </row>
    <row r="554" spans="2:10" s="946" customFormat="1">
      <c r="B554" s="1344" t="s">
        <v>502</v>
      </c>
      <c r="C554" s="1345"/>
      <c r="D554" s="1345"/>
      <c r="E554" s="1345"/>
      <c r="F554" s="1345"/>
      <c r="G554" s="1345"/>
      <c r="H554" s="1345"/>
      <c r="I554" s="1346"/>
      <c r="J554" s="945"/>
    </row>
    <row r="555" spans="2:10">
      <c r="B555" s="1300" t="s">
        <v>1869</v>
      </c>
      <c r="C555" s="1301"/>
      <c r="D555" s="1301"/>
      <c r="E555" s="1301"/>
      <c r="F555" s="1301"/>
      <c r="G555" s="1301"/>
      <c r="H555" s="1301"/>
      <c r="I555" s="1302"/>
    </row>
    <row r="556" spans="2:10" s="946" customFormat="1" ht="18" customHeight="1">
      <c r="B556" s="1303" t="s">
        <v>418</v>
      </c>
      <c r="C556" s="1304"/>
      <c r="D556" s="1305"/>
      <c r="E556" s="1306" t="s">
        <v>23</v>
      </c>
      <c r="F556" s="1304"/>
      <c r="G556" s="1304"/>
      <c r="H556" s="1304"/>
      <c r="I556" s="947"/>
      <c r="J556" s="945"/>
    </row>
    <row r="557" spans="2:10" s="946" customFormat="1" ht="30" customHeight="1">
      <c r="B557" s="1307" t="s">
        <v>1552</v>
      </c>
      <c r="C557" s="1308"/>
      <c r="D557" s="1309"/>
      <c r="E557" s="1313" t="s">
        <v>405</v>
      </c>
      <c r="F557" s="1314"/>
      <c r="G557" s="1314"/>
      <c r="H557" s="1314"/>
      <c r="I557" s="1315"/>
      <c r="J557" s="945"/>
    </row>
    <row r="558" spans="2:10" s="946" customFormat="1" ht="30" customHeight="1">
      <c r="B558" s="1307"/>
      <c r="C558" s="1308"/>
      <c r="D558" s="1309"/>
      <c r="E558" s="1313"/>
      <c r="F558" s="1314"/>
      <c r="G558" s="1314"/>
      <c r="H558" s="1314"/>
      <c r="I558" s="1315"/>
      <c r="J558" s="945"/>
    </row>
    <row r="559" spans="2:10" s="946" customFormat="1" ht="36" customHeight="1">
      <c r="B559" s="1310"/>
      <c r="C559" s="1311"/>
      <c r="D559" s="1312"/>
      <c r="E559" s="1316"/>
      <c r="F559" s="1317"/>
      <c r="G559" s="1317"/>
      <c r="H559" s="1317"/>
      <c r="I559" s="1318"/>
      <c r="J559" s="945"/>
    </row>
    <row r="560" spans="2:10" s="946" customFormat="1">
      <c r="B560" s="322" t="s">
        <v>0</v>
      </c>
      <c r="C560" s="321" t="str">
        <f>'PLANILHA ACUMULADA'!D30</f>
        <v>01.01.03.01</v>
      </c>
      <c r="D560" s="323"/>
      <c r="E560" s="948"/>
      <c r="F560" s="1319" t="s">
        <v>24</v>
      </c>
      <c r="G560" s="1320"/>
      <c r="H560" s="1320"/>
      <c r="I560" s="949" t="s">
        <v>595</v>
      </c>
      <c r="J560" s="945"/>
    </row>
    <row r="561" spans="2:10" s="946" customFormat="1" ht="15.75" customHeight="1">
      <c r="B561" s="1288" t="s">
        <v>25</v>
      </c>
      <c r="C561" s="1321" t="s">
        <v>26</v>
      </c>
      <c r="D561" s="1322"/>
      <c r="E561" s="1323"/>
      <c r="F561" s="1324" t="s">
        <v>24</v>
      </c>
      <c r="G561" s="1326" t="s">
        <v>5</v>
      </c>
      <c r="H561" s="1328" t="s">
        <v>27</v>
      </c>
      <c r="I561" s="1330" t="s">
        <v>28</v>
      </c>
      <c r="J561" s="945"/>
    </row>
    <row r="562" spans="2:10" s="946" customFormat="1">
      <c r="B562" s="1289"/>
      <c r="C562" s="950" t="s">
        <v>3</v>
      </c>
      <c r="D562" s="950" t="s">
        <v>77</v>
      </c>
      <c r="E562" s="950" t="s">
        <v>29</v>
      </c>
      <c r="F562" s="1325"/>
      <c r="G562" s="1327"/>
      <c r="H562" s="1329"/>
      <c r="I562" s="1331"/>
      <c r="J562" s="945"/>
    </row>
    <row r="563" spans="2:10" s="946" customFormat="1">
      <c r="B563" s="1289"/>
      <c r="C563" s="951"/>
      <c r="D563" s="952"/>
      <c r="E563" s="953"/>
      <c r="F563" s="954"/>
      <c r="G563" s="955"/>
      <c r="H563" s="956"/>
      <c r="I563" s="957">
        <f>ROUND(H563*G563,2)</f>
        <v>0</v>
      </c>
      <c r="J563" s="945"/>
    </row>
    <row r="564" spans="2:10" s="946" customFormat="1">
      <c r="B564" s="1289"/>
      <c r="C564" s="951"/>
      <c r="D564" s="379"/>
      <c r="E564" s="953"/>
      <c r="F564" s="954"/>
      <c r="G564" s="955"/>
      <c r="H564" s="956"/>
      <c r="I564" s="383">
        <f>ROUND(H564*G564,2)</f>
        <v>0</v>
      </c>
      <c r="J564" s="945"/>
    </row>
    <row r="565" spans="2:10" s="946" customFormat="1">
      <c r="B565" s="1289"/>
      <c r="C565" s="951"/>
      <c r="D565" s="379"/>
      <c r="E565" s="953"/>
      <c r="F565" s="954"/>
      <c r="G565" s="955"/>
      <c r="H565" s="956"/>
      <c r="I565" s="957">
        <f>ROUND(H565*G565,2)</f>
        <v>0</v>
      </c>
      <c r="J565" s="945"/>
    </row>
    <row r="566" spans="2:10" s="946" customFormat="1">
      <c r="B566" s="1289"/>
      <c r="C566" s="951"/>
      <c r="D566" s="379"/>
      <c r="E566" s="953"/>
      <c r="F566" s="954"/>
      <c r="G566" s="955"/>
      <c r="H566" s="956"/>
      <c r="I566" s="957">
        <f t="shared" ref="I566:I567" si="35">ROUND(H566*G566,2)</f>
        <v>0</v>
      </c>
      <c r="J566" s="945"/>
    </row>
    <row r="567" spans="2:10" s="946" customFormat="1">
      <c r="B567" s="1289"/>
      <c r="C567" s="951"/>
      <c r="D567" s="379"/>
      <c r="E567" s="953"/>
      <c r="F567" s="954"/>
      <c r="G567" s="955"/>
      <c r="H567" s="956"/>
      <c r="I567" s="957">
        <f t="shared" si="35"/>
        <v>0</v>
      </c>
      <c r="J567" s="945"/>
    </row>
    <row r="568" spans="2:10" s="946" customFormat="1">
      <c r="B568" s="1289"/>
      <c r="C568" s="959"/>
      <c r="D568" s="960"/>
      <c r="E568" s="961"/>
      <c r="F568" s="962"/>
      <c r="G568" s="963"/>
      <c r="H568" s="964"/>
      <c r="I568" s="965">
        <f>ROUND(H568*G568,2)</f>
        <v>0</v>
      </c>
      <c r="J568" s="945"/>
    </row>
    <row r="569" spans="2:10" s="946" customFormat="1">
      <c r="B569" s="1290"/>
      <c r="C569" s="966" t="s">
        <v>78</v>
      </c>
      <c r="D569" s="967"/>
      <c r="E569" s="968"/>
      <c r="F569" s="969"/>
      <c r="G569" s="970"/>
      <c r="H569" s="971" t="s">
        <v>30</v>
      </c>
      <c r="I569" s="972">
        <f>ROUND(SUM(I563:I568),2)</f>
        <v>0</v>
      </c>
      <c r="J569" s="945"/>
    </row>
    <row r="570" spans="2:10" s="946" customFormat="1" ht="30">
      <c r="B570" s="1285" t="s">
        <v>31</v>
      </c>
      <c r="C570" s="973" t="s">
        <v>3</v>
      </c>
      <c r="D570" s="950" t="s">
        <v>77</v>
      </c>
      <c r="E570" s="974" t="s">
        <v>29</v>
      </c>
      <c r="F570" s="975" t="s">
        <v>24</v>
      </c>
      <c r="G570" s="976" t="s">
        <v>5</v>
      </c>
      <c r="H570" s="977" t="s">
        <v>27</v>
      </c>
      <c r="I570" s="978" t="s">
        <v>28</v>
      </c>
      <c r="J570" s="945"/>
    </row>
    <row r="571" spans="2:10" s="946" customFormat="1">
      <c r="B571" s="1286"/>
      <c r="C571" s="979"/>
      <c r="D571" s="952"/>
      <c r="E571" s="980"/>
      <c r="F571" s="981"/>
      <c r="G571" s="982"/>
      <c r="H571" s="955"/>
      <c r="I571" s="957">
        <f>ROUND(H571*G571,2)</f>
        <v>0</v>
      </c>
      <c r="J571" s="945"/>
    </row>
    <row r="572" spans="2:10" s="946" customFormat="1">
      <c r="B572" s="1286"/>
      <c r="C572" s="983"/>
      <c r="D572" s="379"/>
      <c r="E572" s="984"/>
      <c r="F572" s="381"/>
      <c r="G572" s="985"/>
      <c r="H572" s="986"/>
      <c r="I572" s="383">
        <f>ROUND(H572*G572,2)</f>
        <v>0</v>
      </c>
      <c r="J572" s="945"/>
    </row>
    <row r="573" spans="2:10" s="946" customFormat="1">
      <c r="B573" s="1286"/>
      <c r="C573" s="987"/>
      <c r="D573" s="379"/>
      <c r="E573" s="984"/>
      <c r="F573" s="988"/>
      <c r="G573" s="989"/>
      <c r="H573" s="955"/>
      <c r="I573" s="957">
        <f>ROUND(H573*G573,2)</f>
        <v>0</v>
      </c>
      <c r="J573" s="945"/>
    </row>
    <row r="574" spans="2:10" s="946" customFormat="1">
      <c r="B574" s="1286"/>
      <c r="C574" s="987"/>
      <c r="D574" s="379"/>
      <c r="E574" s="984"/>
      <c r="F574" s="988"/>
      <c r="G574" s="989"/>
      <c r="H574" s="955"/>
      <c r="I574" s="957">
        <f>ROUND(H574*G574,2)</f>
        <v>0</v>
      </c>
      <c r="J574" s="945"/>
    </row>
    <row r="575" spans="2:10" s="946" customFormat="1">
      <c r="B575" s="1286"/>
      <c r="C575" s="990"/>
      <c r="D575" s="960"/>
      <c r="E575" s="991"/>
      <c r="F575" s="992"/>
      <c r="G575" s="993"/>
      <c r="H575" s="994"/>
      <c r="I575" s="995">
        <f>ROUND(H575*G575,2)</f>
        <v>0</v>
      </c>
      <c r="J575" s="945"/>
    </row>
    <row r="576" spans="2:10" s="946" customFormat="1">
      <c r="B576" s="1287"/>
      <c r="C576" s="996"/>
      <c r="D576" s="997"/>
      <c r="E576" s="958"/>
      <c r="F576" s="998"/>
      <c r="G576" s="999"/>
      <c r="H576" s="1000" t="s">
        <v>30</v>
      </c>
      <c r="I576" s="1001">
        <f>ROUND(SUM(I571:I575),2)</f>
        <v>0</v>
      </c>
      <c r="J576" s="945"/>
    </row>
    <row r="577" spans="2:10" s="946" customFormat="1" ht="30">
      <c r="B577" s="1288" t="s">
        <v>34</v>
      </c>
      <c r="C577" s="950" t="s">
        <v>3</v>
      </c>
      <c r="D577" s="950" t="s">
        <v>77</v>
      </c>
      <c r="E577" s="950" t="s">
        <v>29</v>
      </c>
      <c r="F577" s="1002" t="s">
        <v>24</v>
      </c>
      <c r="G577" s="1003" t="s">
        <v>5</v>
      </c>
      <c r="H577" s="1004" t="s">
        <v>35</v>
      </c>
      <c r="I577" s="1005" t="s">
        <v>28</v>
      </c>
      <c r="J577" s="945"/>
    </row>
    <row r="578" spans="2:10" s="946" customFormat="1" ht="45">
      <c r="B578" s="1289"/>
      <c r="C578" s="378" t="s">
        <v>596</v>
      </c>
      <c r="D578" s="952" t="s">
        <v>6</v>
      </c>
      <c r="E578" s="380" t="s">
        <v>597</v>
      </c>
      <c r="F578" s="381" t="s">
        <v>4</v>
      </c>
      <c r="G578" s="1007">
        <v>1</v>
      </c>
      <c r="H578" s="1006">
        <f>H590</f>
        <v>1489.8</v>
      </c>
      <c r="I578" s="957">
        <f>ROUND(H578*G578,2)</f>
        <v>1489.8</v>
      </c>
      <c r="J578" s="945"/>
    </row>
    <row r="579" spans="2:10" s="946" customFormat="1">
      <c r="B579" s="1289"/>
      <c r="C579" s="378"/>
      <c r="D579" s="379"/>
      <c r="E579" s="380"/>
      <c r="F579" s="381"/>
      <c r="G579" s="1007"/>
      <c r="H579" s="1006"/>
      <c r="I579" s="383">
        <f t="shared" ref="I579:I580" si="36">ROUND(H579*G579,2)</f>
        <v>0</v>
      </c>
      <c r="J579" s="945"/>
    </row>
    <row r="580" spans="2:10" s="946" customFormat="1">
      <c r="B580" s="1289"/>
      <c r="C580" s="378"/>
      <c r="D580" s="379"/>
      <c r="E580" s="380"/>
      <c r="F580" s="381"/>
      <c r="G580" s="1007"/>
      <c r="H580" s="1006"/>
      <c r="I580" s="383">
        <f t="shared" si="36"/>
        <v>0</v>
      </c>
      <c r="J580" s="945"/>
    </row>
    <row r="581" spans="2:10" s="946" customFormat="1">
      <c r="B581" s="1289"/>
      <c r="C581" s="378"/>
      <c r="D581" s="379"/>
      <c r="E581" s="380"/>
      <c r="F581" s="381"/>
      <c r="G581" s="1007"/>
      <c r="H581" s="382"/>
      <c r="I581" s="383">
        <f>ROUND(H581*G581,2)</f>
        <v>0</v>
      </c>
      <c r="J581" s="945"/>
    </row>
    <row r="582" spans="2:10" s="946" customFormat="1">
      <c r="B582" s="1289"/>
      <c r="C582" s="1008"/>
      <c r="D582" s="960"/>
      <c r="E582" s="991"/>
      <c r="F582" s="992"/>
      <c r="G582" s="993"/>
      <c r="H582" s="1009"/>
      <c r="I582" s="1010">
        <f>ROUND(H582*G582,2)</f>
        <v>0</v>
      </c>
      <c r="J582" s="945"/>
    </row>
    <row r="583" spans="2:10" s="946" customFormat="1">
      <c r="B583" s="1290"/>
      <c r="C583" s="966" t="s">
        <v>36</v>
      </c>
      <c r="D583" s="967"/>
      <c r="E583" s="1011"/>
      <c r="F583" s="1012"/>
      <c r="G583" s="970"/>
      <c r="H583" s="971" t="s">
        <v>30</v>
      </c>
      <c r="I583" s="972">
        <f>ROUND(SUM(I578:I582),2)</f>
        <v>1489.8</v>
      </c>
      <c r="J583" s="945"/>
    </row>
    <row r="584" spans="2:10" s="946" customFormat="1">
      <c r="B584" s="1291" t="s">
        <v>37</v>
      </c>
      <c r="C584" s="1013" t="s">
        <v>38</v>
      </c>
      <c r="D584" s="1014"/>
      <c r="E584" s="1015"/>
      <c r="F584" s="1016"/>
      <c r="G584" s="1017"/>
      <c r="H584" s="1018" t="s">
        <v>30</v>
      </c>
      <c r="I584" s="1019">
        <f>ROUND(I569+I576+I583,2)</f>
        <v>1489.8</v>
      </c>
      <c r="J584" s="945"/>
    </row>
    <row r="585" spans="2:10" s="946" customFormat="1">
      <c r="B585" s="1292"/>
      <c r="C585" s="1020" t="s">
        <v>76</v>
      </c>
      <c r="D585" s="1021"/>
      <c r="E585" s="1022"/>
      <c r="F585" s="1023"/>
      <c r="G585" s="1024"/>
      <c r="H585" s="1025" t="s">
        <v>30</v>
      </c>
      <c r="I585" s="1026">
        <f>G585</f>
        <v>0</v>
      </c>
      <c r="J585" s="945"/>
    </row>
    <row r="586" spans="2:10" s="946" customFormat="1">
      <c r="B586" s="1293"/>
      <c r="C586" s="1008" t="s">
        <v>39</v>
      </c>
      <c r="D586" s="1027"/>
      <c r="E586" s="1028"/>
      <c r="F586" s="1029"/>
      <c r="G586" s="1030"/>
      <c r="H586" s="1031" t="s">
        <v>30</v>
      </c>
      <c r="I586" s="1032">
        <f>ROUND(I584*(1+I585),2)</f>
        <v>1489.8</v>
      </c>
      <c r="J586" s="1033"/>
    </row>
    <row r="587" spans="2:10" s="946" customFormat="1" ht="16.5" thickBot="1">
      <c r="B587" s="1034" t="s">
        <v>40</v>
      </c>
      <c r="C587" s="1035" t="s">
        <v>598</v>
      </c>
      <c r="D587" s="1036"/>
      <c r="E587" s="1037"/>
      <c r="F587" s="1037"/>
      <c r="G587" s="1038"/>
      <c r="H587" s="1039"/>
      <c r="I587" s="1040"/>
      <c r="J587" s="945"/>
    </row>
    <row r="588" spans="2:10" s="946" customFormat="1" ht="48" thickBot="1">
      <c r="B588" s="1041" t="s">
        <v>29</v>
      </c>
      <c r="C588" s="1042" t="s">
        <v>3</v>
      </c>
      <c r="D588" s="1042"/>
      <c r="E588" s="1043"/>
      <c r="F588" s="1042" t="s">
        <v>663</v>
      </c>
      <c r="G588" s="1043" t="s">
        <v>630</v>
      </c>
      <c r="H588" s="1044" t="s">
        <v>662</v>
      </c>
      <c r="I588" s="1045"/>
      <c r="J588" s="945"/>
    </row>
    <row r="589" spans="2:10" s="946" customFormat="1">
      <c r="B589" s="1046"/>
      <c r="C589" s="1047"/>
      <c r="D589" s="1047"/>
      <c r="E589" s="1047"/>
      <c r="F589" s="1047"/>
      <c r="G589" s="1047">
        <v>1.2415</v>
      </c>
      <c r="H589" s="1048"/>
      <c r="I589" s="1045"/>
      <c r="J589" s="945"/>
    </row>
    <row r="590" spans="2:10" s="946" customFormat="1" ht="46.5" thickBot="1">
      <c r="B590" s="1052" t="s">
        <v>597</v>
      </c>
      <c r="C590" s="1082" t="s">
        <v>596</v>
      </c>
      <c r="D590" s="1053"/>
      <c r="E590" s="1053"/>
      <c r="F590" s="1053">
        <f>'2025.10 - INSUMOS'!$D$13</f>
        <v>1200</v>
      </c>
      <c r="G590" s="1053">
        <f>F590*$G$589</f>
        <v>1489.8</v>
      </c>
      <c r="H590" s="1054">
        <f>ROUND(E590+G590,2)</f>
        <v>1489.8</v>
      </c>
      <c r="I590" s="1045"/>
      <c r="J590" s="945"/>
    </row>
    <row r="591" spans="2:10" s="946" customFormat="1">
      <c r="B591" s="1055"/>
      <c r="C591" s="1056"/>
      <c r="D591" s="1057"/>
      <c r="E591" s="1058"/>
      <c r="F591" s="1059"/>
      <c r="G591" s="1060"/>
      <c r="H591" s="1061"/>
      <c r="I591" s="1045"/>
      <c r="J591" s="945"/>
    </row>
    <row r="592" spans="2:10" s="946" customFormat="1" ht="16.5" thickBot="1">
      <c r="B592" s="1062"/>
      <c r="C592" s="1063"/>
      <c r="D592" s="1064"/>
      <c r="E592" s="1065"/>
      <c r="F592" s="1065"/>
      <c r="G592" s="1066"/>
      <c r="H592" s="1067"/>
      <c r="I592" s="1068"/>
      <c r="J592" s="945"/>
    </row>
    <row r="593" spans="2:10" s="946" customFormat="1">
      <c r="B593" s="1069"/>
      <c r="C593" s="1070"/>
      <c r="D593" s="1071"/>
      <c r="E593" s="1072"/>
      <c r="F593" s="1072"/>
      <c r="G593" s="1073"/>
      <c r="H593" s="1074"/>
      <c r="I593" s="1074"/>
      <c r="J593" s="945"/>
    </row>
    <row r="594" spans="2:10" s="946" customFormat="1" ht="16.5" thickBot="1">
      <c r="B594" s="385"/>
      <c r="C594" s="385"/>
      <c r="D594" s="385"/>
      <c r="E594" s="385"/>
      <c r="F594" s="385"/>
      <c r="G594" s="1075"/>
      <c r="H594" s="1076"/>
      <c r="I594" s="1076"/>
      <c r="J594" s="945"/>
    </row>
    <row r="595" spans="2:10" s="946" customFormat="1" ht="63" customHeight="1" thickBot="1">
      <c r="B595" s="1297" t="s">
        <v>22</v>
      </c>
      <c r="C595" s="1298"/>
      <c r="D595" s="1298"/>
      <c r="E595" s="1298"/>
      <c r="F595" s="1298"/>
      <c r="G595" s="1298"/>
      <c r="H595" s="1298"/>
      <c r="I595" s="1299"/>
      <c r="J595" s="945"/>
    </row>
    <row r="596" spans="2:10" s="946" customFormat="1">
      <c r="B596" s="1344" t="s">
        <v>502</v>
      </c>
      <c r="C596" s="1345"/>
      <c r="D596" s="1345"/>
      <c r="E596" s="1345"/>
      <c r="F596" s="1345"/>
      <c r="G596" s="1345"/>
      <c r="H596" s="1345"/>
      <c r="I596" s="1346"/>
      <c r="J596" s="945"/>
    </row>
    <row r="597" spans="2:10">
      <c r="B597" s="1300" t="s">
        <v>1869</v>
      </c>
      <c r="C597" s="1301"/>
      <c r="D597" s="1301"/>
      <c r="E597" s="1301"/>
      <c r="F597" s="1301"/>
      <c r="G597" s="1301"/>
      <c r="H597" s="1301"/>
      <c r="I597" s="1302"/>
    </row>
    <row r="598" spans="2:10" s="946" customFormat="1" ht="18" customHeight="1">
      <c r="B598" s="1303" t="s">
        <v>418</v>
      </c>
      <c r="C598" s="1304"/>
      <c r="D598" s="1305"/>
      <c r="E598" s="1306" t="s">
        <v>23</v>
      </c>
      <c r="F598" s="1304"/>
      <c r="G598" s="1304"/>
      <c r="H598" s="1304"/>
      <c r="I598" s="947"/>
      <c r="J598" s="945"/>
    </row>
    <row r="599" spans="2:10" s="946" customFormat="1" ht="30" customHeight="1">
      <c r="B599" s="1307" t="s">
        <v>1552</v>
      </c>
      <c r="C599" s="1308"/>
      <c r="D599" s="1309"/>
      <c r="E599" s="1313" t="s">
        <v>406</v>
      </c>
      <c r="F599" s="1314"/>
      <c r="G599" s="1314"/>
      <c r="H599" s="1314"/>
      <c r="I599" s="1315"/>
      <c r="J599" s="945"/>
    </row>
    <row r="600" spans="2:10" s="946" customFormat="1" ht="30" customHeight="1">
      <c r="B600" s="1307"/>
      <c r="C600" s="1308"/>
      <c r="D600" s="1309"/>
      <c r="E600" s="1313"/>
      <c r="F600" s="1314"/>
      <c r="G600" s="1314"/>
      <c r="H600" s="1314"/>
      <c r="I600" s="1315"/>
      <c r="J600" s="945"/>
    </row>
    <row r="601" spans="2:10" s="946" customFormat="1" ht="36" customHeight="1">
      <c r="B601" s="1310"/>
      <c r="C601" s="1311"/>
      <c r="D601" s="1312"/>
      <c r="E601" s="1316"/>
      <c r="F601" s="1317"/>
      <c r="G601" s="1317"/>
      <c r="H601" s="1317"/>
      <c r="I601" s="1318"/>
      <c r="J601" s="945"/>
    </row>
    <row r="602" spans="2:10" s="946" customFormat="1">
      <c r="B602" s="322" t="s">
        <v>0</v>
      </c>
      <c r="C602" s="321" t="str">
        <f>'PLANILHA ACUMULADA'!D31</f>
        <v>01.01.03.02</v>
      </c>
      <c r="D602" s="323"/>
      <c r="E602" s="948"/>
      <c r="F602" s="1319" t="s">
        <v>24</v>
      </c>
      <c r="G602" s="1320"/>
      <c r="H602" s="1320"/>
      <c r="I602" s="949" t="s">
        <v>14</v>
      </c>
      <c r="J602" s="945"/>
    </row>
    <row r="603" spans="2:10" s="946" customFormat="1" ht="15.75" customHeight="1">
      <c r="B603" s="1288" t="s">
        <v>25</v>
      </c>
      <c r="C603" s="1321" t="s">
        <v>26</v>
      </c>
      <c r="D603" s="1322"/>
      <c r="E603" s="1323"/>
      <c r="F603" s="1324" t="s">
        <v>24</v>
      </c>
      <c r="G603" s="1326" t="s">
        <v>5</v>
      </c>
      <c r="H603" s="1328" t="s">
        <v>27</v>
      </c>
      <c r="I603" s="1330" t="s">
        <v>28</v>
      </c>
      <c r="J603" s="945"/>
    </row>
    <row r="604" spans="2:10" s="946" customFormat="1">
      <c r="B604" s="1289"/>
      <c r="C604" s="950" t="s">
        <v>3</v>
      </c>
      <c r="D604" s="950" t="s">
        <v>77</v>
      </c>
      <c r="E604" s="950" t="s">
        <v>29</v>
      </c>
      <c r="F604" s="1325"/>
      <c r="G604" s="1327"/>
      <c r="H604" s="1329"/>
      <c r="I604" s="1331"/>
      <c r="J604" s="945"/>
    </row>
    <row r="605" spans="2:10" s="946" customFormat="1">
      <c r="B605" s="1289"/>
      <c r="C605" s="951"/>
      <c r="D605" s="952"/>
      <c r="E605" s="953"/>
      <c r="F605" s="954"/>
      <c r="G605" s="955"/>
      <c r="H605" s="956"/>
      <c r="I605" s="957">
        <f>ROUND(H605*G605,2)</f>
        <v>0</v>
      </c>
      <c r="J605" s="945"/>
    </row>
    <row r="606" spans="2:10" s="946" customFormat="1">
      <c r="B606" s="1289"/>
      <c r="C606" s="951"/>
      <c r="D606" s="379"/>
      <c r="E606" s="953"/>
      <c r="F606" s="954"/>
      <c r="G606" s="955"/>
      <c r="H606" s="956"/>
      <c r="I606" s="383">
        <f>ROUND(H606*G606,2)</f>
        <v>0</v>
      </c>
      <c r="J606" s="945"/>
    </row>
    <row r="607" spans="2:10" s="946" customFormat="1">
      <c r="B607" s="1289"/>
      <c r="C607" s="951"/>
      <c r="D607" s="379"/>
      <c r="E607" s="953"/>
      <c r="F607" s="954"/>
      <c r="G607" s="955"/>
      <c r="H607" s="956"/>
      <c r="I607" s="957">
        <f>ROUND(H607*G607,2)</f>
        <v>0</v>
      </c>
      <c r="J607" s="945"/>
    </row>
    <row r="608" spans="2:10" s="946" customFormat="1">
      <c r="B608" s="1289"/>
      <c r="C608" s="951"/>
      <c r="D608" s="379"/>
      <c r="E608" s="953"/>
      <c r="F608" s="954"/>
      <c r="G608" s="955"/>
      <c r="H608" s="956"/>
      <c r="I608" s="957">
        <f t="shared" ref="I608:I609" si="37">ROUND(H608*G608,2)</f>
        <v>0</v>
      </c>
      <c r="J608" s="945"/>
    </row>
    <row r="609" spans="2:10" s="946" customFormat="1">
      <c r="B609" s="1289"/>
      <c r="C609" s="951"/>
      <c r="D609" s="379"/>
      <c r="E609" s="953"/>
      <c r="F609" s="954"/>
      <c r="G609" s="955"/>
      <c r="H609" s="956"/>
      <c r="I609" s="957">
        <f t="shared" si="37"/>
        <v>0</v>
      </c>
      <c r="J609" s="945"/>
    </row>
    <row r="610" spans="2:10" s="946" customFormat="1">
      <c r="B610" s="1289"/>
      <c r="C610" s="959"/>
      <c r="D610" s="960"/>
      <c r="E610" s="961"/>
      <c r="F610" s="962"/>
      <c r="G610" s="963"/>
      <c r="H610" s="964"/>
      <c r="I610" s="965">
        <f>ROUND(H610*G610,2)</f>
        <v>0</v>
      </c>
      <c r="J610" s="945"/>
    </row>
    <row r="611" spans="2:10" s="946" customFormat="1">
      <c r="B611" s="1290"/>
      <c r="C611" s="966" t="s">
        <v>78</v>
      </c>
      <c r="D611" s="967"/>
      <c r="E611" s="968"/>
      <c r="F611" s="969"/>
      <c r="G611" s="970"/>
      <c r="H611" s="971" t="s">
        <v>30</v>
      </c>
      <c r="I611" s="972">
        <f>ROUND(SUM(I605:I610),2)</f>
        <v>0</v>
      </c>
      <c r="J611" s="945"/>
    </row>
    <row r="612" spans="2:10" s="946" customFormat="1" ht="30">
      <c r="B612" s="1285" t="s">
        <v>31</v>
      </c>
      <c r="C612" s="973" t="s">
        <v>3</v>
      </c>
      <c r="D612" s="950" t="s">
        <v>77</v>
      </c>
      <c r="E612" s="974" t="s">
        <v>29</v>
      </c>
      <c r="F612" s="975" t="s">
        <v>24</v>
      </c>
      <c r="G612" s="976" t="s">
        <v>5</v>
      </c>
      <c r="H612" s="977" t="s">
        <v>27</v>
      </c>
      <c r="I612" s="978" t="s">
        <v>28</v>
      </c>
      <c r="J612" s="945"/>
    </row>
    <row r="613" spans="2:10" s="946" customFormat="1">
      <c r="B613" s="1286"/>
      <c r="C613" s="979"/>
      <c r="D613" s="952"/>
      <c r="E613" s="980"/>
      <c r="F613" s="981"/>
      <c r="G613" s="982"/>
      <c r="H613" s="955"/>
      <c r="I613" s="957">
        <f>ROUND(H613*G613,2)</f>
        <v>0</v>
      </c>
      <c r="J613" s="945"/>
    </row>
    <row r="614" spans="2:10" s="946" customFormat="1">
      <c r="B614" s="1286"/>
      <c r="C614" s="983"/>
      <c r="D614" s="379"/>
      <c r="E614" s="984"/>
      <c r="F614" s="381"/>
      <c r="G614" s="985"/>
      <c r="H614" s="986"/>
      <c r="I614" s="383">
        <f>ROUND(H614*G614,2)</f>
        <v>0</v>
      </c>
      <c r="J614" s="945"/>
    </row>
    <row r="615" spans="2:10" s="946" customFormat="1">
      <c r="B615" s="1286"/>
      <c r="C615" s="987"/>
      <c r="D615" s="379"/>
      <c r="E615" s="984"/>
      <c r="F615" s="988"/>
      <c r="G615" s="989"/>
      <c r="H615" s="955"/>
      <c r="I615" s="957">
        <f>ROUND(H615*G615,2)</f>
        <v>0</v>
      </c>
      <c r="J615" s="945"/>
    </row>
    <row r="616" spans="2:10" s="946" customFormat="1">
      <c r="B616" s="1286"/>
      <c r="C616" s="987"/>
      <c r="D616" s="379"/>
      <c r="E616" s="984"/>
      <c r="F616" s="988"/>
      <c r="G616" s="989"/>
      <c r="H616" s="955"/>
      <c r="I616" s="957">
        <f>ROUND(H616*G616,2)</f>
        <v>0</v>
      </c>
      <c r="J616" s="945"/>
    </row>
    <row r="617" spans="2:10" s="946" customFormat="1">
      <c r="B617" s="1286"/>
      <c r="C617" s="990"/>
      <c r="D617" s="960"/>
      <c r="E617" s="991"/>
      <c r="F617" s="992"/>
      <c r="G617" s="993"/>
      <c r="H617" s="994"/>
      <c r="I617" s="995">
        <f>ROUND(H617*G617,2)</f>
        <v>0</v>
      </c>
      <c r="J617" s="945"/>
    </row>
    <row r="618" spans="2:10" s="946" customFormat="1">
      <c r="B618" s="1287"/>
      <c r="C618" s="996"/>
      <c r="D618" s="997"/>
      <c r="E618" s="958"/>
      <c r="F618" s="998"/>
      <c r="G618" s="999"/>
      <c r="H618" s="1000" t="s">
        <v>30</v>
      </c>
      <c r="I618" s="1001">
        <f>ROUND(SUM(I613:I617),2)</f>
        <v>0</v>
      </c>
      <c r="J618" s="945"/>
    </row>
    <row r="619" spans="2:10" s="946" customFormat="1" ht="30">
      <c r="B619" s="1288" t="s">
        <v>34</v>
      </c>
      <c r="C619" s="950" t="s">
        <v>3</v>
      </c>
      <c r="D619" s="950" t="s">
        <v>77</v>
      </c>
      <c r="E619" s="950" t="s">
        <v>29</v>
      </c>
      <c r="F619" s="1002" t="s">
        <v>24</v>
      </c>
      <c r="G619" s="1003" t="s">
        <v>5</v>
      </c>
      <c r="H619" s="1004" t="s">
        <v>35</v>
      </c>
      <c r="I619" s="1005" t="s">
        <v>28</v>
      </c>
      <c r="J619" s="945"/>
    </row>
    <row r="620" spans="2:10" s="946" customFormat="1" ht="30">
      <c r="B620" s="1289"/>
      <c r="C620" s="378" t="s">
        <v>406</v>
      </c>
      <c r="D620" s="952" t="s">
        <v>6</v>
      </c>
      <c r="E620" s="380" t="s">
        <v>599</v>
      </c>
      <c r="F620" s="381" t="s">
        <v>14</v>
      </c>
      <c r="G620" s="1007">
        <v>1</v>
      </c>
      <c r="H620" s="1006">
        <f>H632</f>
        <v>117.94</v>
      </c>
      <c r="I620" s="957">
        <f>ROUND(H620*G620,2)</f>
        <v>117.94</v>
      </c>
      <c r="J620" s="945"/>
    </row>
    <row r="621" spans="2:10" s="946" customFormat="1">
      <c r="B621" s="1289"/>
      <c r="C621" s="378"/>
      <c r="D621" s="379"/>
      <c r="E621" s="380"/>
      <c r="F621" s="381"/>
      <c r="G621" s="1007"/>
      <c r="H621" s="1006"/>
      <c r="I621" s="383">
        <f t="shared" ref="I621:I622" si="38">ROUND(H621*G621,2)</f>
        <v>0</v>
      </c>
      <c r="J621" s="945"/>
    </row>
    <row r="622" spans="2:10" s="946" customFormat="1">
      <c r="B622" s="1289"/>
      <c r="C622" s="378"/>
      <c r="D622" s="379"/>
      <c r="E622" s="380"/>
      <c r="F622" s="381"/>
      <c r="G622" s="1007"/>
      <c r="H622" s="1006"/>
      <c r="I622" s="383">
        <f t="shared" si="38"/>
        <v>0</v>
      </c>
      <c r="J622" s="945"/>
    </row>
    <row r="623" spans="2:10" s="946" customFormat="1">
      <c r="B623" s="1289"/>
      <c r="C623" s="378"/>
      <c r="D623" s="379"/>
      <c r="E623" s="380"/>
      <c r="F623" s="381"/>
      <c r="G623" s="1007"/>
      <c r="H623" s="382"/>
      <c r="I623" s="383">
        <f>ROUND(H623*G623,2)</f>
        <v>0</v>
      </c>
      <c r="J623" s="945"/>
    </row>
    <row r="624" spans="2:10" s="946" customFormat="1">
      <c r="B624" s="1289"/>
      <c r="C624" s="1008"/>
      <c r="D624" s="960"/>
      <c r="E624" s="991"/>
      <c r="F624" s="992"/>
      <c r="G624" s="993"/>
      <c r="H624" s="1009"/>
      <c r="I624" s="1010">
        <f>ROUND(H624*G624,2)</f>
        <v>0</v>
      </c>
      <c r="J624" s="945"/>
    </row>
    <row r="625" spans="2:10" s="946" customFormat="1">
      <c r="B625" s="1290"/>
      <c r="C625" s="966" t="s">
        <v>36</v>
      </c>
      <c r="D625" s="967"/>
      <c r="E625" s="1011"/>
      <c r="F625" s="1012"/>
      <c r="G625" s="970"/>
      <c r="H625" s="971" t="s">
        <v>30</v>
      </c>
      <c r="I625" s="972">
        <f>ROUND(SUM(I620:I624),2)</f>
        <v>117.94</v>
      </c>
      <c r="J625" s="945"/>
    </row>
    <row r="626" spans="2:10" s="946" customFormat="1">
      <c r="B626" s="1291" t="s">
        <v>37</v>
      </c>
      <c r="C626" s="1013" t="s">
        <v>38</v>
      </c>
      <c r="D626" s="1014"/>
      <c r="E626" s="1015"/>
      <c r="F626" s="1016"/>
      <c r="G626" s="1017"/>
      <c r="H626" s="1018" t="s">
        <v>30</v>
      </c>
      <c r="I626" s="1019">
        <f>ROUND(I611+I618+I625,2)</f>
        <v>117.94</v>
      </c>
      <c r="J626" s="945"/>
    </row>
    <row r="627" spans="2:10" s="946" customFormat="1">
      <c r="B627" s="1292"/>
      <c r="C627" s="1020" t="s">
        <v>76</v>
      </c>
      <c r="D627" s="1021"/>
      <c r="E627" s="1022"/>
      <c r="F627" s="1023"/>
      <c r="G627" s="1024"/>
      <c r="H627" s="1025" t="s">
        <v>30</v>
      </c>
      <c r="I627" s="1026">
        <f>G627</f>
        <v>0</v>
      </c>
      <c r="J627" s="945"/>
    </row>
    <row r="628" spans="2:10" s="946" customFormat="1">
      <c r="B628" s="1293"/>
      <c r="C628" s="1008" t="s">
        <v>39</v>
      </c>
      <c r="D628" s="1027"/>
      <c r="E628" s="1028"/>
      <c r="F628" s="1029"/>
      <c r="G628" s="1030"/>
      <c r="H628" s="1031" t="s">
        <v>30</v>
      </c>
      <c r="I628" s="1032">
        <f>ROUND(I626*(1+I627),2)</f>
        <v>117.94</v>
      </c>
      <c r="J628" s="1033"/>
    </row>
    <row r="629" spans="2:10" s="946" customFormat="1" ht="16.5" thickBot="1">
      <c r="B629" s="1034" t="s">
        <v>40</v>
      </c>
      <c r="C629" s="1035" t="s">
        <v>600</v>
      </c>
      <c r="D629" s="1036"/>
      <c r="E629" s="1037"/>
      <c r="F629" s="1037"/>
      <c r="G629" s="1038"/>
      <c r="H629" s="1039"/>
      <c r="I629" s="1040"/>
      <c r="J629" s="945"/>
    </row>
    <row r="630" spans="2:10" s="946" customFormat="1" ht="48" thickBot="1">
      <c r="B630" s="1041" t="s">
        <v>29</v>
      </c>
      <c r="C630" s="1042" t="s">
        <v>3</v>
      </c>
      <c r="D630" s="1042"/>
      <c r="E630" s="1043"/>
      <c r="F630" s="1042" t="s">
        <v>663</v>
      </c>
      <c r="G630" s="1043" t="s">
        <v>630</v>
      </c>
      <c r="H630" s="1044" t="s">
        <v>662</v>
      </c>
      <c r="I630" s="1045"/>
      <c r="J630" s="945"/>
    </row>
    <row r="631" spans="2:10" s="946" customFormat="1">
      <c r="B631" s="1046"/>
      <c r="C631" s="1047"/>
      <c r="D631" s="1047"/>
      <c r="E631" s="1047"/>
      <c r="F631" s="1047"/>
      <c r="G631" s="1047">
        <v>1.2415</v>
      </c>
      <c r="H631" s="1048"/>
      <c r="I631" s="1045"/>
      <c r="J631" s="945"/>
    </row>
    <row r="632" spans="2:10" s="946" customFormat="1" ht="31.5" thickBot="1">
      <c r="B632" s="1052" t="s">
        <v>599</v>
      </c>
      <c r="C632" s="1082" t="s">
        <v>406</v>
      </c>
      <c r="D632" s="1053"/>
      <c r="E632" s="1053"/>
      <c r="F632" s="1053">
        <f>'2025.10 - INSUMOS'!$D$14</f>
        <v>95</v>
      </c>
      <c r="G632" s="1053">
        <f>F632*$G$631</f>
        <v>117.94250000000001</v>
      </c>
      <c r="H632" s="1054">
        <f>ROUND(E632+G632,2)</f>
        <v>117.94</v>
      </c>
      <c r="I632" s="1045"/>
      <c r="J632" s="945"/>
    </row>
    <row r="633" spans="2:10" s="946" customFormat="1">
      <c r="B633" s="1055"/>
      <c r="C633" s="1056"/>
      <c r="D633" s="1057"/>
      <c r="E633" s="1058"/>
      <c r="F633" s="1059"/>
      <c r="G633" s="1060"/>
      <c r="H633" s="1061"/>
      <c r="I633" s="1045"/>
      <c r="J633" s="945"/>
    </row>
    <row r="634" spans="2:10" s="946" customFormat="1" ht="16.5" thickBot="1">
      <c r="B634" s="1062"/>
      <c r="C634" s="1063"/>
      <c r="D634" s="1064"/>
      <c r="E634" s="1065"/>
      <c r="F634" s="1065"/>
      <c r="G634" s="1066"/>
      <c r="H634" s="1067"/>
      <c r="I634" s="1068"/>
      <c r="J634" s="945"/>
    </row>
    <row r="635" spans="2:10" s="946" customFormat="1">
      <c r="B635" s="1069"/>
      <c r="C635" s="1070"/>
      <c r="D635" s="1071"/>
      <c r="E635" s="1072"/>
      <c r="F635" s="1072"/>
      <c r="G635" s="1073"/>
      <c r="H635" s="1074"/>
      <c r="I635" s="1074"/>
      <c r="J635" s="945"/>
    </row>
    <row r="636" spans="2:10" s="946" customFormat="1" ht="16.5" thickBot="1">
      <c r="B636" s="385"/>
      <c r="C636" s="385"/>
      <c r="D636" s="385"/>
      <c r="E636" s="385"/>
      <c r="F636" s="385"/>
      <c r="G636" s="1075"/>
      <c r="H636" s="1076"/>
      <c r="I636" s="1076"/>
      <c r="J636" s="945"/>
    </row>
    <row r="637" spans="2:10" s="946" customFormat="1" ht="63" customHeight="1" thickBot="1">
      <c r="B637" s="1297" t="s">
        <v>22</v>
      </c>
      <c r="C637" s="1298"/>
      <c r="D637" s="1298"/>
      <c r="E637" s="1298"/>
      <c r="F637" s="1298"/>
      <c r="G637" s="1298"/>
      <c r="H637" s="1298"/>
      <c r="I637" s="1299"/>
      <c r="J637" s="945"/>
    </row>
    <row r="638" spans="2:10" s="946" customFormat="1">
      <c r="B638" s="1344" t="s">
        <v>502</v>
      </c>
      <c r="C638" s="1345"/>
      <c r="D638" s="1345"/>
      <c r="E638" s="1345"/>
      <c r="F638" s="1345"/>
      <c r="G638" s="1345"/>
      <c r="H638" s="1345"/>
      <c r="I638" s="1346"/>
      <c r="J638" s="945"/>
    </row>
    <row r="639" spans="2:10">
      <c r="B639" s="1300" t="s">
        <v>1869</v>
      </c>
      <c r="C639" s="1301"/>
      <c r="D639" s="1301"/>
      <c r="E639" s="1301"/>
      <c r="F639" s="1301"/>
      <c r="G639" s="1301"/>
      <c r="H639" s="1301"/>
      <c r="I639" s="1302"/>
    </row>
    <row r="640" spans="2:10" s="946" customFormat="1" ht="18" customHeight="1">
      <c r="B640" s="1303" t="s">
        <v>418</v>
      </c>
      <c r="C640" s="1304"/>
      <c r="D640" s="1305"/>
      <c r="E640" s="1306" t="s">
        <v>23</v>
      </c>
      <c r="F640" s="1304"/>
      <c r="G640" s="1304"/>
      <c r="H640" s="1304"/>
      <c r="I640" s="947"/>
      <c r="J640" s="945"/>
    </row>
    <row r="641" spans="2:10" s="946" customFormat="1" ht="30" customHeight="1">
      <c r="B641" s="1307" t="s">
        <v>1552</v>
      </c>
      <c r="C641" s="1308"/>
      <c r="D641" s="1309"/>
      <c r="E641" s="1313" t="s">
        <v>407</v>
      </c>
      <c r="F641" s="1314"/>
      <c r="G641" s="1314"/>
      <c r="H641" s="1314"/>
      <c r="I641" s="1315"/>
      <c r="J641" s="945"/>
    </row>
    <row r="642" spans="2:10" s="946" customFormat="1" ht="30" customHeight="1">
      <c r="B642" s="1307"/>
      <c r="C642" s="1308"/>
      <c r="D642" s="1309"/>
      <c r="E642" s="1313"/>
      <c r="F642" s="1314"/>
      <c r="G642" s="1314"/>
      <c r="H642" s="1314"/>
      <c r="I642" s="1315"/>
      <c r="J642" s="945"/>
    </row>
    <row r="643" spans="2:10" s="946" customFormat="1" ht="36" customHeight="1">
      <c r="B643" s="1310"/>
      <c r="C643" s="1311"/>
      <c r="D643" s="1312"/>
      <c r="E643" s="1316"/>
      <c r="F643" s="1317"/>
      <c r="G643" s="1317"/>
      <c r="H643" s="1317"/>
      <c r="I643" s="1318"/>
      <c r="J643" s="945"/>
    </row>
    <row r="644" spans="2:10" s="946" customFormat="1">
      <c r="B644" s="322" t="s">
        <v>0</v>
      </c>
      <c r="C644" s="321" t="str">
        <f>'PLANILHA ACUMULADA'!D32</f>
        <v>01.01.03.03</v>
      </c>
      <c r="D644" s="323"/>
      <c r="E644" s="948"/>
      <c r="F644" s="1319" t="s">
        <v>24</v>
      </c>
      <c r="G644" s="1320"/>
      <c r="H644" s="1320"/>
      <c r="I644" s="949" t="s">
        <v>4</v>
      </c>
      <c r="J644" s="945"/>
    </row>
    <row r="645" spans="2:10" s="946" customFormat="1" ht="15.75" customHeight="1">
      <c r="B645" s="1288" t="s">
        <v>25</v>
      </c>
      <c r="C645" s="1321" t="s">
        <v>26</v>
      </c>
      <c r="D645" s="1322"/>
      <c r="E645" s="1323"/>
      <c r="F645" s="1324" t="s">
        <v>24</v>
      </c>
      <c r="G645" s="1326" t="s">
        <v>5</v>
      </c>
      <c r="H645" s="1328" t="s">
        <v>27</v>
      </c>
      <c r="I645" s="1330" t="s">
        <v>28</v>
      </c>
      <c r="J645" s="945"/>
    </row>
    <row r="646" spans="2:10" s="946" customFormat="1">
      <c r="B646" s="1289"/>
      <c r="C646" s="950" t="s">
        <v>3</v>
      </c>
      <c r="D646" s="950" t="s">
        <v>77</v>
      </c>
      <c r="E646" s="950" t="s">
        <v>29</v>
      </c>
      <c r="F646" s="1325"/>
      <c r="G646" s="1327"/>
      <c r="H646" s="1329"/>
      <c r="I646" s="1331"/>
      <c r="J646" s="945"/>
    </row>
    <row r="647" spans="2:10" s="946" customFormat="1">
      <c r="B647" s="1289"/>
      <c r="C647" s="951"/>
      <c r="D647" s="952"/>
      <c r="E647" s="953"/>
      <c r="F647" s="954"/>
      <c r="G647" s="955"/>
      <c r="H647" s="956"/>
      <c r="I647" s="957">
        <f>ROUND(H647*G647,2)</f>
        <v>0</v>
      </c>
      <c r="J647" s="945"/>
    </row>
    <row r="648" spans="2:10" s="946" customFormat="1">
      <c r="B648" s="1289"/>
      <c r="C648" s="951"/>
      <c r="D648" s="379"/>
      <c r="E648" s="953"/>
      <c r="F648" s="954"/>
      <c r="G648" s="955"/>
      <c r="H648" s="956"/>
      <c r="I648" s="383">
        <f>ROUND(H648*G648,2)</f>
        <v>0</v>
      </c>
      <c r="J648" s="945"/>
    </row>
    <row r="649" spans="2:10" s="946" customFormat="1">
      <c r="B649" s="1289"/>
      <c r="C649" s="951"/>
      <c r="D649" s="379"/>
      <c r="E649" s="953"/>
      <c r="F649" s="954"/>
      <c r="G649" s="955"/>
      <c r="H649" s="956"/>
      <c r="I649" s="957">
        <f>ROUND(H649*G649,2)</f>
        <v>0</v>
      </c>
      <c r="J649" s="945"/>
    </row>
    <row r="650" spans="2:10" s="946" customFormat="1">
      <c r="B650" s="1289"/>
      <c r="C650" s="951"/>
      <c r="D650" s="379"/>
      <c r="E650" s="953"/>
      <c r="F650" s="954"/>
      <c r="G650" s="955"/>
      <c r="H650" s="956"/>
      <c r="I650" s="957">
        <f t="shared" ref="I650:I651" si="39">ROUND(H650*G650,2)</f>
        <v>0</v>
      </c>
      <c r="J650" s="945"/>
    </row>
    <row r="651" spans="2:10" s="946" customFormat="1">
      <c r="B651" s="1289"/>
      <c r="C651" s="951"/>
      <c r="D651" s="379"/>
      <c r="E651" s="953"/>
      <c r="F651" s="954"/>
      <c r="G651" s="955"/>
      <c r="H651" s="956"/>
      <c r="I651" s="957">
        <f t="shared" si="39"/>
        <v>0</v>
      </c>
      <c r="J651" s="945"/>
    </row>
    <row r="652" spans="2:10" s="946" customFormat="1">
      <c r="B652" s="1289"/>
      <c r="C652" s="959"/>
      <c r="D652" s="960"/>
      <c r="E652" s="961"/>
      <c r="F652" s="962"/>
      <c r="G652" s="963"/>
      <c r="H652" s="964"/>
      <c r="I652" s="965">
        <f>ROUND(H652*G652,2)</f>
        <v>0</v>
      </c>
      <c r="J652" s="945"/>
    </row>
    <row r="653" spans="2:10" s="946" customFormat="1">
      <c r="B653" s="1290"/>
      <c r="C653" s="966" t="s">
        <v>78</v>
      </c>
      <c r="D653" s="967"/>
      <c r="E653" s="968"/>
      <c r="F653" s="969"/>
      <c r="G653" s="970"/>
      <c r="H653" s="971" t="s">
        <v>30</v>
      </c>
      <c r="I653" s="972">
        <f>ROUND(SUM(I647:I652),2)</f>
        <v>0</v>
      </c>
      <c r="J653" s="945"/>
    </row>
    <row r="654" spans="2:10" s="946" customFormat="1" ht="30">
      <c r="B654" s="1285" t="s">
        <v>31</v>
      </c>
      <c r="C654" s="973" t="s">
        <v>3</v>
      </c>
      <c r="D654" s="950" t="s">
        <v>77</v>
      </c>
      <c r="E654" s="974" t="s">
        <v>29</v>
      </c>
      <c r="F654" s="975" t="s">
        <v>24</v>
      </c>
      <c r="G654" s="976" t="s">
        <v>5</v>
      </c>
      <c r="H654" s="977" t="s">
        <v>27</v>
      </c>
      <c r="I654" s="978" t="s">
        <v>28</v>
      </c>
      <c r="J654" s="945"/>
    </row>
    <row r="655" spans="2:10" s="946" customFormat="1">
      <c r="B655" s="1286"/>
      <c r="C655" s="979"/>
      <c r="D655" s="952"/>
      <c r="E655" s="980"/>
      <c r="F655" s="981"/>
      <c r="G655" s="982"/>
      <c r="H655" s="955"/>
      <c r="I655" s="957">
        <f>ROUND(H655*G655,2)</f>
        <v>0</v>
      </c>
      <c r="J655" s="945"/>
    </row>
    <row r="656" spans="2:10" s="946" customFormat="1">
      <c r="B656" s="1286"/>
      <c r="C656" s="983"/>
      <c r="D656" s="379"/>
      <c r="E656" s="984"/>
      <c r="F656" s="381"/>
      <c r="G656" s="985"/>
      <c r="H656" s="986"/>
      <c r="I656" s="383">
        <f>ROUND(H656*G656,2)</f>
        <v>0</v>
      </c>
      <c r="J656" s="945"/>
    </row>
    <row r="657" spans="2:10" s="946" customFormat="1">
      <c r="B657" s="1286"/>
      <c r="C657" s="987"/>
      <c r="D657" s="379"/>
      <c r="E657" s="984"/>
      <c r="F657" s="988"/>
      <c r="G657" s="989"/>
      <c r="H657" s="955"/>
      <c r="I657" s="957">
        <f>ROUND(H657*G657,2)</f>
        <v>0</v>
      </c>
      <c r="J657" s="945"/>
    </row>
    <row r="658" spans="2:10" s="946" customFormat="1">
      <c r="B658" s="1286"/>
      <c r="C658" s="987"/>
      <c r="D658" s="379"/>
      <c r="E658" s="984"/>
      <c r="F658" s="988"/>
      <c r="G658" s="989"/>
      <c r="H658" s="955"/>
      <c r="I658" s="957">
        <f>ROUND(H658*G658,2)</f>
        <v>0</v>
      </c>
      <c r="J658" s="945"/>
    </row>
    <row r="659" spans="2:10" s="946" customFormat="1">
      <c r="B659" s="1286"/>
      <c r="C659" s="990"/>
      <c r="D659" s="960"/>
      <c r="E659" s="991"/>
      <c r="F659" s="992"/>
      <c r="G659" s="993"/>
      <c r="H659" s="994"/>
      <c r="I659" s="995">
        <f>ROUND(H659*G659,2)</f>
        <v>0</v>
      </c>
      <c r="J659" s="945"/>
    </row>
    <row r="660" spans="2:10" s="946" customFormat="1">
      <c r="B660" s="1287"/>
      <c r="C660" s="996"/>
      <c r="D660" s="997"/>
      <c r="E660" s="958"/>
      <c r="F660" s="998"/>
      <c r="G660" s="999"/>
      <c r="H660" s="1000" t="s">
        <v>30</v>
      </c>
      <c r="I660" s="1001">
        <f>ROUND(SUM(I655:I659),2)</f>
        <v>0</v>
      </c>
      <c r="J660" s="945"/>
    </row>
    <row r="661" spans="2:10" s="946" customFormat="1" ht="30">
      <c r="B661" s="1288" t="s">
        <v>34</v>
      </c>
      <c r="C661" s="950" t="s">
        <v>3</v>
      </c>
      <c r="D661" s="950" t="s">
        <v>77</v>
      </c>
      <c r="E661" s="950" t="s">
        <v>29</v>
      </c>
      <c r="F661" s="1002" t="s">
        <v>24</v>
      </c>
      <c r="G661" s="1003" t="s">
        <v>5</v>
      </c>
      <c r="H661" s="1004" t="s">
        <v>35</v>
      </c>
      <c r="I661" s="1005" t="s">
        <v>28</v>
      </c>
      <c r="J661" s="945"/>
    </row>
    <row r="662" spans="2:10" s="946" customFormat="1" ht="45">
      <c r="B662" s="1289"/>
      <c r="C662" s="378" t="s">
        <v>407</v>
      </c>
      <c r="D662" s="952" t="s">
        <v>6</v>
      </c>
      <c r="E662" s="380" t="s">
        <v>601</v>
      </c>
      <c r="F662" s="381" t="s">
        <v>4</v>
      </c>
      <c r="G662" s="1007">
        <v>1</v>
      </c>
      <c r="H662" s="1006">
        <f>H674</f>
        <v>496.6</v>
      </c>
      <c r="I662" s="957">
        <f>ROUND(H662*G662,2)</f>
        <v>496.6</v>
      </c>
      <c r="J662" s="945"/>
    </row>
    <row r="663" spans="2:10" s="946" customFormat="1">
      <c r="B663" s="1289"/>
      <c r="C663" s="378"/>
      <c r="D663" s="379"/>
      <c r="E663" s="380"/>
      <c r="F663" s="381"/>
      <c r="G663" s="1007"/>
      <c r="H663" s="1006"/>
      <c r="I663" s="383">
        <f t="shared" ref="I663:I664" si="40">ROUND(H663*G663,2)</f>
        <v>0</v>
      </c>
      <c r="J663" s="945"/>
    </row>
    <row r="664" spans="2:10" s="946" customFormat="1">
      <c r="B664" s="1289"/>
      <c r="C664" s="378"/>
      <c r="D664" s="379"/>
      <c r="E664" s="380"/>
      <c r="F664" s="381"/>
      <c r="G664" s="1007"/>
      <c r="H664" s="1006"/>
      <c r="I664" s="383">
        <f t="shared" si="40"/>
        <v>0</v>
      </c>
      <c r="J664" s="945"/>
    </row>
    <row r="665" spans="2:10" s="946" customFormat="1">
      <c r="B665" s="1289"/>
      <c r="C665" s="378"/>
      <c r="D665" s="379"/>
      <c r="E665" s="380"/>
      <c r="F665" s="381"/>
      <c r="G665" s="1007"/>
      <c r="H665" s="382"/>
      <c r="I665" s="383">
        <f>ROUND(H665*G665,2)</f>
        <v>0</v>
      </c>
      <c r="J665" s="945"/>
    </row>
    <row r="666" spans="2:10" s="946" customFormat="1">
      <c r="B666" s="1289"/>
      <c r="C666" s="1008"/>
      <c r="D666" s="960"/>
      <c r="E666" s="991"/>
      <c r="F666" s="992"/>
      <c r="G666" s="993"/>
      <c r="H666" s="1009"/>
      <c r="I666" s="1010">
        <f>ROUND(H666*G666,2)</f>
        <v>0</v>
      </c>
      <c r="J666" s="945"/>
    </row>
    <row r="667" spans="2:10" s="946" customFormat="1">
      <c r="B667" s="1290"/>
      <c r="C667" s="966" t="s">
        <v>36</v>
      </c>
      <c r="D667" s="967"/>
      <c r="E667" s="1011"/>
      <c r="F667" s="1012"/>
      <c r="G667" s="970"/>
      <c r="H667" s="971" t="s">
        <v>30</v>
      </c>
      <c r="I667" s="972">
        <f>ROUND(SUM(I662:I666),2)</f>
        <v>496.6</v>
      </c>
      <c r="J667" s="945"/>
    </row>
    <row r="668" spans="2:10" s="946" customFormat="1">
      <c r="B668" s="1291" t="s">
        <v>37</v>
      </c>
      <c r="C668" s="1013" t="s">
        <v>38</v>
      </c>
      <c r="D668" s="1014"/>
      <c r="E668" s="1015"/>
      <c r="F668" s="1016"/>
      <c r="G668" s="1017"/>
      <c r="H668" s="1018" t="s">
        <v>30</v>
      </c>
      <c r="I668" s="1019">
        <f>ROUND(I653+I660+I667,2)</f>
        <v>496.6</v>
      </c>
      <c r="J668" s="945"/>
    </row>
    <row r="669" spans="2:10" s="946" customFormat="1">
      <c r="B669" s="1292"/>
      <c r="C669" s="1020" t="s">
        <v>76</v>
      </c>
      <c r="D669" s="1021"/>
      <c r="E669" s="1022"/>
      <c r="F669" s="1023"/>
      <c r="G669" s="1024"/>
      <c r="H669" s="1025" t="s">
        <v>30</v>
      </c>
      <c r="I669" s="1026">
        <f>G669</f>
        <v>0</v>
      </c>
      <c r="J669" s="945"/>
    </row>
    <row r="670" spans="2:10" s="946" customFormat="1">
      <c r="B670" s="1293"/>
      <c r="C670" s="1008" t="s">
        <v>39</v>
      </c>
      <c r="D670" s="1027"/>
      <c r="E670" s="1028"/>
      <c r="F670" s="1029"/>
      <c r="G670" s="1030"/>
      <c r="H670" s="1031" t="s">
        <v>30</v>
      </c>
      <c r="I670" s="1032">
        <f>ROUND(I668*(1+I669),2)</f>
        <v>496.6</v>
      </c>
      <c r="J670" s="1033"/>
    </row>
    <row r="671" spans="2:10" s="946" customFormat="1" ht="16.5" thickBot="1">
      <c r="B671" s="1034" t="s">
        <v>40</v>
      </c>
      <c r="C671" s="1035" t="s">
        <v>602</v>
      </c>
      <c r="D671" s="1036"/>
      <c r="E671" s="1037"/>
      <c r="F671" s="1037"/>
      <c r="G671" s="1038"/>
      <c r="H671" s="1039"/>
      <c r="I671" s="1040"/>
      <c r="J671" s="945"/>
    </row>
    <row r="672" spans="2:10" s="946" customFormat="1" ht="48" thickBot="1">
      <c r="B672" s="1041" t="s">
        <v>29</v>
      </c>
      <c r="C672" s="1042" t="s">
        <v>3</v>
      </c>
      <c r="D672" s="1042"/>
      <c r="E672" s="1043"/>
      <c r="F672" s="1042" t="s">
        <v>663</v>
      </c>
      <c r="G672" s="1043" t="s">
        <v>630</v>
      </c>
      <c r="H672" s="1044" t="s">
        <v>662</v>
      </c>
      <c r="I672" s="1045"/>
      <c r="J672" s="945"/>
    </row>
    <row r="673" spans="2:10" s="946" customFormat="1">
      <c r="B673" s="1046"/>
      <c r="C673" s="1047"/>
      <c r="D673" s="1047"/>
      <c r="E673" s="1047"/>
      <c r="F673" s="1047"/>
      <c r="G673" s="1047">
        <v>1.2415</v>
      </c>
      <c r="H673" s="1048"/>
      <c r="I673" s="1045"/>
      <c r="J673" s="945"/>
    </row>
    <row r="674" spans="2:10" s="946" customFormat="1" ht="46.5" thickBot="1">
      <c r="B674" s="1052" t="s">
        <v>601</v>
      </c>
      <c r="C674" s="1082" t="s">
        <v>407</v>
      </c>
      <c r="D674" s="1053"/>
      <c r="E674" s="1053"/>
      <c r="F674" s="1053">
        <f>'2025.10 - INSUMOS'!$D$15</f>
        <v>400</v>
      </c>
      <c r="G674" s="1053">
        <f>F674*$G$673</f>
        <v>496.6</v>
      </c>
      <c r="H674" s="1054">
        <f>ROUND(E674+G674,2)</f>
        <v>496.6</v>
      </c>
      <c r="I674" s="1045"/>
      <c r="J674" s="945"/>
    </row>
    <row r="675" spans="2:10" s="946" customFormat="1">
      <c r="B675" s="1055"/>
      <c r="C675" s="1056"/>
      <c r="D675" s="1057"/>
      <c r="E675" s="1058"/>
      <c r="F675" s="1059"/>
      <c r="G675" s="1060"/>
      <c r="H675" s="1061"/>
      <c r="I675" s="1045"/>
      <c r="J675" s="945"/>
    </row>
    <row r="676" spans="2:10" s="946" customFormat="1" ht="16.5" thickBot="1">
      <c r="B676" s="1062"/>
      <c r="C676" s="1063"/>
      <c r="D676" s="1064"/>
      <c r="E676" s="1065"/>
      <c r="F676" s="1065"/>
      <c r="G676" s="1066"/>
      <c r="H676" s="1067"/>
      <c r="I676" s="1068"/>
      <c r="J676" s="945"/>
    </row>
    <row r="677" spans="2:10" s="946" customFormat="1">
      <c r="B677" s="1069"/>
      <c r="C677" s="1070"/>
      <c r="D677" s="1071"/>
      <c r="E677" s="1072"/>
      <c r="F677" s="1072"/>
      <c r="G677" s="1073"/>
      <c r="H677" s="1074"/>
      <c r="I677" s="1074"/>
      <c r="J677" s="945"/>
    </row>
    <row r="678" spans="2:10" s="946" customFormat="1" ht="16.5" thickBot="1">
      <c r="B678" s="385"/>
      <c r="C678" s="385"/>
      <c r="D678" s="385"/>
      <c r="E678" s="385"/>
      <c r="F678" s="385"/>
      <c r="G678" s="1075"/>
      <c r="H678" s="1076"/>
      <c r="I678" s="1076"/>
      <c r="J678" s="945"/>
    </row>
    <row r="679" spans="2:10" s="946" customFormat="1" ht="51.6" customHeight="1" thickBot="1">
      <c r="B679" s="1297" t="s">
        <v>22</v>
      </c>
      <c r="C679" s="1298"/>
      <c r="D679" s="1298"/>
      <c r="E679" s="1298"/>
      <c r="F679" s="1298"/>
      <c r="G679" s="1298"/>
      <c r="H679" s="1298"/>
      <c r="I679" s="1299"/>
      <c r="J679" s="945"/>
    </row>
    <row r="680" spans="2:10" s="946" customFormat="1">
      <c r="B680" s="1344" t="s">
        <v>502</v>
      </c>
      <c r="C680" s="1345"/>
      <c r="D680" s="1345"/>
      <c r="E680" s="1345"/>
      <c r="F680" s="1345"/>
      <c r="G680" s="1345"/>
      <c r="H680" s="1345"/>
      <c r="I680" s="1346"/>
      <c r="J680" s="945"/>
    </row>
    <row r="681" spans="2:10">
      <c r="B681" s="1300" t="s">
        <v>1869</v>
      </c>
      <c r="C681" s="1301"/>
      <c r="D681" s="1301"/>
      <c r="E681" s="1301"/>
      <c r="F681" s="1301"/>
      <c r="G681" s="1301"/>
      <c r="H681" s="1301"/>
      <c r="I681" s="1302"/>
    </row>
    <row r="682" spans="2:10" s="946" customFormat="1" ht="18" customHeight="1">
      <c r="B682" s="1303" t="s">
        <v>418</v>
      </c>
      <c r="C682" s="1304"/>
      <c r="D682" s="1305"/>
      <c r="E682" s="1306" t="s">
        <v>23</v>
      </c>
      <c r="F682" s="1304"/>
      <c r="G682" s="1304"/>
      <c r="H682" s="1304"/>
      <c r="I682" s="947"/>
      <c r="J682" s="945"/>
    </row>
    <row r="683" spans="2:10" s="946" customFormat="1" ht="30" customHeight="1">
      <c r="B683" s="1307" t="s">
        <v>1552</v>
      </c>
      <c r="C683" s="1308"/>
      <c r="D683" s="1309"/>
      <c r="E683" s="1313" t="s">
        <v>411</v>
      </c>
      <c r="F683" s="1314"/>
      <c r="G683" s="1314"/>
      <c r="H683" s="1314"/>
      <c r="I683" s="1315"/>
      <c r="J683" s="945"/>
    </row>
    <row r="684" spans="2:10" s="946" customFormat="1" ht="30" customHeight="1">
      <c r="B684" s="1307"/>
      <c r="C684" s="1308"/>
      <c r="D684" s="1309"/>
      <c r="E684" s="1313"/>
      <c r="F684" s="1314"/>
      <c r="G684" s="1314"/>
      <c r="H684" s="1314"/>
      <c r="I684" s="1315"/>
      <c r="J684" s="945"/>
    </row>
    <row r="685" spans="2:10" s="946" customFormat="1" ht="33.75" customHeight="1">
      <c r="B685" s="1310"/>
      <c r="C685" s="1311"/>
      <c r="D685" s="1312"/>
      <c r="E685" s="1316"/>
      <c r="F685" s="1317"/>
      <c r="G685" s="1317"/>
      <c r="H685" s="1317"/>
      <c r="I685" s="1318"/>
      <c r="J685" s="945"/>
    </row>
    <row r="686" spans="2:10" s="946" customFormat="1">
      <c r="B686" s="322" t="s">
        <v>0</v>
      </c>
      <c r="C686" s="321" t="str">
        <f>'PLANILHA ACUMULADA'!D34</f>
        <v>01.01.04.01</v>
      </c>
      <c r="D686" s="323"/>
      <c r="E686" s="948"/>
      <c r="F686" s="1319" t="s">
        <v>24</v>
      </c>
      <c r="G686" s="1320"/>
      <c r="H686" s="1320"/>
      <c r="I686" s="949" t="s">
        <v>8</v>
      </c>
      <c r="J686" s="945"/>
    </row>
    <row r="687" spans="2:10" s="946" customFormat="1" ht="15.75" customHeight="1">
      <c r="B687" s="1288" t="s">
        <v>25</v>
      </c>
      <c r="C687" s="1321" t="s">
        <v>26</v>
      </c>
      <c r="D687" s="1322"/>
      <c r="E687" s="1323"/>
      <c r="F687" s="1324" t="s">
        <v>24</v>
      </c>
      <c r="G687" s="1326" t="s">
        <v>5</v>
      </c>
      <c r="H687" s="1328" t="s">
        <v>27</v>
      </c>
      <c r="I687" s="1330" t="s">
        <v>28</v>
      </c>
      <c r="J687" s="945"/>
    </row>
    <row r="688" spans="2:10" s="946" customFormat="1">
      <c r="B688" s="1289"/>
      <c r="C688" s="950" t="s">
        <v>3</v>
      </c>
      <c r="D688" s="950" t="s">
        <v>77</v>
      </c>
      <c r="E688" s="950" t="s">
        <v>29</v>
      </c>
      <c r="F688" s="1325"/>
      <c r="G688" s="1327"/>
      <c r="H688" s="1329"/>
      <c r="I688" s="1331"/>
      <c r="J688" s="945"/>
    </row>
    <row r="689" spans="2:10" s="946" customFormat="1">
      <c r="B689" s="1289"/>
      <c r="C689" s="951" t="s">
        <v>628</v>
      </c>
      <c r="D689" s="952" t="s">
        <v>6</v>
      </c>
      <c r="E689" s="953" t="s">
        <v>629</v>
      </c>
      <c r="F689" s="954" t="s">
        <v>137</v>
      </c>
      <c r="G689" s="1083">
        <v>4.0000000000000002E-4</v>
      </c>
      <c r="H689" s="956">
        <f t="shared" ref="H689:H694" si="41">H720</f>
        <v>176.6</v>
      </c>
      <c r="I689" s="957">
        <f t="shared" ref="I689:I695" si="42">ROUND(H689*G689,2)</f>
        <v>7.0000000000000007E-2</v>
      </c>
      <c r="J689" s="945"/>
    </row>
    <row r="690" spans="2:10" s="946" customFormat="1">
      <c r="B690" s="1289"/>
      <c r="C690" s="951" t="s">
        <v>626</v>
      </c>
      <c r="D690" s="379" t="s">
        <v>6</v>
      </c>
      <c r="E690" s="953" t="s">
        <v>627</v>
      </c>
      <c r="F690" s="954" t="s">
        <v>137</v>
      </c>
      <c r="G690" s="1083">
        <v>1.6000000000000001E-3</v>
      </c>
      <c r="H690" s="956">
        <f t="shared" si="41"/>
        <v>36.299999999999997</v>
      </c>
      <c r="I690" s="383">
        <f t="shared" si="42"/>
        <v>0.06</v>
      </c>
      <c r="J690" s="945"/>
    </row>
    <row r="691" spans="2:10" s="946" customFormat="1">
      <c r="B691" s="1289"/>
      <c r="C691" s="951" t="s">
        <v>624</v>
      </c>
      <c r="D691" s="379" t="s">
        <v>6</v>
      </c>
      <c r="E691" s="953" t="s">
        <v>625</v>
      </c>
      <c r="F691" s="954" t="s">
        <v>137</v>
      </c>
      <c r="G691" s="1083">
        <v>1.6000000000000001E-3</v>
      </c>
      <c r="H691" s="956">
        <f t="shared" si="41"/>
        <v>45.6</v>
      </c>
      <c r="I691" s="957">
        <f t="shared" si="42"/>
        <v>7.0000000000000007E-2</v>
      </c>
      <c r="J691" s="945"/>
    </row>
    <row r="692" spans="2:10" s="946" customFormat="1">
      <c r="B692" s="1289"/>
      <c r="C692" s="951" t="s">
        <v>622</v>
      </c>
      <c r="D692" s="379" t="s">
        <v>6</v>
      </c>
      <c r="E692" s="953" t="s">
        <v>623</v>
      </c>
      <c r="F692" s="954" t="s">
        <v>137</v>
      </c>
      <c r="G692" s="1083">
        <v>1.6000000000000001E-3</v>
      </c>
      <c r="H692" s="956">
        <f t="shared" si="41"/>
        <v>36.299999999999997</v>
      </c>
      <c r="I692" s="957">
        <f t="shared" si="42"/>
        <v>0.06</v>
      </c>
      <c r="J692" s="945"/>
    </row>
    <row r="693" spans="2:10" s="946" customFormat="1">
      <c r="B693" s="1289"/>
      <c r="C693" s="951" t="s">
        <v>620</v>
      </c>
      <c r="D693" s="379" t="s">
        <v>6</v>
      </c>
      <c r="E693" s="953" t="s">
        <v>621</v>
      </c>
      <c r="F693" s="954" t="s">
        <v>137</v>
      </c>
      <c r="G693" s="1083">
        <v>3.2000000000000002E-3</v>
      </c>
      <c r="H693" s="956">
        <f t="shared" si="41"/>
        <v>24.22</v>
      </c>
      <c r="I693" s="957">
        <f t="shared" si="42"/>
        <v>0.08</v>
      </c>
      <c r="J693" s="945"/>
    </row>
    <row r="694" spans="2:10" s="946" customFormat="1">
      <c r="B694" s="1289"/>
      <c r="C694" s="951" t="s">
        <v>618</v>
      </c>
      <c r="D694" s="379" t="s">
        <v>6</v>
      </c>
      <c r="E694" s="953" t="s">
        <v>619</v>
      </c>
      <c r="F694" s="954" t="s">
        <v>137</v>
      </c>
      <c r="G694" s="1083">
        <v>1.6000000000000001E-3</v>
      </c>
      <c r="H694" s="956">
        <f t="shared" si="41"/>
        <v>37.770000000000003</v>
      </c>
      <c r="I694" s="957">
        <f t="shared" si="42"/>
        <v>0.06</v>
      </c>
      <c r="J694" s="945"/>
    </row>
    <row r="695" spans="2:10" s="946" customFormat="1">
      <c r="B695" s="1289"/>
      <c r="C695" s="959"/>
      <c r="D695" s="960"/>
      <c r="E695" s="961"/>
      <c r="F695" s="962"/>
      <c r="G695" s="963"/>
      <c r="H695" s="964"/>
      <c r="I695" s="965">
        <f t="shared" si="42"/>
        <v>0</v>
      </c>
      <c r="J695" s="945"/>
    </row>
    <row r="696" spans="2:10" s="946" customFormat="1">
      <c r="B696" s="1290"/>
      <c r="C696" s="966" t="s">
        <v>78</v>
      </c>
      <c r="D696" s="967"/>
      <c r="E696" s="968"/>
      <c r="F696" s="969"/>
      <c r="G696" s="970"/>
      <c r="H696" s="971" t="s">
        <v>30</v>
      </c>
      <c r="I696" s="972">
        <f>ROUND(SUM(I689:I695),2)</f>
        <v>0.4</v>
      </c>
      <c r="J696" s="945"/>
    </row>
    <row r="697" spans="2:10" s="946" customFormat="1" ht="30">
      <c r="B697" s="1285" t="s">
        <v>31</v>
      </c>
      <c r="C697" s="973" t="s">
        <v>3</v>
      </c>
      <c r="D697" s="950" t="s">
        <v>77</v>
      </c>
      <c r="E697" s="974" t="s">
        <v>29</v>
      </c>
      <c r="F697" s="975" t="s">
        <v>24</v>
      </c>
      <c r="G697" s="976" t="s">
        <v>5</v>
      </c>
      <c r="H697" s="977" t="s">
        <v>27</v>
      </c>
      <c r="I697" s="978" t="s">
        <v>28</v>
      </c>
      <c r="J697" s="945"/>
    </row>
    <row r="698" spans="2:10" s="946" customFormat="1" ht="30">
      <c r="B698" s="1286"/>
      <c r="C698" s="979" t="s">
        <v>603</v>
      </c>
      <c r="D698" s="952" t="s">
        <v>6</v>
      </c>
      <c r="E698" s="980" t="s">
        <v>604</v>
      </c>
      <c r="F698" s="981" t="s">
        <v>91</v>
      </c>
      <c r="G698" s="982">
        <v>9.0000000000000002E-6</v>
      </c>
      <c r="H698" s="955">
        <f>H728</f>
        <v>6535.32</v>
      </c>
      <c r="I698" s="957">
        <f>ROUND(H698*G698,2)</f>
        <v>0.06</v>
      </c>
      <c r="J698" s="945"/>
    </row>
    <row r="699" spans="2:10" s="946" customFormat="1" ht="30">
      <c r="B699" s="1286"/>
      <c r="C699" s="983" t="s">
        <v>605</v>
      </c>
      <c r="D699" s="379" t="s">
        <v>6</v>
      </c>
      <c r="E699" s="984" t="s">
        <v>606</v>
      </c>
      <c r="F699" s="381" t="s">
        <v>91</v>
      </c>
      <c r="G699" s="985">
        <v>9.0000000000000002E-6</v>
      </c>
      <c r="H699" s="986">
        <f>H729</f>
        <v>1241.5</v>
      </c>
      <c r="I699" s="383">
        <f>ROUND(H699*G699,2)</f>
        <v>0.01</v>
      </c>
      <c r="J699" s="945"/>
    </row>
    <row r="700" spans="2:10" s="946" customFormat="1">
      <c r="B700" s="1286"/>
      <c r="C700" s="987"/>
      <c r="D700" s="379"/>
      <c r="E700" s="984"/>
      <c r="F700" s="988"/>
      <c r="G700" s="989"/>
      <c r="H700" s="955"/>
      <c r="I700" s="957">
        <f>ROUND(H700*G700,2)</f>
        <v>0</v>
      </c>
      <c r="J700" s="945"/>
    </row>
    <row r="701" spans="2:10" s="946" customFormat="1">
      <c r="B701" s="1286"/>
      <c r="C701" s="987"/>
      <c r="D701" s="379"/>
      <c r="E701" s="984"/>
      <c r="F701" s="988"/>
      <c r="G701" s="989"/>
      <c r="H701" s="955"/>
      <c r="I701" s="957">
        <f>ROUND(H701*G701,2)</f>
        <v>0</v>
      </c>
      <c r="J701" s="945"/>
    </row>
    <row r="702" spans="2:10" s="946" customFormat="1">
      <c r="B702" s="1286"/>
      <c r="C702" s="990"/>
      <c r="D702" s="960"/>
      <c r="E702" s="991"/>
      <c r="F702" s="992"/>
      <c r="G702" s="993"/>
      <c r="H702" s="994"/>
      <c r="I702" s="995">
        <f>ROUND(H702*G702,2)</f>
        <v>0</v>
      </c>
      <c r="J702" s="945"/>
    </row>
    <row r="703" spans="2:10" s="946" customFormat="1">
      <c r="B703" s="1287"/>
      <c r="C703" s="996"/>
      <c r="D703" s="997"/>
      <c r="E703" s="958"/>
      <c r="F703" s="998"/>
      <c r="G703" s="999"/>
      <c r="H703" s="1000" t="s">
        <v>30</v>
      </c>
      <c r="I703" s="1001">
        <f>ROUND(SUM(I698:I702),2)</f>
        <v>7.0000000000000007E-2</v>
      </c>
      <c r="J703" s="945"/>
    </row>
    <row r="704" spans="2:10" s="946" customFormat="1" ht="30">
      <c r="B704" s="1288" t="s">
        <v>34</v>
      </c>
      <c r="C704" s="950" t="s">
        <v>3</v>
      </c>
      <c r="D704" s="950" t="s">
        <v>77</v>
      </c>
      <c r="E704" s="950" t="s">
        <v>29</v>
      </c>
      <c r="F704" s="1002" t="s">
        <v>24</v>
      </c>
      <c r="G704" s="1003" t="s">
        <v>5</v>
      </c>
      <c r="H704" s="1004" t="s">
        <v>35</v>
      </c>
      <c r="I704" s="1005" t="s">
        <v>28</v>
      </c>
      <c r="J704" s="945"/>
    </row>
    <row r="705" spans="2:12" s="946" customFormat="1">
      <c r="B705" s="1289"/>
      <c r="C705" s="378" t="s">
        <v>616</v>
      </c>
      <c r="D705" s="952" t="s">
        <v>6</v>
      </c>
      <c r="E705" s="380" t="s">
        <v>617</v>
      </c>
      <c r="F705" s="381" t="s">
        <v>137</v>
      </c>
      <c r="G705" s="1084">
        <v>2E-3</v>
      </c>
      <c r="H705" s="1006">
        <f t="shared" ref="H705:H711" si="43">H730</f>
        <v>0.5</v>
      </c>
      <c r="I705" s="957">
        <f>ROUND(H705*G705,2)</f>
        <v>0</v>
      </c>
      <c r="J705" s="945"/>
    </row>
    <row r="706" spans="2:12" s="946" customFormat="1">
      <c r="B706" s="1289"/>
      <c r="C706" s="378" t="s">
        <v>614</v>
      </c>
      <c r="D706" s="379" t="s">
        <v>6</v>
      </c>
      <c r="E706" s="380" t="s">
        <v>615</v>
      </c>
      <c r="F706" s="381" t="s">
        <v>42</v>
      </c>
      <c r="G706" s="1084">
        <v>1.8E-3</v>
      </c>
      <c r="H706" s="1006">
        <f t="shared" si="43"/>
        <v>6.89</v>
      </c>
      <c r="I706" s="383">
        <f>ROUND(H706*G706,2)</f>
        <v>0.01</v>
      </c>
      <c r="J706" s="945"/>
    </row>
    <row r="707" spans="2:12" s="946" customFormat="1">
      <c r="B707" s="1289"/>
      <c r="C707" s="378" t="s">
        <v>560</v>
      </c>
      <c r="D707" s="379" t="s">
        <v>6</v>
      </c>
      <c r="E707" s="380" t="s">
        <v>561</v>
      </c>
      <c r="F707" s="381" t="s">
        <v>4</v>
      </c>
      <c r="G707" s="1084">
        <v>3.2000000000000001E-2</v>
      </c>
      <c r="H707" s="1006">
        <f t="shared" si="43"/>
        <v>0.12</v>
      </c>
      <c r="I707" s="383">
        <f t="shared" ref="I707:I711" si="44">ROUND(H707*G707,2)</f>
        <v>0</v>
      </c>
      <c r="J707" s="945"/>
    </row>
    <row r="708" spans="2:12" s="946" customFormat="1" ht="30">
      <c r="B708" s="1289"/>
      <c r="C708" s="378" t="s">
        <v>562</v>
      </c>
      <c r="D708" s="379" t="s">
        <v>6</v>
      </c>
      <c r="E708" s="380" t="s">
        <v>563</v>
      </c>
      <c r="F708" s="381" t="s">
        <v>4</v>
      </c>
      <c r="G708" s="1084">
        <v>5.9999999999999995E-4</v>
      </c>
      <c r="H708" s="1006">
        <f t="shared" si="43"/>
        <v>5.59</v>
      </c>
      <c r="I708" s="383">
        <f t="shared" si="44"/>
        <v>0</v>
      </c>
      <c r="J708" s="945"/>
    </row>
    <row r="709" spans="2:12" s="946" customFormat="1" ht="30">
      <c r="B709" s="1289"/>
      <c r="C709" s="378" t="s">
        <v>612</v>
      </c>
      <c r="D709" s="379" t="s">
        <v>6</v>
      </c>
      <c r="E709" s="380" t="s">
        <v>613</v>
      </c>
      <c r="F709" s="381" t="s">
        <v>4</v>
      </c>
      <c r="G709" s="1084">
        <v>5.9999999999999995E-4</v>
      </c>
      <c r="H709" s="1006">
        <f t="shared" si="43"/>
        <v>9.31</v>
      </c>
      <c r="I709" s="383">
        <f t="shared" si="44"/>
        <v>0.01</v>
      </c>
      <c r="J709" s="945"/>
    </row>
    <row r="710" spans="2:12" s="946" customFormat="1" ht="30">
      <c r="B710" s="1289"/>
      <c r="C710" s="378" t="s">
        <v>610</v>
      </c>
      <c r="D710" s="379" t="s">
        <v>6</v>
      </c>
      <c r="E710" s="380" t="s">
        <v>611</v>
      </c>
      <c r="F710" s="381" t="s">
        <v>4</v>
      </c>
      <c r="G710" s="1084">
        <v>2.0000000000000001E-4</v>
      </c>
      <c r="H710" s="1006">
        <f t="shared" si="43"/>
        <v>12.29</v>
      </c>
      <c r="I710" s="383">
        <f t="shared" si="44"/>
        <v>0</v>
      </c>
      <c r="J710" s="945"/>
    </row>
    <row r="711" spans="2:12" s="946" customFormat="1">
      <c r="B711" s="1289"/>
      <c r="C711" s="378" t="s">
        <v>608</v>
      </c>
      <c r="D711" s="379" t="s">
        <v>6</v>
      </c>
      <c r="E711" s="380" t="s">
        <v>609</v>
      </c>
      <c r="F711" s="381" t="s">
        <v>4</v>
      </c>
      <c r="G711" s="1084">
        <v>5.9999999999999995E-4</v>
      </c>
      <c r="H711" s="1006">
        <f t="shared" si="43"/>
        <v>1.55</v>
      </c>
      <c r="I711" s="383">
        <f t="shared" si="44"/>
        <v>0</v>
      </c>
      <c r="J711" s="945"/>
    </row>
    <row r="712" spans="2:12" s="946" customFormat="1">
      <c r="B712" s="1289"/>
      <c r="C712" s="1008"/>
      <c r="D712" s="960"/>
      <c r="E712" s="991"/>
      <c r="F712" s="992"/>
      <c r="G712" s="993"/>
      <c r="H712" s="1009"/>
      <c r="I712" s="1010">
        <f>ROUND(H712*G712,2)</f>
        <v>0</v>
      </c>
      <c r="J712" s="945"/>
    </row>
    <row r="713" spans="2:12" s="946" customFormat="1">
      <c r="B713" s="1290"/>
      <c r="C713" s="966" t="s">
        <v>36</v>
      </c>
      <c r="D713" s="967"/>
      <c r="E713" s="1011"/>
      <c r="F713" s="1012"/>
      <c r="G713" s="970"/>
      <c r="H713" s="971" t="s">
        <v>30</v>
      </c>
      <c r="I713" s="972">
        <f>ROUND(SUM(I705:I712),2)</f>
        <v>0.02</v>
      </c>
      <c r="J713" s="945"/>
    </row>
    <row r="714" spans="2:12" s="946" customFormat="1">
      <c r="B714" s="1291" t="s">
        <v>37</v>
      </c>
      <c r="C714" s="1013" t="s">
        <v>38</v>
      </c>
      <c r="D714" s="1014"/>
      <c r="E714" s="1015"/>
      <c r="F714" s="1016"/>
      <c r="G714" s="1017"/>
      <c r="H714" s="1018" t="s">
        <v>30</v>
      </c>
      <c r="I714" s="1019">
        <f>ROUND(I696+I703+I713,2)</f>
        <v>0.49</v>
      </c>
      <c r="J714" s="945"/>
    </row>
    <row r="715" spans="2:12" s="946" customFormat="1">
      <c r="B715" s="1292"/>
      <c r="C715" s="1020" t="s">
        <v>76</v>
      </c>
      <c r="D715" s="1021"/>
      <c r="E715" s="1022"/>
      <c r="F715" s="1023"/>
      <c r="G715" s="1024"/>
      <c r="H715" s="1025" t="s">
        <v>30</v>
      </c>
      <c r="I715" s="1026">
        <f>G715</f>
        <v>0</v>
      </c>
      <c r="J715" s="945"/>
    </row>
    <row r="716" spans="2:12" s="946" customFormat="1">
      <c r="B716" s="1293"/>
      <c r="C716" s="1008" t="s">
        <v>39</v>
      </c>
      <c r="D716" s="1027"/>
      <c r="E716" s="1028"/>
      <c r="F716" s="1029"/>
      <c r="G716" s="1030"/>
      <c r="H716" s="1031" t="s">
        <v>30</v>
      </c>
      <c r="I716" s="1032">
        <f>ROUND(I714*(1+I715),2)</f>
        <v>0.49</v>
      </c>
      <c r="J716" s="945"/>
    </row>
    <row r="717" spans="2:12" s="946" customFormat="1" ht="16.5" thickBot="1">
      <c r="B717" s="1034" t="s">
        <v>40</v>
      </c>
      <c r="C717" s="1035" t="s">
        <v>607</v>
      </c>
      <c r="D717" s="1036"/>
      <c r="E717" s="1037"/>
      <c r="F717" s="1037"/>
      <c r="G717" s="1038"/>
      <c r="H717" s="1039"/>
      <c r="I717" s="1040"/>
      <c r="J717" s="945"/>
    </row>
    <row r="718" spans="2:12" s="946" customFormat="1" ht="63.75" thickBot="1">
      <c r="B718" s="1041" t="s">
        <v>29</v>
      </c>
      <c r="C718" s="1042" t="s">
        <v>3</v>
      </c>
      <c r="D718" s="1042" t="s">
        <v>660</v>
      </c>
      <c r="E718" s="1043" t="s">
        <v>631</v>
      </c>
      <c r="F718" s="1042" t="s">
        <v>661</v>
      </c>
      <c r="G718" s="1043" t="s">
        <v>630</v>
      </c>
      <c r="H718" s="1044" t="s">
        <v>662</v>
      </c>
      <c r="I718" s="1045"/>
      <c r="J718" s="945"/>
      <c r="L718" s="946">
        <f>80+80</f>
        <v>160</v>
      </c>
    </row>
    <row r="719" spans="2:12" s="946" customFormat="1">
      <c r="B719" s="1046"/>
      <c r="C719" s="1047"/>
      <c r="D719" s="1047"/>
      <c r="E719" s="1047">
        <v>2.8157000000000001</v>
      </c>
      <c r="F719" s="1047"/>
      <c r="G719" s="1047">
        <v>1.2415</v>
      </c>
      <c r="H719" s="1048"/>
      <c r="I719" s="1045"/>
      <c r="J719" s="945"/>
    </row>
    <row r="720" spans="2:12" s="946" customFormat="1">
      <c r="B720" s="1049" t="s">
        <v>629</v>
      </c>
      <c r="C720" s="1050" t="s">
        <v>628</v>
      </c>
      <c r="D720" s="1050">
        <f>'2025.10 - MÃO DE OBRA'!$D$5</f>
        <v>62.589599999999997</v>
      </c>
      <c r="E720" s="1050">
        <f t="shared" ref="E720:E725" si="45">D720*$E$719</f>
        <v>176.23353671999999</v>
      </c>
      <c r="F720" s="1050">
        <f>SUM('2025.10 - MÃO DE OBRA'!$F$5:$J$5)</f>
        <v>0.29436363636363638</v>
      </c>
      <c r="G720" s="1050">
        <f t="shared" ref="G720:G725" si="46">F720*$G$719</f>
        <v>0.36545245454545461</v>
      </c>
      <c r="H720" s="1051">
        <f>ROUND(E720+G720,2)</f>
        <v>176.6</v>
      </c>
      <c r="I720" s="1045"/>
      <c r="J720" s="945"/>
    </row>
    <row r="721" spans="2:10" s="946" customFormat="1">
      <c r="B721" s="1049" t="s">
        <v>627</v>
      </c>
      <c r="C721" s="1050" t="s">
        <v>626</v>
      </c>
      <c r="D721" s="1050">
        <f>'2025.10 - MÃO DE OBRA'!$D$6</f>
        <v>11.308</v>
      </c>
      <c r="E721" s="1050">
        <f t="shared" si="45"/>
        <v>31.8399356</v>
      </c>
      <c r="F721" s="1050">
        <f>SUM('2025.10 - MÃO DE OBRA'!$F$6:$J$6)</f>
        <v>3.5916636363636361</v>
      </c>
      <c r="G721" s="1050">
        <f t="shared" si="46"/>
        <v>4.4590504045454544</v>
      </c>
      <c r="H721" s="1051">
        <f>ROUND(E721+G721,2)</f>
        <v>36.299999999999997</v>
      </c>
      <c r="I721" s="1045"/>
      <c r="J721" s="945"/>
    </row>
    <row r="722" spans="2:10" s="946" customFormat="1">
      <c r="B722" s="1049" t="s">
        <v>625</v>
      </c>
      <c r="C722" s="1050" t="s">
        <v>624</v>
      </c>
      <c r="D722" s="1050">
        <f>'2025.10 - MÃO DE OBRA'!$D$7</f>
        <v>14.7003</v>
      </c>
      <c r="E722" s="1050">
        <f t="shared" si="45"/>
        <v>41.391634710000005</v>
      </c>
      <c r="F722" s="1050">
        <f>SUM('2025.10 - MÃO DE OBRA'!$F$7:$J$7)</f>
        <v>3.3880636363636363</v>
      </c>
      <c r="G722" s="1050">
        <f t="shared" si="46"/>
        <v>4.2062810045454544</v>
      </c>
      <c r="H722" s="1051">
        <f>ROUND(E722+G722,2)</f>
        <v>45.6</v>
      </c>
      <c r="I722" s="1045"/>
      <c r="J722" s="945"/>
    </row>
    <row r="723" spans="2:10" s="946" customFormat="1">
      <c r="B723" s="1049" t="s">
        <v>623</v>
      </c>
      <c r="C723" s="1050" t="s">
        <v>622</v>
      </c>
      <c r="D723" s="1050">
        <f>'2025.10 - MÃO DE OBRA'!$D$8</f>
        <v>11.308</v>
      </c>
      <c r="E723" s="1050">
        <f t="shared" si="45"/>
        <v>31.8399356</v>
      </c>
      <c r="F723" s="1050">
        <f>SUM('2025.10 - MÃO DE OBRA'!$F$8:$J$8)</f>
        <v>3.5916636363636361</v>
      </c>
      <c r="G723" s="1050">
        <f t="shared" si="46"/>
        <v>4.4590504045454544</v>
      </c>
      <c r="H723" s="1051">
        <f>ROUND(E723+G723,2)</f>
        <v>36.299999999999997</v>
      </c>
      <c r="I723" s="1045"/>
      <c r="J723" s="945"/>
    </row>
    <row r="724" spans="2:10" s="946" customFormat="1">
      <c r="B724" s="1049" t="s">
        <v>621</v>
      </c>
      <c r="C724" s="1050" t="s">
        <v>620</v>
      </c>
      <c r="D724" s="1050">
        <f>'2025.10 - MÃO DE OBRA'!$D$9</f>
        <v>6.9</v>
      </c>
      <c r="E724" s="1050">
        <f t="shared" si="45"/>
        <v>19.428330000000003</v>
      </c>
      <c r="F724" s="1050">
        <f>SUM('2025.10 - MÃO DE OBRA'!$F$9:$J$9)</f>
        <v>3.856163636363636</v>
      </c>
      <c r="G724" s="1050">
        <f t="shared" si="46"/>
        <v>4.7874271545454539</v>
      </c>
      <c r="H724" s="1051">
        <f>ROUND(E724+G724,2)</f>
        <v>24.22</v>
      </c>
      <c r="I724" s="1045"/>
      <c r="J724" s="945"/>
    </row>
    <row r="725" spans="2:10" s="946" customFormat="1" ht="16.5" thickBot="1">
      <c r="B725" s="1052" t="s">
        <v>619</v>
      </c>
      <c r="C725" s="1053" t="s">
        <v>618</v>
      </c>
      <c r="D725" s="1053">
        <f>'2025.10 - MÃO DE OBRA'!$D$10</f>
        <v>11.843299999999999</v>
      </c>
      <c r="E725" s="1053">
        <f t="shared" si="45"/>
        <v>33.34717981</v>
      </c>
      <c r="F725" s="1053">
        <f>SUM('2025.10 - MÃO DE OBRA'!$F$10:$J$10)</f>
        <v>3.5595636363636363</v>
      </c>
      <c r="G725" s="1053">
        <f t="shared" si="46"/>
        <v>4.4191982545454547</v>
      </c>
      <c r="H725" s="1054">
        <f t="shared" ref="H725" si="47">ROUND(E725+G725,2)</f>
        <v>37.770000000000003</v>
      </c>
      <c r="I725" s="1045"/>
      <c r="J725" s="945"/>
    </row>
    <row r="726" spans="2:10" s="946" customFormat="1" ht="48" thickBot="1">
      <c r="B726" s="1041" t="s">
        <v>29</v>
      </c>
      <c r="C726" s="1042" t="s">
        <v>3</v>
      </c>
      <c r="D726" s="1042"/>
      <c r="E726" s="1043"/>
      <c r="F726" s="1042" t="s">
        <v>663</v>
      </c>
      <c r="G726" s="1043" t="s">
        <v>630</v>
      </c>
      <c r="H726" s="1044" t="s">
        <v>662</v>
      </c>
      <c r="I726" s="1045"/>
      <c r="J726" s="945"/>
    </row>
    <row r="727" spans="2:10" s="946" customFormat="1">
      <c r="B727" s="1046"/>
      <c r="C727" s="1047"/>
      <c r="D727" s="1047"/>
      <c r="E727" s="1047"/>
      <c r="F727" s="1047"/>
      <c r="G727" s="1047">
        <v>1.2415</v>
      </c>
      <c r="H727" s="1048"/>
      <c r="I727" s="1045"/>
      <c r="J727" s="945"/>
    </row>
    <row r="728" spans="2:10" s="946" customFormat="1" ht="30.75">
      <c r="B728" s="1049" t="s">
        <v>604</v>
      </c>
      <c r="C728" s="1078" t="s">
        <v>603</v>
      </c>
      <c r="D728" s="1050"/>
      <c r="E728" s="1050"/>
      <c r="F728" s="1050">
        <f>'2025.10 - INSUMOS'!$D$4</f>
        <v>5264.05</v>
      </c>
      <c r="G728" s="1050">
        <f t="shared" ref="G728:G736" si="48">F728*$G$727</f>
        <v>6535.3180750000001</v>
      </c>
      <c r="H728" s="1051">
        <f>ROUND(E728+G728,2)</f>
        <v>6535.32</v>
      </c>
      <c r="I728" s="1045"/>
      <c r="J728" s="945"/>
    </row>
    <row r="729" spans="2:10" s="946" customFormat="1" ht="30.75">
      <c r="B729" s="1049" t="s">
        <v>606</v>
      </c>
      <c r="C729" s="1078" t="s">
        <v>605</v>
      </c>
      <c r="D729" s="1050"/>
      <c r="E729" s="1050"/>
      <c r="F729" s="1050">
        <f>'2025.10 - INSUMOS'!$D$6</f>
        <v>1000</v>
      </c>
      <c r="G729" s="1050">
        <f t="shared" si="48"/>
        <v>1241.5</v>
      </c>
      <c r="H729" s="1051">
        <f t="shared" ref="H729:H736" si="49">ROUND(E729+G729,2)</f>
        <v>1241.5</v>
      </c>
      <c r="I729" s="1045"/>
      <c r="J729" s="945"/>
    </row>
    <row r="730" spans="2:10" s="946" customFormat="1">
      <c r="B730" s="1049" t="s">
        <v>617</v>
      </c>
      <c r="C730" s="1078" t="s">
        <v>616</v>
      </c>
      <c r="D730" s="1050"/>
      <c r="E730" s="1050"/>
      <c r="F730" s="1050">
        <f>'2025.10 - INSUMOS'!$D$3</f>
        <v>0.4</v>
      </c>
      <c r="G730" s="1050">
        <f t="shared" si="48"/>
        <v>0.49660000000000004</v>
      </c>
      <c r="H730" s="1051">
        <f t="shared" ref="H730:H734" si="50">ROUND(E730+G730,2)</f>
        <v>0.5</v>
      </c>
      <c r="I730" s="1045"/>
      <c r="J730" s="945"/>
    </row>
    <row r="731" spans="2:10" s="946" customFormat="1">
      <c r="B731" s="1049" t="s">
        <v>615</v>
      </c>
      <c r="C731" s="1078" t="s">
        <v>614</v>
      </c>
      <c r="D731" s="1050"/>
      <c r="E731" s="1050"/>
      <c r="F731" s="1050">
        <f>'2025.10 - INSUMOS'!$D$5</f>
        <v>5.55</v>
      </c>
      <c r="G731" s="1050">
        <f t="shared" si="48"/>
        <v>6.8903249999999998</v>
      </c>
      <c r="H731" s="1051">
        <f t="shared" si="50"/>
        <v>6.89</v>
      </c>
      <c r="I731" s="1045"/>
      <c r="J731" s="945"/>
    </row>
    <row r="732" spans="2:10" s="946" customFormat="1">
      <c r="B732" s="1049" t="s">
        <v>561</v>
      </c>
      <c r="C732" s="1078" t="s">
        <v>560</v>
      </c>
      <c r="D732" s="1050"/>
      <c r="E732" s="1050"/>
      <c r="F732" s="1050">
        <f>'2025.10 - INSUMOS'!$D$7</f>
        <v>0.1</v>
      </c>
      <c r="G732" s="1050">
        <f t="shared" si="48"/>
        <v>0.12415000000000001</v>
      </c>
      <c r="H732" s="1051">
        <f t="shared" ref="H732" si="51">ROUND(E732+G732,2)</f>
        <v>0.12</v>
      </c>
      <c r="I732" s="1045"/>
      <c r="J732" s="945"/>
    </row>
    <row r="733" spans="2:10" s="946" customFormat="1" ht="30.75">
      <c r="B733" s="1049" t="s">
        <v>563</v>
      </c>
      <c r="C733" s="1078" t="s">
        <v>562</v>
      </c>
      <c r="D733" s="1050"/>
      <c r="E733" s="1050"/>
      <c r="F733" s="1050">
        <f>'2025.10 - INSUMOS'!$D$8</f>
        <v>4.5</v>
      </c>
      <c r="G733" s="1050">
        <f t="shared" si="48"/>
        <v>5.5867500000000003</v>
      </c>
      <c r="H733" s="1051">
        <f t="shared" ref="H733" si="52">ROUND(E733+G733,2)</f>
        <v>5.59</v>
      </c>
      <c r="I733" s="1045"/>
      <c r="J733" s="945"/>
    </row>
    <row r="734" spans="2:10" s="946" customFormat="1" ht="30.75">
      <c r="B734" s="1049" t="s">
        <v>613</v>
      </c>
      <c r="C734" s="1078" t="s">
        <v>612</v>
      </c>
      <c r="D734" s="1050"/>
      <c r="E734" s="1050"/>
      <c r="F734" s="1050">
        <f>'2025.10 - INSUMOS'!$D$10</f>
        <v>7.5</v>
      </c>
      <c r="G734" s="1050">
        <f t="shared" si="48"/>
        <v>9.3112500000000011</v>
      </c>
      <c r="H734" s="1051">
        <f t="shared" si="50"/>
        <v>9.31</v>
      </c>
      <c r="I734" s="1045"/>
      <c r="J734" s="945"/>
    </row>
    <row r="735" spans="2:10" s="946" customFormat="1" ht="30.75">
      <c r="B735" s="1049" t="s">
        <v>611</v>
      </c>
      <c r="C735" s="1078" t="s">
        <v>610</v>
      </c>
      <c r="D735" s="1050"/>
      <c r="E735" s="1050"/>
      <c r="F735" s="1050">
        <f>'2025.10 - INSUMOS'!$D$11</f>
        <v>9.9</v>
      </c>
      <c r="G735" s="1050">
        <f t="shared" si="48"/>
        <v>12.290850000000001</v>
      </c>
      <c r="H735" s="1051">
        <f t="shared" ref="H735" si="53">ROUND(E735+G735,2)</f>
        <v>12.29</v>
      </c>
      <c r="I735" s="1045"/>
      <c r="J735" s="945"/>
    </row>
    <row r="736" spans="2:10" s="946" customFormat="1" ht="16.5" thickBot="1">
      <c r="B736" s="1085" t="s">
        <v>609</v>
      </c>
      <c r="C736" s="1086" t="s">
        <v>608</v>
      </c>
      <c r="D736" s="1086"/>
      <c r="E736" s="1086"/>
      <c r="F736" s="1086">
        <f>'2025.10 - INSUMOS'!$D$12</f>
        <v>1.25</v>
      </c>
      <c r="G736" s="1086">
        <f t="shared" si="48"/>
        <v>1.5518750000000001</v>
      </c>
      <c r="H736" s="1087">
        <f t="shared" si="49"/>
        <v>1.55</v>
      </c>
      <c r="I736" s="1045"/>
      <c r="J736" s="945"/>
    </row>
    <row r="737" spans="2:10" s="946" customFormat="1">
      <c r="B737" s="1088"/>
      <c r="C737" s="1088"/>
      <c r="D737" s="1088"/>
      <c r="E737" s="1088"/>
      <c r="F737" s="1088"/>
      <c r="G737" s="1088"/>
      <c r="H737" s="1088"/>
      <c r="I737" s="1089"/>
      <c r="J737" s="945"/>
    </row>
    <row r="738" spans="2:10" s="946" customFormat="1" ht="16.5" thickBot="1">
      <c r="B738" s="1090"/>
      <c r="C738" s="1063"/>
      <c r="D738" s="1064"/>
      <c r="E738" s="1065"/>
      <c r="F738" s="1065"/>
      <c r="G738" s="1066"/>
      <c r="H738" s="1067"/>
      <c r="I738" s="1067"/>
      <c r="J738" s="945"/>
    </row>
    <row r="739" spans="2:10" ht="63" customHeight="1" thickBot="1">
      <c r="B739" s="1297" t="s">
        <v>22</v>
      </c>
      <c r="C739" s="1298"/>
      <c r="D739" s="1298"/>
      <c r="E739" s="1298"/>
      <c r="F739" s="1298"/>
      <c r="G739" s="1298"/>
      <c r="H739" s="1298"/>
      <c r="I739" s="1299"/>
    </row>
    <row r="740" spans="2:10">
      <c r="B740" s="1344" t="s">
        <v>502</v>
      </c>
      <c r="C740" s="1345"/>
      <c r="D740" s="1345"/>
      <c r="E740" s="1345"/>
      <c r="F740" s="1345"/>
      <c r="G740" s="1345"/>
      <c r="H740" s="1345"/>
      <c r="I740" s="1346"/>
    </row>
    <row r="741" spans="2:10">
      <c r="B741" s="1300" t="s">
        <v>1869</v>
      </c>
      <c r="C741" s="1301"/>
      <c r="D741" s="1301"/>
      <c r="E741" s="1301"/>
      <c r="F741" s="1301"/>
      <c r="G741" s="1301"/>
      <c r="H741" s="1301"/>
      <c r="I741" s="1302"/>
    </row>
    <row r="742" spans="2:10" ht="18" customHeight="1">
      <c r="B742" s="1303" t="s">
        <v>418</v>
      </c>
      <c r="C742" s="1304"/>
      <c r="D742" s="1305"/>
      <c r="E742" s="1306" t="s">
        <v>23</v>
      </c>
      <c r="F742" s="1304"/>
      <c r="G742" s="1304"/>
      <c r="H742" s="1304"/>
      <c r="I742" s="947"/>
    </row>
    <row r="743" spans="2:10" ht="30" customHeight="1">
      <c r="B743" s="1307" t="s">
        <v>1552</v>
      </c>
      <c r="C743" s="1308"/>
      <c r="D743" s="1309"/>
      <c r="E743" s="1313" t="s">
        <v>245</v>
      </c>
      <c r="F743" s="1314"/>
      <c r="G743" s="1314"/>
      <c r="H743" s="1314"/>
      <c r="I743" s="1315"/>
    </row>
    <row r="744" spans="2:10" ht="30" customHeight="1">
      <c r="B744" s="1307"/>
      <c r="C744" s="1308"/>
      <c r="D744" s="1309"/>
      <c r="E744" s="1313"/>
      <c r="F744" s="1314"/>
      <c r="G744" s="1314"/>
      <c r="H744" s="1314"/>
      <c r="I744" s="1315"/>
    </row>
    <row r="745" spans="2:10" ht="36" customHeight="1">
      <c r="B745" s="1310"/>
      <c r="C745" s="1311"/>
      <c r="D745" s="1312"/>
      <c r="E745" s="1316"/>
      <c r="F745" s="1317"/>
      <c r="G745" s="1317"/>
      <c r="H745" s="1317"/>
      <c r="I745" s="1318"/>
    </row>
    <row r="746" spans="2:10">
      <c r="B746" s="322" t="s">
        <v>0</v>
      </c>
      <c r="C746" s="321" t="str">
        <f>'PLANILHA ACUMULADA'!D72</f>
        <v>01.04.01.01</v>
      </c>
      <c r="D746" s="323"/>
      <c r="E746" s="948"/>
      <c r="F746" s="1319" t="s">
        <v>24</v>
      </c>
      <c r="G746" s="1320"/>
      <c r="H746" s="1320"/>
      <c r="I746" s="949" t="s">
        <v>8</v>
      </c>
    </row>
    <row r="747" spans="2:10">
      <c r="B747" s="1288" t="s">
        <v>25</v>
      </c>
      <c r="C747" s="1321" t="s">
        <v>26</v>
      </c>
      <c r="D747" s="1322"/>
      <c r="E747" s="1323"/>
      <c r="F747" s="1324" t="s">
        <v>24</v>
      </c>
      <c r="G747" s="1347" t="s">
        <v>5</v>
      </c>
      <c r="H747" s="1328" t="s">
        <v>27</v>
      </c>
      <c r="I747" s="1330" t="s">
        <v>28</v>
      </c>
    </row>
    <row r="748" spans="2:10">
      <c r="B748" s="1289"/>
      <c r="C748" s="950" t="s">
        <v>3</v>
      </c>
      <c r="D748" s="950" t="s">
        <v>77</v>
      </c>
      <c r="E748" s="950" t="s">
        <v>29</v>
      </c>
      <c r="F748" s="1325"/>
      <c r="G748" s="1348"/>
      <c r="H748" s="1329"/>
      <c r="I748" s="1331"/>
    </row>
    <row r="749" spans="2:10">
      <c r="B749" s="1289"/>
      <c r="C749" s="951" t="s">
        <v>136</v>
      </c>
      <c r="D749" s="952" t="s">
        <v>17</v>
      </c>
      <c r="E749" s="953">
        <v>88316</v>
      </c>
      <c r="F749" s="954" t="s">
        <v>137</v>
      </c>
      <c r="G749" s="1091">
        <v>0.65088760000000001</v>
      </c>
      <c r="H749" s="956">
        <v>24.25</v>
      </c>
      <c r="I749" s="1092">
        <f>ROUND(H749*G749,2)</f>
        <v>15.78</v>
      </c>
    </row>
    <row r="750" spans="2:10" ht="30">
      <c r="B750" s="1289"/>
      <c r="C750" s="951" t="s">
        <v>140</v>
      </c>
      <c r="D750" s="958" t="s">
        <v>17</v>
      </c>
      <c r="E750" s="953">
        <v>88261</v>
      </c>
      <c r="F750" s="954" t="s">
        <v>137</v>
      </c>
      <c r="G750" s="1091">
        <v>6.5088800000000002E-2</v>
      </c>
      <c r="H750" s="956">
        <v>36.840000000000003</v>
      </c>
      <c r="I750" s="1092">
        <f>ROUND(H750*G750,2)</f>
        <v>2.4</v>
      </c>
    </row>
    <row r="751" spans="2:10">
      <c r="B751" s="1289"/>
      <c r="C751" s="951" t="s">
        <v>138</v>
      </c>
      <c r="D751" s="379" t="s">
        <v>17</v>
      </c>
      <c r="E751" s="953">
        <v>88309</v>
      </c>
      <c r="F751" s="954" t="s">
        <v>137</v>
      </c>
      <c r="G751" s="1091">
        <v>6.5088800000000002E-2</v>
      </c>
      <c r="H751" s="956">
        <v>33.04</v>
      </c>
      <c r="I751" s="1092">
        <f>ROUND(H751*G751,2)</f>
        <v>2.15</v>
      </c>
    </row>
    <row r="752" spans="2:10">
      <c r="B752" s="1289"/>
      <c r="C752" s="959"/>
      <c r="D752" s="960"/>
      <c r="E752" s="961"/>
      <c r="F752" s="962"/>
      <c r="G752" s="1093"/>
      <c r="H752" s="964"/>
      <c r="I752" s="965">
        <f>ROUND(H752*G752,2)</f>
        <v>0</v>
      </c>
    </row>
    <row r="753" spans="2:9">
      <c r="B753" s="1290"/>
      <c r="C753" s="966" t="s">
        <v>78</v>
      </c>
      <c r="D753" s="967"/>
      <c r="E753" s="968"/>
      <c r="F753" s="969"/>
      <c r="G753" s="1094"/>
      <c r="H753" s="971" t="s">
        <v>30</v>
      </c>
      <c r="I753" s="972">
        <f>ROUND(SUM(I749:I752),2)</f>
        <v>20.329999999999998</v>
      </c>
    </row>
    <row r="754" spans="2:9" ht="30">
      <c r="B754" s="1285" t="s">
        <v>31</v>
      </c>
      <c r="C754" s="973" t="s">
        <v>3</v>
      </c>
      <c r="D754" s="950" t="s">
        <v>77</v>
      </c>
      <c r="E754" s="974" t="s">
        <v>29</v>
      </c>
      <c r="F754" s="975" t="s">
        <v>24</v>
      </c>
      <c r="G754" s="1095" t="s">
        <v>5</v>
      </c>
      <c r="H754" s="977" t="s">
        <v>27</v>
      </c>
      <c r="I754" s="978" t="s">
        <v>28</v>
      </c>
    </row>
    <row r="755" spans="2:9">
      <c r="B755" s="1286"/>
      <c r="C755" s="979"/>
      <c r="D755" s="952"/>
      <c r="E755" s="980"/>
      <c r="F755" s="981"/>
      <c r="G755" s="1096"/>
      <c r="H755" s="955"/>
      <c r="I755" s="957">
        <f>ROUND(H755*G755,2)</f>
        <v>0</v>
      </c>
    </row>
    <row r="756" spans="2:9">
      <c r="B756" s="1286"/>
      <c r="C756" s="983"/>
      <c r="D756" s="379"/>
      <c r="E756" s="984"/>
      <c r="F756" s="381"/>
      <c r="G756" s="1097"/>
      <c r="H756" s="986"/>
      <c r="I756" s="383">
        <f>ROUND(H756*G756,2)</f>
        <v>0</v>
      </c>
    </row>
    <row r="757" spans="2:9">
      <c r="B757" s="1286"/>
      <c r="C757" s="987"/>
      <c r="D757" s="379"/>
      <c r="E757" s="984"/>
      <c r="F757" s="988"/>
      <c r="G757" s="1098"/>
      <c r="H757" s="955"/>
      <c r="I757" s="957">
        <f>ROUND(H757*G757,2)</f>
        <v>0</v>
      </c>
    </row>
    <row r="758" spans="2:9">
      <c r="B758" s="1286"/>
      <c r="C758" s="987"/>
      <c r="D758" s="379"/>
      <c r="E758" s="984"/>
      <c r="F758" s="988"/>
      <c r="G758" s="1098"/>
      <c r="H758" s="955"/>
      <c r="I758" s="957">
        <f>ROUND(H758*G758,2)</f>
        <v>0</v>
      </c>
    </row>
    <row r="759" spans="2:9">
      <c r="B759" s="1286"/>
      <c r="C759" s="990"/>
      <c r="D759" s="960"/>
      <c r="E759" s="991"/>
      <c r="F759" s="992"/>
      <c r="G759" s="1099"/>
      <c r="H759" s="994"/>
      <c r="I759" s="995">
        <f>ROUND(H759*G759,2)</f>
        <v>0</v>
      </c>
    </row>
    <row r="760" spans="2:9">
      <c r="B760" s="1287"/>
      <c r="C760" s="996"/>
      <c r="D760" s="997"/>
      <c r="E760" s="958"/>
      <c r="F760" s="998"/>
      <c r="G760" s="1100"/>
      <c r="H760" s="1000" t="s">
        <v>30</v>
      </c>
      <c r="I760" s="1001">
        <f>ROUND(SUM(I755:I759),2)</f>
        <v>0</v>
      </c>
    </row>
    <row r="761" spans="2:9" ht="30">
      <c r="B761" s="1288" t="s">
        <v>34</v>
      </c>
      <c r="C761" s="950" t="s">
        <v>3</v>
      </c>
      <c r="D761" s="950" t="s">
        <v>77</v>
      </c>
      <c r="E761" s="950" t="s">
        <v>29</v>
      </c>
      <c r="F761" s="1002" t="s">
        <v>24</v>
      </c>
      <c r="G761" s="1101" t="s">
        <v>5</v>
      </c>
      <c r="H761" s="1004" t="s">
        <v>35</v>
      </c>
      <c r="I761" s="1005" t="s">
        <v>28</v>
      </c>
    </row>
    <row r="762" spans="2:9">
      <c r="B762" s="1289"/>
      <c r="C762" s="378"/>
      <c r="D762" s="379"/>
      <c r="E762" s="380"/>
      <c r="F762" s="381"/>
      <c r="G762" s="443"/>
      <c r="H762" s="1006"/>
      <c r="I762" s="383">
        <f>ROUND(H762*G762,2)</f>
        <v>0</v>
      </c>
    </row>
    <row r="763" spans="2:9">
      <c r="B763" s="1289"/>
      <c r="C763" s="378"/>
      <c r="D763" s="379"/>
      <c r="E763" s="380"/>
      <c r="F763" s="381"/>
      <c r="G763" s="443"/>
      <c r="H763" s="1006"/>
      <c r="I763" s="383">
        <f>ROUND(H763*G763,2)</f>
        <v>0</v>
      </c>
    </row>
    <row r="764" spans="2:9">
      <c r="B764" s="1289"/>
      <c r="C764" s="378"/>
      <c r="D764" s="379"/>
      <c r="E764" s="380"/>
      <c r="F764" s="381"/>
      <c r="G764" s="443"/>
      <c r="H764" s="1006"/>
      <c r="I764" s="383">
        <f>ROUND(H764*G764,2)</f>
        <v>0</v>
      </c>
    </row>
    <row r="765" spans="2:9">
      <c r="B765" s="1289"/>
      <c r="C765" s="378"/>
      <c r="D765" s="379"/>
      <c r="E765" s="380"/>
      <c r="F765" s="381"/>
      <c r="G765" s="443"/>
      <c r="H765" s="382"/>
      <c r="I765" s="383">
        <f>ROUND(H765*G765,2)</f>
        <v>0</v>
      </c>
    </row>
    <row r="766" spans="2:9">
      <c r="B766" s="1289"/>
      <c r="C766" s="1008"/>
      <c r="D766" s="960"/>
      <c r="E766" s="991"/>
      <c r="F766" s="992"/>
      <c r="G766" s="1099"/>
      <c r="H766" s="1009"/>
      <c r="I766" s="1010">
        <f>ROUND(H766*G766,2)</f>
        <v>0</v>
      </c>
    </row>
    <row r="767" spans="2:9">
      <c r="B767" s="1290"/>
      <c r="C767" s="966" t="s">
        <v>36</v>
      </c>
      <c r="D767" s="967"/>
      <c r="E767" s="1011"/>
      <c r="F767" s="1012"/>
      <c r="G767" s="1094"/>
      <c r="H767" s="971" t="s">
        <v>30</v>
      </c>
      <c r="I767" s="972">
        <f>ROUND(SUM(I762:I766),2)</f>
        <v>0</v>
      </c>
    </row>
    <row r="768" spans="2:9">
      <c r="B768" s="1291" t="s">
        <v>37</v>
      </c>
      <c r="C768" s="1013" t="s">
        <v>38</v>
      </c>
      <c r="D768" s="1014"/>
      <c r="E768" s="1015"/>
      <c r="F768" s="1016"/>
      <c r="G768" s="1102"/>
      <c r="H768" s="1018" t="s">
        <v>30</v>
      </c>
      <c r="I768" s="1019">
        <f>ROUND(I753+I760+I767,2)</f>
        <v>20.329999999999998</v>
      </c>
    </row>
    <row r="769" spans="2:9">
      <c r="B769" s="1292"/>
      <c r="C769" s="1020" t="s">
        <v>76</v>
      </c>
      <c r="D769" s="1021"/>
      <c r="E769" s="1022"/>
      <c r="F769" s="1023"/>
      <c r="G769" s="1103"/>
      <c r="H769" s="1025" t="s">
        <v>30</v>
      </c>
      <c r="I769" s="1026">
        <f>G769</f>
        <v>0</v>
      </c>
    </row>
    <row r="770" spans="2:9">
      <c r="B770" s="1293"/>
      <c r="C770" s="1008" t="s">
        <v>39</v>
      </c>
      <c r="D770" s="1027"/>
      <c r="E770" s="1028"/>
      <c r="F770" s="1029"/>
      <c r="G770" s="1104"/>
      <c r="H770" s="1031" t="s">
        <v>30</v>
      </c>
      <c r="I770" s="1032">
        <f>ROUND(I768*(1+I769),2)</f>
        <v>20.329999999999998</v>
      </c>
    </row>
    <row r="771" spans="2:9">
      <c r="B771" s="1034" t="s">
        <v>40</v>
      </c>
      <c r="C771" s="1035" t="s">
        <v>533</v>
      </c>
      <c r="D771" s="1036"/>
      <c r="E771" s="1037"/>
      <c r="F771" s="1037"/>
      <c r="G771" s="1105"/>
      <c r="H771" s="1039"/>
      <c r="I771" s="1040"/>
    </row>
    <row r="772" spans="2:9">
      <c r="B772" s="1055"/>
      <c r="C772" s="1056"/>
      <c r="D772" s="1057"/>
      <c r="E772" s="1058"/>
      <c r="F772" s="1058"/>
      <c r="G772" s="1106"/>
      <c r="H772" s="1061"/>
      <c r="I772" s="1045"/>
    </row>
    <row r="773" spans="2:9">
      <c r="B773" s="1055"/>
      <c r="C773" s="1080"/>
      <c r="D773" s="1057"/>
      <c r="E773" s="1058"/>
      <c r="F773" s="1058"/>
      <c r="G773" s="1107"/>
      <c r="H773" s="1061"/>
      <c r="I773" s="1045"/>
    </row>
    <row r="774" spans="2:9">
      <c r="B774" s="1055"/>
      <c r="C774" s="1080"/>
      <c r="D774" s="1057"/>
      <c r="E774" s="1058"/>
      <c r="F774" s="1058"/>
      <c r="G774" s="1107"/>
      <c r="H774" s="1061"/>
      <c r="I774" s="1045"/>
    </row>
    <row r="775" spans="2:9">
      <c r="B775" s="1055"/>
      <c r="C775" s="1056"/>
      <c r="D775" s="1057"/>
      <c r="E775" s="1058"/>
      <c r="F775" s="1059"/>
      <c r="G775" s="1108"/>
      <c r="H775" s="1061"/>
      <c r="I775" s="1045"/>
    </row>
    <row r="776" spans="2:9" ht="16.5" thickBot="1">
      <c r="B776" s="1062"/>
      <c r="C776" s="1063"/>
      <c r="D776" s="1064"/>
      <c r="E776" s="1065"/>
      <c r="F776" s="1065"/>
      <c r="G776" s="1109"/>
      <c r="H776" s="1067"/>
      <c r="I776" s="1068"/>
    </row>
    <row r="777" spans="2:9">
      <c r="B777" s="1069"/>
      <c r="C777" s="1070"/>
      <c r="D777" s="1071"/>
      <c r="E777" s="1072"/>
      <c r="F777" s="1072"/>
      <c r="G777" s="1110"/>
      <c r="H777" s="1074"/>
      <c r="I777" s="1074"/>
    </row>
    <row r="778" spans="2:9" ht="16.5" thickBot="1"/>
    <row r="779" spans="2:9" ht="63" customHeight="1" thickBot="1">
      <c r="B779" s="1297" t="s">
        <v>22</v>
      </c>
      <c r="C779" s="1298"/>
      <c r="D779" s="1298"/>
      <c r="E779" s="1298"/>
      <c r="F779" s="1298"/>
      <c r="G779" s="1298"/>
      <c r="H779" s="1298"/>
      <c r="I779" s="1299"/>
    </row>
    <row r="780" spans="2:9">
      <c r="B780" s="1344" t="s">
        <v>502</v>
      </c>
      <c r="C780" s="1345"/>
      <c r="D780" s="1345"/>
      <c r="E780" s="1345"/>
      <c r="F780" s="1345"/>
      <c r="G780" s="1345"/>
      <c r="H780" s="1345"/>
      <c r="I780" s="1346"/>
    </row>
    <row r="781" spans="2:9">
      <c r="B781" s="1300" t="s">
        <v>1869</v>
      </c>
      <c r="C781" s="1301"/>
      <c r="D781" s="1301"/>
      <c r="E781" s="1301"/>
      <c r="F781" s="1301"/>
      <c r="G781" s="1301"/>
      <c r="H781" s="1301"/>
      <c r="I781" s="1302"/>
    </row>
    <row r="782" spans="2:9" ht="18" customHeight="1">
      <c r="B782" s="1303" t="s">
        <v>418</v>
      </c>
      <c r="C782" s="1304"/>
      <c r="D782" s="1305"/>
      <c r="E782" s="1306" t="s">
        <v>23</v>
      </c>
      <c r="F782" s="1304"/>
      <c r="G782" s="1304"/>
      <c r="H782" s="1304"/>
      <c r="I782" s="947"/>
    </row>
    <row r="783" spans="2:9" ht="30" customHeight="1">
      <c r="B783" s="1307" t="s">
        <v>1552</v>
      </c>
      <c r="C783" s="1308"/>
      <c r="D783" s="1309"/>
      <c r="E783" s="1313" t="s">
        <v>385</v>
      </c>
      <c r="F783" s="1314"/>
      <c r="G783" s="1314"/>
      <c r="H783" s="1314"/>
      <c r="I783" s="1315"/>
    </row>
    <row r="784" spans="2:9" ht="30" customHeight="1">
      <c r="B784" s="1307"/>
      <c r="C784" s="1308"/>
      <c r="D784" s="1309"/>
      <c r="E784" s="1313"/>
      <c r="F784" s="1314"/>
      <c r="G784" s="1314"/>
      <c r="H784" s="1314"/>
      <c r="I784" s="1315"/>
    </row>
    <row r="785" spans="2:9" ht="36" customHeight="1">
      <c r="B785" s="1310"/>
      <c r="C785" s="1311"/>
      <c r="D785" s="1312"/>
      <c r="E785" s="1316"/>
      <c r="F785" s="1317"/>
      <c r="G785" s="1317"/>
      <c r="H785" s="1317"/>
      <c r="I785" s="1318"/>
    </row>
    <row r="786" spans="2:9">
      <c r="B786" s="322" t="s">
        <v>0</v>
      </c>
      <c r="C786" s="321" t="str">
        <f>'PLANILHA ACUMULADA'!D82</f>
        <v>01.05.01.01</v>
      </c>
      <c r="D786" s="323"/>
      <c r="E786" s="948"/>
      <c r="F786" s="1319" t="s">
        <v>24</v>
      </c>
      <c r="G786" s="1320"/>
      <c r="H786" s="1320"/>
      <c r="I786" s="949" t="s">
        <v>8</v>
      </c>
    </row>
    <row r="787" spans="2:9">
      <c r="B787" s="1288" t="s">
        <v>25</v>
      </c>
      <c r="C787" s="1321" t="s">
        <v>26</v>
      </c>
      <c r="D787" s="1322"/>
      <c r="E787" s="1323"/>
      <c r="F787" s="1324" t="s">
        <v>24</v>
      </c>
      <c r="G787" s="1347" t="s">
        <v>5</v>
      </c>
      <c r="H787" s="1328" t="s">
        <v>27</v>
      </c>
      <c r="I787" s="1330" t="s">
        <v>28</v>
      </c>
    </row>
    <row r="788" spans="2:9">
      <c r="B788" s="1289"/>
      <c r="C788" s="950" t="s">
        <v>3</v>
      </c>
      <c r="D788" s="950" t="s">
        <v>77</v>
      </c>
      <c r="E788" s="950" t="s">
        <v>29</v>
      </c>
      <c r="F788" s="1325"/>
      <c r="G788" s="1348"/>
      <c r="H788" s="1329"/>
      <c r="I788" s="1331"/>
    </row>
    <row r="789" spans="2:9">
      <c r="B789" s="1289"/>
      <c r="C789" s="951" t="s">
        <v>136</v>
      </c>
      <c r="D789" s="952" t="s">
        <v>17</v>
      </c>
      <c r="E789" s="953">
        <v>88316</v>
      </c>
      <c r="F789" s="954" t="s">
        <v>137</v>
      </c>
      <c r="G789" s="1091">
        <v>3.0000000000000001E-3</v>
      </c>
      <c r="H789" s="956">
        <v>24.25</v>
      </c>
      <c r="I789" s="1092">
        <f>ROUND(H789*G789,2)</f>
        <v>7.0000000000000007E-2</v>
      </c>
    </row>
    <row r="790" spans="2:9">
      <c r="B790" s="1289"/>
      <c r="C790" s="951"/>
      <c r="D790" s="958"/>
      <c r="E790" s="953"/>
      <c r="F790" s="954"/>
      <c r="G790" s="1091"/>
      <c r="H790" s="956"/>
      <c r="I790" s="1092">
        <f>ROUND(H790*G790,2)</f>
        <v>0</v>
      </c>
    </row>
    <row r="791" spans="2:9">
      <c r="B791" s="1289"/>
      <c r="C791" s="951"/>
      <c r="D791" s="379"/>
      <c r="E791" s="953"/>
      <c r="F791" s="954"/>
      <c r="G791" s="1091"/>
      <c r="H791" s="956"/>
      <c r="I791" s="1092">
        <f>ROUND(H791*G791,2)</f>
        <v>0</v>
      </c>
    </row>
    <row r="792" spans="2:9">
      <c r="B792" s="1289"/>
      <c r="C792" s="959"/>
      <c r="D792" s="960"/>
      <c r="E792" s="961"/>
      <c r="F792" s="962"/>
      <c r="G792" s="1093"/>
      <c r="H792" s="964"/>
      <c r="I792" s="965">
        <f>ROUND(H792*G792,2)</f>
        <v>0</v>
      </c>
    </row>
    <row r="793" spans="2:9">
      <c r="B793" s="1290"/>
      <c r="C793" s="966" t="s">
        <v>78</v>
      </c>
      <c r="D793" s="967"/>
      <c r="E793" s="968"/>
      <c r="F793" s="969"/>
      <c r="G793" s="1094"/>
      <c r="H793" s="971" t="s">
        <v>30</v>
      </c>
      <c r="I793" s="972">
        <f>ROUND(SUM(I789:I792),2)</f>
        <v>7.0000000000000007E-2</v>
      </c>
    </row>
    <row r="794" spans="2:9" ht="30">
      <c r="B794" s="1285" t="s">
        <v>31</v>
      </c>
      <c r="C794" s="973" t="s">
        <v>3</v>
      </c>
      <c r="D794" s="950" t="s">
        <v>77</v>
      </c>
      <c r="E794" s="974" t="s">
        <v>29</v>
      </c>
      <c r="F794" s="975" t="s">
        <v>24</v>
      </c>
      <c r="G794" s="1095" t="s">
        <v>5</v>
      </c>
      <c r="H794" s="977" t="s">
        <v>27</v>
      </c>
      <c r="I794" s="978" t="s">
        <v>28</v>
      </c>
    </row>
    <row r="795" spans="2:9" ht="90">
      <c r="B795" s="1286"/>
      <c r="C795" s="979" t="s">
        <v>196</v>
      </c>
      <c r="D795" s="952" t="s">
        <v>17</v>
      </c>
      <c r="E795" s="980">
        <v>5678</v>
      </c>
      <c r="F795" s="981" t="s">
        <v>189</v>
      </c>
      <c r="G795" s="1096">
        <v>3.0000000000000001E-3</v>
      </c>
      <c r="H795" s="955">
        <v>159.61000000000001</v>
      </c>
      <c r="I795" s="957">
        <f>ROUND(H795*G795,2)</f>
        <v>0.48</v>
      </c>
    </row>
    <row r="796" spans="2:9">
      <c r="B796" s="1286"/>
      <c r="C796" s="983"/>
      <c r="D796" s="379"/>
      <c r="E796" s="984"/>
      <c r="F796" s="381"/>
      <c r="G796" s="1097"/>
      <c r="H796" s="986"/>
      <c r="I796" s="383">
        <f>ROUND(H796*G796,2)</f>
        <v>0</v>
      </c>
    </row>
    <row r="797" spans="2:9">
      <c r="B797" s="1286"/>
      <c r="C797" s="987"/>
      <c r="D797" s="379"/>
      <c r="E797" s="984"/>
      <c r="F797" s="988"/>
      <c r="G797" s="1098"/>
      <c r="H797" s="955"/>
      <c r="I797" s="957">
        <f>ROUND(H797*G797,2)</f>
        <v>0</v>
      </c>
    </row>
    <row r="798" spans="2:9">
      <c r="B798" s="1286"/>
      <c r="C798" s="987"/>
      <c r="D798" s="379"/>
      <c r="E798" s="984"/>
      <c r="F798" s="988"/>
      <c r="G798" s="1098"/>
      <c r="H798" s="955"/>
      <c r="I798" s="957">
        <f>ROUND(H798*G798,2)</f>
        <v>0</v>
      </c>
    </row>
    <row r="799" spans="2:9">
      <c r="B799" s="1286"/>
      <c r="C799" s="990"/>
      <c r="D799" s="960"/>
      <c r="E799" s="991"/>
      <c r="F799" s="992"/>
      <c r="G799" s="1099"/>
      <c r="H799" s="994"/>
      <c r="I799" s="995">
        <f>ROUND(H799*G799,2)</f>
        <v>0</v>
      </c>
    </row>
    <row r="800" spans="2:9">
      <c r="B800" s="1287"/>
      <c r="C800" s="996"/>
      <c r="D800" s="997"/>
      <c r="E800" s="958"/>
      <c r="F800" s="998"/>
      <c r="G800" s="1100"/>
      <c r="H800" s="1000" t="s">
        <v>30</v>
      </c>
      <c r="I800" s="1001">
        <f>ROUND(SUM(I795:I799),2)</f>
        <v>0.48</v>
      </c>
    </row>
    <row r="801" spans="2:9" ht="30">
      <c r="B801" s="1288" t="s">
        <v>34</v>
      </c>
      <c r="C801" s="950" t="s">
        <v>3</v>
      </c>
      <c r="D801" s="950" t="s">
        <v>77</v>
      </c>
      <c r="E801" s="950" t="s">
        <v>29</v>
      </c>
      <c r="F801" s="1002" t="s">
        <v>24</v>
      </c>
      <c r="G801" s="1101" t="s">
        <v>5</v>
      </c>
      <c r="H801" s="1004" t="s">
        <v>35</v>
      </c>
      <c r="I801" s="1005" t="s">
        <v>28</v>
      </c>
    </row>
    <row r="802" spans="2:9">
      <c r="B802" s="1289"/>
      <c r="C802" s="378"/>
      <c r="D802" s="379"/>
      <c r="E802" s="380"/>
      <c r="F802" s="381"/>
      <c r="G802" s="443"/>
      <c r="H802" s="1006"/>
      <c r="I802" s="383">
        <f>ROUND(H802*G802,2)</f>
        <v>0</v>
      </c>
    </row>
    <row r="803" spans="2:9">
      <c r="B803" s="1289"/>
      <c r="C803" s="378"/>
      <c r="D803" s="379"/>
      <c r="E803" s="380"/>
      <c r="F803" s="381"/>
      <c r="G803" s="443"/>
      <c r="H803" s="1006"/>
      <c r="I803" s="383">
        <f>ROUND(H803*G803,2)</f>
        <v>0</v>
      </c>
    </row>
    <row r="804" spans="2:9">
      <c r="B804" s="1289"/>
      <c r="C804" s="378"/>
      <c r="D804" s="379"/>
      <c r="E804" s="380"/>
      <c r="F804" s="381"/>
      <c r="G804" s="443"/>
      <c r="H804" s="1006"/>
      <c r="I804" s="383">
        <f>ROUND(H804*G804,2)</f>
        <v>0</v>
      </c>
    </row>
    <row r="805" spans="2:9">
      <c r="B805" s="1289"/>
      <c r="C805" s="378"/>
      <c r="D805" s="379"/>
      <c r="E805" s="380"/>
      <c r="F805" s="381"/>
      <c r="G805" s="443"/>
      <c r="H805" s="382"/>
      <c r="I805" s="383">
        <f>ROUND(H805*G805,2)</f>
        <v>0</v>
      </c>
    </row>
    <row r="806" spans="2:9">
      <c r="B806" s="1289"/>
      <c r="C806" s="1008"/>
      <c r="D806" s="960"/>
      <c r="E806" s="991"/>
      <c r="F806" s="992"/>
      <c r="G806" s="1099"/>
      <c r="H806" s="1009"/>
      <c r="I806" s="1010">
        <f>ROUND(H806*G806,2)</f>
        <v>0</v>
      </c>
    </row>
    <row r="807" spans="2:9">
      <c r="B807" s="1290"/>
      <c r="C807" s="966" t="s">
        <v>36</v>
      </c>
      <c r="D807" s="967"/>
      <c r="E807" s="1011"/>
      <c r="F807" s="1012"/>
      <c r="G807" s="1094"/>
      <c r="H807" s="971" t="s">
        <v>30</v>
      </c>
      <c r="I807" s="972">
        <f>ROUND(SUM(I802:I806),2)</f>
        <v>0</v>
      </c>
    </row>
    <row r="808" spans="2:9">
      <c r="B808" s="1291" t="s">
        <v>37</v>
      </c>
      <c r="C808" s="1013" t="s">
        <v>38</v>
      </c>
      <c r="D808" s="1014"/>
      <c r="E808" s="1015"/>
      <c r="F808" s="1016"/>
      <c r="G808" s="1102"/>
      <c r="H808" s="1018" t="s">
        <v>30</v>
      </c>
      <c r="I808" s="1019">
        <f>ROUND(I793+I800+I807,2)</f>
        <v>0.55000000000000004</v>
      </c>
    </row>
    <row r="809" spans="2:9">
      <c r="B809" s="1292"/>
      <c r="C809" s="1020" t="s">
        <v>76</v>
      </c>
      <c r="D809" s="1021"/>
      <c r="E809" s="1022"/>
      <c r="F809" s="1023"/>
      <c r="G809" s="1103"/>
      <c r="H809" s="1025" t="s">
        <v>30</v>
      </c>
      <c r="I809" s="1026">
        <f>G809</f>
        <v>0</v>
      </c>
    </row>
    <row r="810" spans="2:9">
      <c r="B810" s="1293"/>
      <c r="C810" s="1008" t="s">
        <v>39</v>
      </c>
      <c r="D810" s="1027"/>
      <c r="E810" s="1028"/>
      <c r="F810" s="1029"/>
      <c r="G810" s="1104"/>
      <c r="H810" s="1031" t="s">
        <v>30</v>
      </c>
      <c r="I810" s="1032">
        <f>ROUND(I808*(1+I809),2)</f>
        <v>0.55000000000000004</v>
      </c>
    </row>
    <row r="811" spans="2:9">
      <c r="B811" s="1034" t="s">
        <v>40</v>
      </c>
      <c r="C811" s="1035" t="s">
        <v>534</v>
      </c>
      <c r="D811" s="1036"/>
      <c r="E811" s="1037"/>
      <c r="F811" s="1037"/>
      <c r="G811" s="1105"/>
      <c r="H811" s="1039"/>
      <c r="I811" s="1040"/>
    </row>
    <row r="812" spans="2:9">
      <c r="B812" s="1055"/>
      <c r="C812" s="1056"/>
      <c r="D812" s="1057"/>
      <c r="E812" s="1058"/>
      <c r="F812" s="1058"/>
      <c r="G812" s="1106"/>
      <c r="H812" s="1061"/>
      <c r="I812" s="1045"/>
    </row>
    <row r="813" spans="2:9">
      <c r="B813" s="1055"/>
      <c r="C813" s="1080"/>
      <c r="D813" s="1057"/>
      <c r="E813" s="1058"/>
      <c r="F813" s="1058"/>
      <c r="G813" s="1107"/>
      <c r="H813" s="1061"/>
      <c r="I813" s="1045"/>
    </row>
    <row r="814" spans="2:9">
      <c r="B814" s="1055"/>
      <c r="C814" s="1080"/>
      <c r="D814" s="1057"/>
      <c r="E814" s="1058"/>
      <c r="F814" s="1058"/>
      <c r="G814" s="1107"/>
      <c r="H814" s="1061"/>
      <c r="I814" s="1045"/>
    </row>
    <row r="815" spans="2:9">
      <c r="B815" s="1055"/>
      <c r="C815" s="1056"/>
      <c r="D815" s="1057"/>
      <c r="E815" s="1058"/>
      <c r="F815" s="1059"/>
      <c r="G815" s="1108"/>
      <c r="H815" s="1061"/>
      <c r="I815" s="1045"/>
    </row>
    <row r="816" spans="2:9" ht="16.5" thickBot="1">
      <c r="B816" s="1062"/>
      <c r="C816" s="1063"/>
      <c r="D816" s="1064"/>
      <c r="E816" s="1065"/>
      <c r="F816" s="1065"/>
      <c r="G816" s="1109"/>
      <c r="H816" s="1067"/>
      <c r="I816" s="1068"/>
    </row>
    <row r="818" spans="2:9" ht="16.5" thickBot="1"/>
    <row r="819" spans="2:9" ht="63" customHeight="1" thickBot="1">
      <c r="B819" s="1297" t="s">
        <v>22</v>
      </c>
      <c r="C819" s="1298"/>
      <c r="D819" s="1298"/>
      <c r="E819" s="1298"/>
      <c r="F819" s="1298"/>
      <c r="G819" s="1298"/>
      <c r="H819" s="1298"/>
      <c r="I819" s="1299"/>
    </row>
    <row r="820" spans="2:9">
      <c r="B820" s="1344" t="s">
        <v>502</v>
      </c>
      <c r="C820" s="1345"/>
      <c r="D820" s="1345"/>
      <c r="E820" s="1345"/>
      <c r="F820" s="1345"/>
      <c r="G820" s="1345"/>
      <c r="H820" s="1345"/>
      <c r="I820" s="1346"/>
    </row>
    <row r="821" spans="2:9">
      <c r="B821" s="1300" t="s">
        <v>1869</v>
      </c>
      <c r="C821" s="1301"/>
      <c r="D821" s="1301"/>
      <c r="E821" s="1301"/>
      <c r="F821" s="1301"/>
      <c r="G821" s="1301"/>
      <c r="H821" s="1301"/>
      <c r="I821" s="1302"/>
    </row>
    <row r="822" spans="2:9" ht="18" customHeight="1">
      <c r="B822" s="1303" t="s">
        <v>418</v>
      </c>
      <c r="C822" s="1304"/>
      <c r="D822" s="1305"/>
      <c r="E822" s="1306" t="s">
        <v>23</v>
      </c>
      <c r="F822" s="1304"/>
      <c r="G822" s="1304"/>
      <c r="H822" s="1304"/>
      <c r="I822" s="947"/>
    </row>
    <row r="823" spans="2:9" ht="30" customHeight="1">
      <c r="B823" s="1307" t="s">
        <v>1552</v>
      </c>
      <c r="C823" s="1308"/>
      <c r="D823" s="1309"/>
      <c r="E823" s="1313" t="s">
        <v>481</v>
      </c>
      <c r="F823" s="1314"/>
      <c r="G823" s="1314"/>
      <c r="H823" s="1314"/>
      <c r="I823" s="1315"/>
    </row>
    <row r="824" spans="2:9" ht="30" customHeight="1">
      <c r="B824" s="1307"/>
      <c r="C824" s="1308"/>
      <c r="D824" s="1309"/>
      <c r="E824" s="1313"/>
      <c r="F824" s="1314"/>
      <c r="G824" s="1314"/>
      <c r="H824" s="1314"/>
      <c r="I824" s="1315"/>
    </row>
    <row r="825" spans="2:9" ht="36" customHeight="1">
      <c r="B825" s="1310"/>
      <c r="C825" s="1311"/>
      <c r="D825" s="1312"/>
      <c r="E825" s="1316"/>
      <c r="F825" s="1317"/>
      <c r="G825" s="1317"/>
      <c r="H825" s="1317"/>
      <c r="I825" s="1318"/>
    </row>
    <row r="826" spans="2:9">
      <c r="B826" s="322" t="s">
        <v>0</v>
      </c>
      <c r="C826" s="321" t="str">
        <f>'PLANILHA ACUMULADA'!D95</f>
        <v>01.06.02.02</v>
      </c>
      <c r="D826" s="323"/>
      <c r="E826" s="948"/>
      <c r="F826" s="1319" t="s">
        <v>24</v>
      </c>
      <c r="G826" s="1320"/>
      <c r="H826" s="1320"/>
      <c r="I826" s="949" t="s">
        <v>14</v>
      </c>
    </row>
    <row r="827" spans="2:9">
      <c r="B827" s="1288" t="s">
        <v>25</v>
      </c>
      <c r="C827" s="1321" t="s">
        <v>26</v>
      </c>
      <c r="D827" s="1322"/>
      <c r="E827" s="1323"/>
      <c r="F827" s="1324" t="s">
        <v>24</v>
      </c>
      <c r="G827" s="1347" t="s">
        <v>5</v>
      </c>
      <c r="H827" s="1328" t="s">
        <v>27</v>
      </c>
      <c r="I827" s="1330" t="s">
        <v>28</v>
      </c>
    </row>
    <row r="828" spans="2:9">
      <c r="B828" s="1289"/>
      <c r="C828" s="950" t="s">
        <v>3</v>
      </c>
      <c r="D828" s="950" t="s">
        <v>77</v>
      </c>
      <c r="E828" s="950" t="s">
        <v>29</v>
      </c>
      <c r="F828" s="1325"/>
      <c r="G828" s="1348"/>
      <c r="H828" s="1329"/>
      <c r="I828" s="1331"/>
    </row>
    <row r="829" spans="2:9">
      <c r="B829" s="1289"/>
      <c r="C829" s="951" t="s">
        <v>136</v>
      </c>
      <c r="D829" s="952" t="s">
        <v>17</v>
      </c>
      <c r="E829" s="953">
        <v>88316</v>
      </c>
      <c r="F829" s="954" t="s">
        <v>137</v>
      </c>
      <c r="G829" s="1091">
        <v>4.6533333333333336E-2</v>
      </c>
      <c r="H829" s="956">
        <v>24.25</v>
      </c>
      <c r="I829" s="1092">
        <f>ROUND(H829*G829,2)</f>
        <v>1.1299999999999999</v>
      </c>
    </row>
    <row r="830" spans="2:9" ht="30">
      <c r="B830" s="1289"/>
      <c r="C830" s="951" t="s">
        <v>151</v>
      </c>
      <c r="D830" s="958" t="s">
        <v>17</v>
      </c>
      <c r="E830" s="953">
        <v>88246</v>
      </c>
      <c r="F830" s="954" t="s">
        <v>137</v>
      </c>
      <c r="G830" s="1091">
        <v>6.2044444444444444E-2</v>
      </c>
      <c r="H830" s="956">
        <v>24.7</v>
      </c>
      <c r="I830" s="1092">
        <f>ROUND(H830*G830,2)</f>
        <v>1.53</v>
      </c>
    </row>
    <row r="831" spans="2:9">
      <c r="B831" s="1289"/>
      <c r="C831" s="951"/>
      <c r="D831" s="379"/>
      <c r="E831" s="953"/>
      <c r="F831" s="954"/>
      <c r="G831" s="1091"/>
      <c r="H831" s="956"/>
      <c r="I831" s="1092">
        <f>ROUND(H831*G831,2)</f>
        <v>0</v>
      </c>
    </row>
    <row r="832" spans="2:9">
      <c r="B832" s="1289"/>
      <c r="C832" s="959"/>
      <c r="D832" s="960"/>
      <c r="E832" s="961"/>
      <c r="F832" s="962"/>
      <c r="G832" s="1093"/>
      <c r="H832" s="964"/>
      <c r="I832" s="965">
        <f>ROUND(H832*G832,2)</f>
        <v>0</v>
      </c>
    </row>
    <row r="833" spans="2:9">
      <c r="B833" s="1290"/>
      <c r="C833" s="966" t="s">
        <v>78</v>
      </c>
      <c r="D833" s="967"/>
      <c r="E833" s="968"/>
      <c r="F833" s="969"/>
      <c r="G833" s="1094"/>
      <c r="H833" s="971" t="s">
        <v>30</v>
      </c>
      <c r="I833" s="972">
        <f>ROUND(SUM(I829:I832),2)</f>
        <v>2.66</v>
      </c>
    </row>
    <row r="834" spans="2:9" ht="30">
      <c r="B834" s="1285" t="s">
        <v>31</v>
      </c>
      <c r="C834" s="973" t="s">
        <v>3</v>
      </c>
      <c r="D834" s="950" t="s">
        <v>77</v>
      </c>
      <c r="E834" s="974" t="s">
        <v>29</v>
      </c>
      <c r="F834" s="975" t="s">
        <v>24</v>
      </c>
      <c r="G834" s="1095" t="s">
        <v>5</v>
      </c>
      <c r="H834" s="977" t="s">
        <v>27</v>
      </c>
      <c r="I834" s="978" t="s">
        <v>28</v>
      </c>
    </row>
    <row r="835" spans="2:9">
      <c r="B835" s="1286"/>
      <c r="C835" s="979"/>
      <c r="D835" s="952"/>
      <c r="E835" s="980"/>
      <c r="F835" s="981"/>
      <c r="G835" s="1096"/>
      <c r="H835" s="955"/>
      <c r="I835" s="957">
        <f>ROUND(H835*G835,2)</f>
        <v>0</v>
      </c>
    </row>
    <row r="836" spans="2:9">
      <c r="B836" s="1286"/>
      <c r="C836" s="983"/>
      <c r="D836" s="379"/>
      <c r="E836" s="984"/>
      <c r="F836" s="381"/>
      <c r="G836" s="1097"/>
      <c r="H836" s="986"/>
      <c r="I836" s="383">
        <f>ROUND(H836*G836,2)</f>
        <v>0</v>
      </c>
    </row>
    <row r="837" spans="2:9">
      <c r="B837" s="1286"/>
      <c r="C837" s="987"/>
      <c r="D837" s="379"/>
      <c r="E837" s="984"/>
      <c r="F837" s="988"/>
      <c r="G837" s="1098"/>
      <c r="H837" s="955"/>
      <c r="I837" s="957">
        <f>ROUND(H837*G837,2)</f>
        <v>0</v>
      </c>
    </row>
    <row r="838" spans="2:9">
      <c r="B838" s="1286"/>
      <c r="C838" s="987"/>
      <c r="D838" s="379"/>
      <c r="E838" s="984"/>
      <c r="F838" s="988"/>
      <c r="G838" s="1098"/>
      <c r="H838" s="955"/>
      <c r="I838" s="957">
        <f>ROUND(H838*G838,2)</f>
        <v>0</v>
      </c>
    </row>
    <row r="839" spans="2:9">
      <c r="B839" s="1286"/>
      <c r="C839" s="990"/>
      <c r="D839" s="960"/>
      <c r="E839" s="991"/>
      <c r="F839" s="992"/>
      <c r="G839" s="1099"/>
      <c r="H839" s="994"/>
      <c r="I839" s="995">
        <f>ROUND(H839*G839,2)</f>
        <v>0</v>
      </c>
    </row>
    <row r="840" spans="2:9">
      <c r="B840" s="1287"/>
      <c r="C840" s="996"/>
      <c r="D840" s="997"/>
      <c r="E840" s="958"/>
      <c r="F840" s="998"/>
      <c r="G840" s="1100"/>
      <c r="H840" s="1000" t="s">
        <v>30</v>
      </c>
      <c r="I840" s="1001">
        <f>ROUND(SUM(I835:I839),2)</f>
        <v>0</v>
      </c>
    </row>
    <row r="841" spans="2:9" ht="30">
      <c r="B841" s="1288" t="s">
        <v>34</v>
      </c>
      <c r="C841" s="950" t="s">
        <v>3</v>
      </c>
      <c r="D841" s="950" t="s">
        <v>77</v>
      </c>
      <c r="E841" s="950" t="s">
        <v>29</v>
      </c>
      <c r="F841" s="1002" t="s">
        <v>24</v>
      </c>
      <c r="G841" s="1101" t="s">
        <v>5</v>
      </c>
      <c r="H841" s="1004" t="s">
        <v>35</v>
      </c>
      <c r="I841" s="1005" t="s">
        <v>28</v>
      </c>
    </row>
    <row r="842" spans="2:9" ht="45">
      <c r="B842" s="1289"/>
      <c r="C842" s="378" t="s">
        <v>489</v>
      </c>
      <c r="D842" s="379" t="s">
        <v>6</v>
      </c>
      <c r="E842" s="380" t="s">
        <v>488</v>
      </c>
      <c r="F842" s="381" t="s">
        <v>14</v>
      </c>
      <c r="G842" s="443">
        <v>1.05</v>
      </c>
      <c r="H842" s="1006">
        <v>272.92</v>
      </c>
      <c r="I842" s="383">
        <f>ROUND(H842*G842,2)</f>
        <v>286.57</v>
      </c>
    </row>
    <row r="843" spans="2:9" ht="45">
      <c r="B843" s="1289"/>
      <c r="C843" s="378" t="s">
        <v>487</v>
      </c>
      <c r="D843" s="379" t="s">
        <v>17</v>
      </c>
      <c r="E843" s="380">
        <v>20078</v>
      </c>
      <c r="F843" s="381" t="s">
        <v>4</v>
      </c>
      <c r="G843" s="443">
        <v>5.5599999999999997E-2</v>
      </c>
      <c r="H843" s="1006">
        <v>30.9</v>
      </c>
      <c r="I843" s="383">
        <f>ROUND(H843*G843,2)</f>
        <v>1.72</v>
      </c>
    </row>
    <row r="844" spans="2:9">
      <c r="B844" s="1289"/>
      <c r="C844" s="378"/>
      <c r="D844" s="379"/>
      <c r="E844" s="380"/>
      <c r="F844" s="381"/>
      <c r="G844" s="443"/>
      <c r="H844" s="1006"/>
      <c r="I844" s="383">
        <f>ROUND(H844*G844,2)</f>
        <v>0</v>
      </c>
    </row>
    <row r="845" spans="2:9">
      <c r="B845" s="1289"/>
      <c r="C845" s="378"/>
      <c r="D845" s="379"/>
      <c r="E845" s="380"/>
      <c r="F845" s="381"/>
      <c r="G845" s="443"/>
      <c r="H845" s="382"/>
      <c r="I845" s="383">
        <f>ROUND(H845*G845,2)</f>
        <v>0</v>
      </c>
    </row>
    <row r="846" spans="2:9">
      <c r="B846" s="1289"/>
      <c r="C846" s="1008"/>
      <c r="D846" s="960"/>
      <c r="E846" s="991"/>
      <c r="F846" s="992"/>
      <c r="G846" s="1099"/>
      <c r="H846" s="1009"/>
      <c r="I846" s="1010">
        <f>ROUND(H846*G846,2)</f>
        <v>0</v>
      </c>
    </row>
    <row r="847" spans="2:9">
      <c r="B847" s="1290"/>
      <c r="C847" s="966" t="s">
        <v>36</v>
      </c>
      <c r="D847" s="967"/>
      <c r="E847" s="1011"/>
      <c r="F847" s="1012"/>
      <c r="G847" s="1094"/>
      <c r="H847" s="971" t="s">
        <v>30</v>
      </c>
      <c r="I847" s="972">
        <f>ROUND(SUM(I842:I846),2)</f>
        <v>288.29000000000002</v>
      </c>
    </row>
    <row r="848" spans="2:9">
      <c r="B848" s="1291" t="s">
        <v>37</v>
      </c>
      <c r="C848" s="1013" t="s">
        <v>38</v>
      </c>
      <c r="D848" s="1014"/>
      <c r="E848" s="1015"/>
      <c r="F848" s="1016"/>
      <c r="G848" s="1102"/>
      <c r="H848" s="1018" t="s">
        <v>30</v>
      </c>
      <c r="I848" s="1019">
        <f>ROUND(I833+I840+I847,2)</f>
        <v>290.95</v>
      </c>
    </row>
    <row r="849" spans="2:9">
      <c r="B849" s="1292"/>
      <c r="C849" s="1020" t="s">
        <v>76</v>
      </c>
      <c r="D849" s="1021"/>
      <c r="E849" s="1022"/>
      <c r="F849" s="1023"/>
      <c r="G849" s="1103"/>
      <c r="H849" s="1025" t="s">
        <v>30</v>
      </c>
      <c r="I849" s="1026">
        <f>G849</f>
        <v>0</v>
      </c>
    </row>
    <row r="850" spans="2:9">
      <c r="B850" s="1293"/>
      <c r="C850" s="1008" t="s">
        <v>39</v>
      </c>
      <c r="D850" s="1027"/>
      <c r="E850" s="1028"/>
      <c r="F850" s="1029"/>
      <c r="G850" s="1104"/>
      <c r="H850" s="1031" t="s">
        <v>30</v>
      </c>
      <c r="I850" s="1032">
        <f>ROUND(I848*(1+I849),2)</f>
        <v>290.95</v>
      </c>
    </row>
    <row r="851" spans="2:9">
      <c r="B851" s="1034" t="s">
        <v>40</v>
      </c>
      <c r="C851" s="1035" t="s">
        <v>535</v>
      </c>
      <c r="D851" s="1036"/>
      <c r="E851" s="1037"/>
      <c r="F851" s="1037"/>
      <c r="G851" s="1105"/>
      <c r="H851" s="1039"/>
      <c r="I851" s="1040"/>
    </row>
    <row r="852" spans="2:9">
      <c r="B852" s="1055"/>
      <c r="C852" s="1056"/>
      <c r="D852" s="1057"/>
      <c r="E852" s="1058"/>
      <c r="F852" s="1058"/>
      <c r="G852" s="1106"/>
      <c r="H852" s="1061"/>
      <c r="I852" s="1045"/>
    </row>
    <row r="853" spans="2:9">
      <c r="B853" s="1055"/>
      <c r="C853" s="1080"/>
      <c r="D853" s="1057"/>
      <c r="E853" s="1058"/>
      <c r="F853" s="1058"/>
      <c r="G853" s="1107"/>
      <c r="H853" s="1061"/>
      <c r="I853" s="1045"/>
    </row>
    <row r="854" spans="2:9">
      <c r="B854" s="1055"/>
      <c r="C854" s="1080"/>
      <c r="D854" s="1057"/>
      <c r="E854" s="1058"/>
      <c r="F854" s="1058"/>
      <c r="G854" s="1107"/>
      <c r="H854" s="1061"/>
      <c r="I854" s="1045"/>
    </row>
    <row r="855" spans="2:9">
      <c r="B855" s="1055"/>
      <c r="C855" s="1056"/>
      <c r="D855" s="1057"/>
      <c r="E855" s="1058"/>
      <c r="F855" s="1059"/>
      <c r="G855" s="1108"/>
      <c r="H855" s="1061"/>
      <c r="I855" s="1045"/>
    </row>
    <row r="856" spans="2:9" ht="16.5" thickBot="1">
      <c r="B856" s="1062"/>
      <c r="C856" s="1063"/>
      <c r="D856" s="1064"/>
      <c r="E856" s="1065"/>
      <c r="F856" s="1065"/>
      <c r="G856" s="1109"/>
      <c r="H856" s="1067"/>
      <c r="I856" s="1068"/>
    </row>
    <row r="858" spans="2:9" ht="16.5" thickBot="1"/>
    <row r="859" spans="2:9" ht="63" customHeight="1" thickBot="1">
      <c r="B859" s="1297" t="s">
        <v>22</v>
      </c>
      <c r="C859" s="1298"/>
      <c r="D859" s="1298"/>
      <c r="E859" s="1298"/>
      <c r="F859" s="1298"/>
      <c r="G859" s="1298"/>
      <c r="H859" s="1298"/>
      <c r="I859" s="1299"/>
    </row>
    <row r="860" spans="2:9">
      <c r="B860" s="1344" t="s">
        <v>502</v>
      </c>
      <c r="C860" s="1345"/>
      <c r="D860" s="1345"/>
      <c r="E860" s="1345"/>
      <c r="F860" s="1345"/>
      <c r="G860" s="1345"/>
      <c r="H860" s="1345"/>
      <c r="I860" s="1346"/>
    </row>
    <row r="861" spans="2:9">
      <c r="B861" s="1300" t="s">
        <v>1869</v>
      </c>
      <c r="C861" s="1301"/>
      <c r="D861" s="1301"/>
      <c r="E861" s="1301"/>
      <c r="F861" s="1301"/>
      <c r="G861" s="1301"/>
      <c r="H861" s="1301"/>
      <c r="I861" s="1302"/>
    </row>
    <row r="862" spans="2:9" ht="18" customHeight="1">
      <c r="B862" s="1303" t="s">
        <v>418</v>
      </c>
      <c r="C862" s="1304"/>
      <c r="D862" s="1305"/>
      <c r="E862" s="1306" t="s">
        <v>23</v>
      </c>
      <c r="F862" s="1304"/>
      <c r="G862" s="1304"/>
      <c r="H862" s="1304"/>
      <c r="I862" s="947"/>
    </row>
    <row r="863" spans="2:9" ht="30" customHeight="1">
      <c r="B863" s="1307" t="s">
        <v>1552</v>
      </c>
      <c r="C863" s="1308"/>
      <c r="D863" s="1309"/>
      <c r="E863" s="1313" t="s">
        <v>483</v>
      </c>
      <c r="F863" s="1314"/>
      <c r="G863" s="1314"/>
      <c r="H863" s="1314"/>
      <c r="I863" s="1315"/>
    </row>
    <row r="864" spans="2:9" ht="30" customHeight="1">
      <c r="B864" s="1307"/>
      <c r="C864" s="1308"/>
      <c r="D864" s="1309"/>
      <c r="E864" s="1313"/>
      <c r="F864" s="1314"/>
      <c r="G864" s="1314"/>
      <c r="H864" s="1314"/>
      <c r="I864" s="1315"/>
    </row>
    <row r="865" spans="2:9" ht="36" customHeight="1">
      <c r="B865" s="1310"/>
      <c r="C865" s="1311"/>
      <c r="D865" s="1312"/>
      <c r="E865" s="1316"/>
      <c r="F865" s="1317"/>
      <c r="G865" s="1317"/>
      <c r="H865" s="1317"/>
      <c r="I865" s="1318"/>
    </row>
    <row r="866" spans="2:9">
      <c r="B866" s="322" t="s">
        <v>0</v>
      </c>
      <c r="C866" s="321" t="str">
        <f>'PLANILHA ACUMULADA'!D100</f>
        <v>01.06.04.01</v>
      </c>
      <c r="D866" s="323"/>
      <c r="E866" s="948"/>
      <c r="F866" s="1319" t="s">
        <v>24</v>
      </c>
      <c r="G866" s="1320"/>
      <c r="H866" s="1320"/>
      <c r="I866" s="949" t="s">
        <v>4</v>
      </c>
    </row>
    <row r="867" spans="2:9">
      <c r="B867" s="1288" t="s">
        <v>25</v>
      </c>
      <c r="C867" s="1321" t="s">
        <v>26</v>
      </c>
      <c r="D867" s="1322"/>
      <c r="E867" s="1323"/>
      <c r="F867" s="1324" t="s">
        <v>24</v>
      </c>
      <c r="G867" s="1347" t="s">
        <v>5</v>
      </c>
      <c r="H867" s="1328" t="s">
        <v>27</v>
      </c>
      <c r="I867" s="1330" t="s">
        <v>28</v>
      </c>
    </row>
    <row r="868" spans="2:9">
      <c r="B868" s="1289"/>
      <c r="C868" s="950" t="s">
        <v>3</v>
      </c>
      <c r="D868" s="950" t="s">
        <v>77</v>
      </c>
      <c r="E868" s="950" t="s">
        <v>29</v>
      </c>
      <c r="F868" s="1325"/>
      <c r="G868" s="1348"/>
      <c r="H868" s="1329"/>
      <c r="I868" s="1331"/>
    </row>
    <row r="869" spans="2:9">
      <c r="B869" s="1289"/>
      <c r="C869" s="951" t="s">
        <v>138</v>
      </c>
      <c r="D869" s="952" t="s">
        <v>17</v>
      </c>
      <c r="E869" s="953">
        <v>88309</v>
      </c>
      <c r="F869" s="954" t="s">
        <v>137</v>
      </c>
      <c r="G869" s="1091">
        <v>0.21276</v>
      </c>
      <c r="H869" s="956">
        <v>33.04</v>
      </c>
      <c r="I869" s="1092">
        <f>ROUND(H869*G869,2)</f>
        <v>7.03</v>
      </c>
    </row>
    <row r="870" spans="2:9">
      <c r="B870" s="1289"/>
      <c r="C870" s="951" t="s">
        <v>136</v>
      </c>
      <c r="D870" s="379" t="s">
        <v>17</v>
      </c>
      <c r="E870" s="953">
        <v>88316</v>
      </c>
      <c r="F870" s="954" t="s">
        <v>137</v>
      </c>
      <c r="G870" s="1091">
        <f>0.03404+(0.33*1.824)</f>
        <v>0.63595999999999997</v>
      </c>
      <c r="H870" s="956">
        <v>24.25</v>
      </c>
      <c r="I870" s="1092">
        <f>ROUND(H870*G870,2)</f>
        <v>15.42</v>
      </c>
    </row>
    <row r="871" spans="2:9">
      <c r="B871" s="1289"/>
      <c r="C871" s="951"/>
      <c r="D871" s="379"/>
      <c r="E871" s="953"/>
      <c r="F871" s="954"/>
      <c r="G871" s="1091"/>
      <c r="H871" s="956"/>
      <c r="I871" s="1092">
        <f>ROUND(H871*G871,2)</f>
        <v>0</v>
      </c>
    </row>
    <row r="872" spans="2:9">
      <c r="B872" s="1289"/>
      <c r="C872" s="959"/>
      <c r="D872" s="960"/>
      <c r="E872" s="961"/>
      <c r="F872" s="962"/>
      <c r="G872" s="1093"/>
      <c r="H872" s="964"/>
      <c r="I872" s="965">
        <f>ROUND(H872*G872,2)</f>
        <v>0</v>
      </c>
    </row>
    <row r="873" spans="2:9">
      <c r="B873" s="1290"/>
      <c r="C873" s="966" t="s">
        <v>78</v>
      </c>
      <c r="D873" s="967"/>
      <c r="E873" s="968"/>
      <c r="F873" s="969"/>
      <c r="G873" s="1094"/>
      <c r="H873" s="971" t="s">
        <v>30</v>
      </c>
      <c r="I873" s="972">
        <f>ROUND(SUM(I869:I872),2)</f>
        <v>22.45</v>
      </c>
    </row>
    <row r="874" spans="2:9" ht="30">
      <c r="B874" s="1285" t="s">
        <v>31</v>
      </c>
      <c r="C874" s="973" t="s">
        <v>3</v>
      </c>
      <c r="D874" s="950" t="s">
        <v>77</v>
      </c>
      <c r="E874" s="974" t="s">
        <v>29</v>
      </c>
      <c r="F874" s="975" t="s">
        <v>24</v>
      </c>
      <c r="G874" s="1095" t="s">
        <v>5</v>
      </c>
      <c r="H874" s="977" t="s">
        <v>27</v>
      </c>
      <c r="I874" s="978" t="s">
        <v>28</v>
      </c>
    </row>
    <row r="875" spans="2:9" ht="90">
      <c r="B875" s="1286"/>
      <c r="C875" s="979" t="s">
        <v>196</v>
      </c>
      <c r="D875" s="952" t="s">
        <v>17</v>
      </c>
      <c r="E875" s="980">
        <v>5678</v>
      </c>
      <c r="F875" s="981" t="s">
        <v>189</v>
      </c>
      <c r="G875" s="1096">
        <v>0.13616800000000001</v>
      </c>
      <c r="H875" s="955">
        <v>159.61000000000001</v>
      </c>
      <c r="I875" s="957">
        <f>ROUND(H875*G875,2)</f>
        <v>21.73</v>
      </c>
    </row>
    <row r="876" spans="2:9" ht="90">
      <c r="B876" s="1286"/>
      <c r="C876" s="983" t="s">
        <v>187</v>
      </c>
      <c r="D876" s="379" t="s">
        <v>17</v>
      </c>
      <c r="E876" s="984">
        <v>5679</v>
      </c>
      <c r="F876" s="381" t="s">
        <v>180</v>
      </c>
      <c r="G876" s="1097">
        <v>4.2549999999999998E-2</v>
      </c>
      <c r="H876" s="986">
        <v>75.7</v>
      </c>
      <c r="I876" s="383">
        <f>ROUND(H876*G876,2)</f>
        <v>3.22</v>
      </c>
    </row>
    <row r="877" spans="2:9">
      <c r="B877" s="1286"/>
      <c r="C877" s="990"/>
      <c r="D877" s="960"/>
      <c r="E877" s="991"/>
      <c r="F877" s="992"/>
      <c r="G877" s="1099"/>
      <c r="H877" s="994"/>
      <c r="I877" s="995">
        <f>ROUND(H877*G877,2)</f>
        <v>0</v>
      </c>
    </row>
    <row r="878" spans="2:9">
      <c r="B878" s="1287"/>
      <c r="C878" s="996"/>
      <c r="D878" s="997"/>
      <c r="E878" s="958"/>
      <c r="F878" s="998"/>
      <c r="G878" s="1100"/>
      <c r="H878" s="1000" t="s">
        <v>30</v>
      </c>
      <c r="I878" s="1001">
        <f>ROUND(SUM(I875:I877),2)</f>
        <v>24.95</v>
      </c>
    </row>
    <row r="879" spans="2:9" ht="30">
      <c r="B879" s="1288" t="s">
        <v>34</v>
      </c>
      <c r="C879" s="950" t="s">
        <v>3</v>
      </c>
      <c r="D879" s="950" t="s">
        <v>77</v>
      </c>
      <c r="E879" s="950" t="s">
        <v>29</v>
      </c>
      <c r="F879" s="1002" t="s">
        <v>24</v>
      </c>
      <c r="G879" s="1101" t="s">
        <v>5</v>
      </c>
      <c r="H879" s="1004" t="s">
        <v>35</v>
      </c>
      <c r="I879" s="1005" t="s">
        <v>28</v>
      </c>
    </row>
    <row r="880" spans="2:9" ht="45">
      <c r="B880" s="1289"/>
      <c r="C880" s="378" t="s">
        <v>173</v>
      </c>
      <c r="D880" s="379" t="s">
        <v>17</v>
      </c>
      <c r="E880" s="380">
        <v>94964</v>
      </c>
      <c r="F880" s="381" t="s">
        <v>16</v>
      </c>
      <c r="G880" s="443">
        <v>1.6</v>
      </c>
      <c r="H880" s="1006">
        <v>558.82000000000005</v>
      </c>
      <c r="I880" s="383">
        <f>ROUND(H880*G880,2)</f>
        <v>894.11</v>
      </c>
    </row>
    <row r="881" spans="2:9" ht="30">
      <c r="B881" s="1289"/>
      <c r="C881" s="378" t="s">
        <v>250</v>
      </c>
      <c r="D881" s="379" t="s">
        <v>6</v>
      </c>
      <c r="E881" s="380" t="s">
        <v>251</v>
      </c>
      <c r="F881" s="381" t="s">
        <v>8</v>
      </c>
      <c r="G881" s="443">
        <v>11.45</v>
      </c>
      <c r="H881" s="1006">
        <v>85.2</v>
      </c>
      <c r="I881" s="383">
        <f>ROUND(H881*G881,2)</f>
        <v>975.54</v>
      </c>
    </row>
    <row r="882" spans="2:9" ht="60">
      <c r="B882" s="1289"/>
      <c r="C882" s="378" t="s">
        <v>174</v>
      </c>
      <c r="D882" s="379" t="s">
        <v>17</v>
      </c>
      <c r="E882" s="380">
        <v>92921</v>
      </c>
      <c r="F882" s="381" t="s">
        <v>120</v>
      </c>
      <c r="G882" s="443">
        <v>13.119999999999997</v>
      </c>
      <c r="H882" s="1006">
        <v>9.85</v>
      </c>
      <c r="I882" s="383">
        <f>ROUND(H882*G882,2)</f>
        <v>129.22999999999999</v>
      </c>
    </row>
    <row r="883" spans="2:9" ht="30">
      <c r="B883" s="1289"/>
      <c r="C883" s="378" t="s">
        <v>164</v>
      </c>
      <c r="D883" s="379" t="s">
        <v>17</v>
      </c>
      <c r="E883" s="380">
        <v>88629</v>
      </c>
      <c r="F883" s="381" t="s">
        <v>16</v>
      </c>
      <c r="G883" s="443">
        <v>1.4879999999999999E-2</v>
      </c>
      <c r="H883" s="382">
        <v>758.36</v>
      </c>
      <c r="I883" s="383">
        <f>ROUND(H883*G883,2)</f>
        <v>11.28</v>
      </c>
    </row>
    <row r="884" spans="2:9">
      <c r="B884" s="1289"/>
      <c r="C884" s="1008"/>
      <c r="D884" s="960"/>
      <c r="E884" s="991"/>
      <c r="F884" s="992"/>
      <c r="G884" s="1099"/>
      <c r="H884" s="1009"/>
      <c r="I884" s="1010">
        <f>ROUND(H884*G884,2)</f>
        <v>0</v>
      </c>
    </row>
    <row r="885" spans="2:9">
      <c r="B885" s="1290"/>
      <c r="C885" s="966" t="s">
        <v>36</v>
      </c>
      <c r="D885" s="967"/>
      <c r="E885" s="1011"/>
      <c r="F885" s="1012"/>
      <c r="G885" s="1094"/>
      <c r="H885" s="971" t="s">
        <v>30</v>
      </c>
      <c r="I885" s="972">
        <f>ROUND(SUM(I880:I884),2)</f>
        <v>2010.16</v>
      </c>
    </row>
    <row r="886" spans="2:9">
      <c r="B886" s="1291" t="s">
        <v>37</v>
      </c>
      <c r="C886" s="1013" t="s">
        <v>38</v>
      </c>
      <c r="D886" s="1014"/>
      <c r="E886" s="1015"/>
      <c r="F886" s="1016"/>
      <c r="G886" s="1102"/>
      <c r="H886" s="1018" t="s">
        <v>30</v>
      </c>
      <c r="I886" s="1019">
        <f>ROUND(I873+I878+I885,2)</f>
        <v>2057.56</v>
      </c>
    </row>
    <row r="887" spans="2:9">
      <c r="B887" s="1292"/>
      <c r="C887" s="1020" t="s">
        <v>76</v>
      </c>
      <c r="D887" s="1021"/>
      <c r="E887" s="1022"/>
      <c r="F887" s="1023"/>
      <c r="G887" s="1103"/>
      <c r="H887" s="1025" t="s">
        <v>30</v>
      </c>
      <c r="I887" s="1026">
        <f>G887</f>
        <v>0</v>
      </c>
    </row>
    <row r="888" spans="2:9">
      <c r="B888" s="1293"/>
      <c r="C888" s="1008" t="s">
        <v>39</v>
      </c>
      <c r="D888" s="1027"/>
      <c r="E888" s="1028"/>
      <c r="F888" s="1029"/>
      <c r="G888" s="1104"/>
      <c r="H888" s="1031" t="s">
        <v>30</v>
      </c>
      <c r="I888" s="1032">
        <f>ROUND(I886*(1+I887),2)</f>
        <v>2057.56</v>
      </c>
    </row>
    <row r="889" spans="2:9" ht="31.5" customHeight="1">
      <c r="B889" s="1034" t="s">
        <v>40</v>
      </c>
      <c r="C889" s="1349" t="s">
        <v>536</v>
      </c>
      <c r="D889" s="1349"/>
      <c r="E889" s="1349"/>
      <c r="F889" s="1349"/>
      <c r="G889" s="1349"/>
      <c r="H889" s="1349"/>
      <c r="I889" s="1350"/>
    </row>
    <row r="890" spans="2:9">
      <c r="B890" s="1055"/>
      <c r="C890" s="1056"/>
      <c r="D890" s="1057"/>
      <c r="E890" s="1058"/>
      <c r="F890" s="1058"/>
      <c r="G890" s="1106"/>
      <c r="H890" s="1061"/>
      <c r="I890" s="1045"/>
    </row>
    <row r="891" spans="2:9">
      <c r="B891" s="1055"/>
      <c r="C891" s="1080"/>
      <c r="D891" s="1057"/>
      <c r="E891" s="1058"/>
      <c r="F891" s="1058"/>
      <c r="G891" s="1107"/>
      <c r="H891" s="1061"/>
      <c r="I891" s="1045"/>
    </row>
    <row r="892" spans="2:9">
      <c r="B892" s="1055"/>
      <c r="C892" s="1080"/>
      <c r="D892" s="1057"/>
      <c r="E892" s="1058"/>
      <c r="F892" s="1058"/>
      <c r="G892" s="1107"/>
      <c r="H892" s="1061"/>
      <c r="I892" s="1045"/>
    </row>
    <row r="893" spans="2:9">
      <c r="B893" s="1055"/>
      <c r="C893" s="1056"/>
      <c r="D893" s="1057"/>
      <c r="E893" s="1058"/>
      <c r="F893" s="1059"/>
      <c r="G893" s="1108"/>
      <c r="H893" s="1061"/>
      <c r="I893" s="1045"/>
    </row>
    <row r="894" spans="2:9" ht="16.5" thickBot="1">
      <c r="B894" s="1062"/>
      <c r="C894" s="1063"/>
      <c r="D894" s="1064"/>
      <c r="E894" s="1065"/>
      <c r="F894" s="1065"/>
      <c r="G894" s="1109"/>
      <c r="H894" s="1067"/>
      <c r="I894" s="1068"/>
    </row>
    <row r="896" spans="2:9" ht="16.5" thickBot="1"/>
    <row r="897" spans="2:9" ht="63" customHeight="1" thickBot="1">
      <c r="B897" s="1297" t="s">
        <v>22</v>
      </c>
      <c r="C897" s="1298"/>
      <c r="D897" s="1298"/>
      <c r="E897" s="1298"/>
      <c r="F897" s="1298"/>
      <c r="G897" s="1298"/>
      <c r="H897" s="1298"/>
      <c r="I897" s="1299"/>
    </row>
    <row r="898" spans="2:9">
      <c r="B898" s="1344" t="s">
        <v>502</v>
      </c>
      <c r="C898" s="1345"/>
      <c r="D898" s="1345"/>
      <c r="E898" s="1345"/>
      <c r="F898" s="1345"/>
      <c r="G898" s="1345"/>
      <c r="H898" s="1345"/>
      <c r="I898" s="1346"/>
    </row>
    <row r="899" spans="2:9">
      <c r="B899" s="1300" t="s">
        <v>1869</v>
      </c>
      <c r="C899" s="1301"/>
      <c r="D899" s="1301"/>
      <c r="E899" s="1301"/>
      <c r="F899" s="1301"/>
      <c r="G899" s="1301"/>
      <c r="H899" s="1301"/>
      <c r="I899" s="1302"/>
    </row>
    <row r="900" spans="2:9" ht="18" customHeight="1">
      <c r="B900" s="1303" t="s">
        <v>418</v>
      </c>
      <c r="C900" s="1304"/>
      <c r="D900" s="1305"/>
      <c r="E900" s="1306" t="s">
        <v>23</v>
      </c>
      <c r="F900" s="1304"/>
      <c r="G900" s="1304"/>
      <c r="H900" s="1304"/>
      <c r="I900" s="947"/>
    </row>
    <row r="901" spans="2:9" ht="30" customHeight="1">
      <c r="B901" s="1307" t="s">
        <v>1552</v>
      </c>
      <c r="C901" s="1308"/>
      <c r="D901" s="1309"/>
      <c r="E901" s="1313" t="s">
        <v>429</v>
      </c>
      <c r="F901" s="1314"/>
      <c r="G901" s="1314"/>
      <c r="H901" s="1314"/>
      <c r="I901" s="1315"/>
    </row>
    <row r="902" spans="2:9" ht="30" customHeight="1">
      <c r="B902" s="1307"/>
      <c r="C902" s="1308"/>
      <c r="D902" s="1309"/>
      <c r="E902" s="1313"/>
      <c r="F902" s="1314"/>
      <c r="G902" s="1314"/>
      <c r="H902" s="1314"/>
      <c r="I902" s="1315"/>
    </row>
    <row r="903" spans="2:9" ht="36" customHeight="1">
      <c r="B903" s="1310"/>
      <c r="C903" s="1311"/>
      <c r="D903" s="1312"/>
      <c r="E903" s="1316"/>
      <c r="F903" s="1317"/>
      <c r="G903" s="1317"/>
      <c r="H903" s="1317"/>
      <c r="I903" s="1318"/>
    </row>
    <row r="904" spans="2:9">
      <c r="B904" s="322" t="s">
        <v>0</v>
      </c>
      <c r="C904" s="321" t="str">
        <f>'PLANILHA ACUMULADA'!D113</f>
        <v>01.06.10.01</v>
      </c>
      <c r="D904" s="323"/>
      <c r="E904" s="948"/>
      <c r="F904" s="1319" t="s">
        <v>24</v>
      </c>
      <c r="G904" s="1320"/>
      <c r="H904" s="1320"/>
      <c r="I904" s="949" t="s">
        <v>14</v>
      </c>
    </row>
    <row r="905" spans="2:9">
      <c r="B905" s="1288" t="s">
        <v>25</v>
      </c>
      <c r="C905" s="1321" t="s">
        <v>26</v>
      </c>
      <c r="D905" s="1322"/>
      <c r="E905" s="1323"/>
      <c r="F905" s="1324" t="s">
        <v>24</v>
      </c>
      <c r="G905" s="1347" t="s">
        <v>5</v>
      </c>
      <c r="H905" s="1328" t="s">
        <v>27</v>
      </c>
      <c r="I905" s="1330" t="s">
        <v>28</v>
      </c>
    </row>
    <row r="906" spans="2:9">
      <c r="B906" s="1289"/>
      <c r="C906" s="950" t="s">
        <v>3</v>
      </c>
      <c r="D906" s="950" t="s">
        <v>77</v>
      </c>
      <c r="E906" s="950" t="s">
        <v>29</v>
      </c>
      <c r="F906" s="1325"/>
      <c r="G906" s="1348"/>
      <c r="H906" s="1329"/>
      <c r="I906" s="1331"/>
    </row>
    <row r="907" spans="2:9">
      <c r="B907" s="1289"/>
      <c r="C907" s="951" t="s">
        <v>136</v>
      </c>
      <c r="D907" s="952" t="s">
        <v>17</v>
      </c>
      <c r="E907" s="953">
        <v>88316</v>
      </c>
      <c r="F907" s="954" t="s">
        <v>137</v>
      </c>
      <c r="G907" s="1091">
        <v>0.25</v>
      </c>
      <c r="H907" s="956">
        <v>24.25</v>
      </c>
      <c r="I907" s="1092">
        <f>ROUND(H907*G907,2)</f>
        <v>6.06</v>
      </c>
    </row>
    <row r="908" spans="2:9">
      <c r="B908" s="1289"/>
      <c r="C908" s="951"/>
      <c r="D908" s="958"/>
      <c r="E908" s="953"/>
      <c r="F908" s="954"/>
      <c r="G908" s="1091"/>
      <c r="H908" s="956"/>
      <c r="I908" s="1092">
        <f>ROUND(H908*G908,2)</f>
        <v>0</v>
      </c>
    </row>
    <row r="909" spans="2:9">
      <c r="B909" s="1289"/>
      <c r="C909" s="951"/>
      <c r="D909" s="379"/>
      <c r="E909" s="953"/>
      <c r="F909" s="954"/>
      <c r="G909" s="1091"/>
      <c r="H909" s="956"/>
      <c r="I909" s="1092">
        <f>ROUND(H909*G909,2)</f>
        <v>0</v>
      </c>
    </row>
    <row r="910" spans="2:9">
      <c r="B910" s="1289"/>
      <c r="C910" s="959"/>
      <c r="D910" s="960"/>
      <c r="E910" s="961"/>
      <c r="F910" s="962"/>
      <c r="G910" s="1093"/>
      <c r="H910" s="964"/>
      <c r="I910" s="965">
        <f>ROUND(H910*G910,2)</f>
        <v>0</v>
      </c>
    </row>
    <row r="911" spans="2:9">
      <c r="B911" s="1290"/>
      <c r="C911" s="966" t="s">
        <v>78</v>
      </c>
      <c r="D911" s="967"/>
      <c r="E911" s="968"/>
      <c r="F911" s="969"/>
      <c r="G911" s="1094"/>
      <c r="H911" s="971" t="s">
        <v>30</v>
      </c>
      <c r="I911" s="972">
        <f>ROUND(SUM(I907:I910),2)</f>
        <v>6.06</v>
      </c>
    </row>
    <row r="912" spans="2:9" ht="30">
      <c r="B912" s="1285" t="s">
        <v>31</v>
      </c>
      <c r="C912" s="973" t="s">
        <v>3</v>
      </c>
      <c r="D912" s="950" t="s">
        <v>77</v>
      </c>
      <c r="E912" s="974" t="s">
        <v>29</v>
      </c>
      <c r="F912" s="975" t="s">
        <v>24</v>
      </c>
      <c r="G912" s="1095" t="s">
        <v>5</v>
      </c>
      <c r="H912" s="977" t="s">
        <v>27</v>
      </c>
      <c r="I912" s="978" t="s">
        <v>28</v>
      </c>
    </row>
    <row r="913" spans="2:9">
      <c r="B913" s="1286"/>
      <c r="C913" s="979"/>
      <c r="D913" s="952"/>
      <c r="E913" s="980"/>
      <c r="F913" s="981"/>
      <c r="G913" s="1096"/>
      <c r="H913" s="955"/>
      <c r="I913" s="957">
        <f>ROUND(H913*G913,2)</f>
        <v>0</v>
      </c>
    </row>
    <row r="914" spans="2:9">
      <c r="B914" s="1286"/>
      <c r="C914" s="983"/>
      <c r="D914" s="379"/>
      <c r="E914" s="984"/>
      <c r="F914" s="381"/>
      <c r="G914" s="1097"/>
      <c r="H914" s="986"/>
      <c r="I914" s="383">
        <f>ROUND(H914*G914,2)</f>
        <v>0</v>
      </c>
    </row>
    <row r="915" spans="2:9">
      <c r="B915" s="1286"/>
      <c r="C915" s="987"/>
      <c r="D915" s="379"/>
      <c r="E915" s="984"/>
      <c r="F915" s="988"/>
      <c r="G915" s="1098"/>
      <c r="H915" s="955"/>
      <c r="I915" s="957">
        <f>ROUND(H915*G915,2)</f>
        <v>0</v>
      </c>
    </row>
    <row r="916" spans="2:9">
      <c r="B916" s="1286"/>
      <c r="C916" s="987"/>
      <c r="D916" s="379"/>
      <c r="E916" s="984"/>
      <c r="F916" s="988"/>
      <c r="G916" s="1098"/>
      <c r="H916" s="955"/>
      <c r="I916" s="957">
        <f>ROUND(H916*G916,2)</f>
        <v>0</v>
      </c>
    </row>
    <row r="917" spans="2:9">
      <c r="B917" s="1286"/>
      <c r="C917" s="990"/>
      <c r="D917" s="960"/>
      <c r="E917" s="991"/>
      <c r="F917" s="992"/>
      <c r="G917" s="1099"/>
      <c r="H917" s="994"/>
      <c r="I917" s="995">
        <f>ROUND(H917*G917,2)</f>
        <v>0</v>
      </c>
    </row>
    <row r="918" spans="2:9">
      <c r="B918" s="1287"/>
      <c r="C918" s="996"/>
      <c r="D918" s="997"/>
      <c r="E918" s="958"/>
      <c r="F918" s="998"/>
      <c r="G918" s="1100"/>
      <c r="H918" s="1000" t="s">
        <v>30</v>
      </c>
      <c r="I918" s="1001">
        <f>ROUND(SUM(I913:I917),2)</f>
        <v>0</v>
      </c>
    </row>
    <row r="919" spans="2:9" ht="30">
      <c r="B919" s="1288" t="s">
        <v>34</v>
      </c>
      <c r="C919" s="950" t="s">
        <v>3</v>
      </c>
      <c r="D919" s="950" t="s">
        <v>77</v>
      </c>
      <c r="E919" s="950" t="s">
        <v>29</v>
      </c>
      <c r="F919" s="1002" t="s">
        <v>24</v>
      </c>
      <c r="G919" s="1101" t="s">
        <v>5</v>
      </c>
      <c r="H919" s="1004" t="s">
        <v>35</v>
      </c>
      <c r="I919" s="1005" t="s">
        <v>28</v>
      </c>
    </row>
    <row r="920" spans="2:9" ht="45">
      <c r="B920" s="1289"/>
      <c r="C920" s="378" t="s">
        <v>173</v>
      </c>
      <c r="D920" s="379" t="s">
        <v>17</v>
      </c>
      <c r="E920" s="380">
        <v>94964</v>
      </c>
      <c r="F920" s="381" t="s">
        <v>16</v>
      </c>
      <c r="G920" s="443">
        <v>0.09</v>
      </c>
      <c r="H920" s="1006">
        <v>558.82000000000005</v>
      </c>
      <c r="I920" s="383">
        <f>ROUND(H920*G920,2)</f>
        <v>50.29</v>
      </c>
    </row>
    <row r="921" spans="2:9" ht="30">
      <c r="B921" s="1289"/>
      <c r="C921" s="378" t="s">
        <v>250</v>
      </c>
      <c r="D921" s="379" t="s">
        <v>6</v>
      </c>
      <c r="E921" s="380" t="s">
        <v>251</v>
      </c>
      <c r="F921" s="381" t="s">
        <v>8</v>
      </c>
      <c r="G921" s="443">
        <v>1.4422200000000001</v>
      </c>
      <c r="H921" s="1006">
        <v>85.2</v>
      </c>
      <c r="I921" s="383">
        <f>ROUND(H921*G921,2)</f>
        <v>122.88</v>
      </c>
    </row>
    <row r="922" spans="2:9">
      <c r="B922" s="1289"/>
      <c r="C922" s="378" t="s">
        <v>430</v>
      </c>
      <c r="D922" s="379" t="s">
        <v>17</v>
      </c>
      <c r="E922" s="380">
        <v>93358</v>
      </c>
      <c r="F922" s="381" t="s">
        <v>16</v>
      </c>
      <c r="G922" s="443">
        <v>0.46</v>
      </c>
      <c r="H922" s="1006">
        <v>95.92</v>
      </c>
      <c r="I922" s="383">
        <f>ROUND(H922*G922,2)</f>
        <v>44.12</v>
      </c>
    </row>
    <row r="923" spans="2:9">
      <c r="B923" s="1289"/>
      <c r="C923" s="378"/>
      <c r="D923" s="379"/>
      <c r="E923" s="380"/>
      <c r="F923" s="381"/>
      <c r="G923" s="443"/>
      <c r="H923" s="382"/>
      <c r="I923" s="383">
        <f>ROUND(H923*G923,2)</f>
        <v>0</v>
      </c>
    </row>
    <row r="924" spans="2:9">
      <c r="B924" s="1289"/>
      <c r="C924" s="1008"/>
      <c r="D924" s="960"/>
      <c r="E924" s="991"/>
      <c r="F924" s="992"/>
      <c r="G924" s="1099"/>
      <c r="H924" s="1009"/>
      <c r="I924" s="1010">
        <f>ROUND(H924*G924,2)</f>
        <v>0</v>
      </c>
    </row>
    <row r="925" spans="2:9">
      <c r="B925" s="1290"/>
      <c r="C925" s="966" t="s">
        <v>36</v>
      </c>
      <c r="D925" s="967"/>
      <c r="E925" s="1011"/>
      <c r="F925" s="1012"/>
      <c r="G925" s="1094"/>
      <c r="H925" s="971" t="s">
        <v>30</v>
      </c>
      <c r="I925" s="972">
        <f>ROUND(SUM(I920:I924),2)</f>
        <v>217.29</v>
      </c>
    </row>
    <row r="926" spans="2:9">
      <c r="B926" s="1291" t="s">
        <v>37</v>
      </c>
      <c r="C926" s="1013" t="s">
        <v>38</v>
      </c>
      <c r="D926" s="1014"/>
      <c r="E926" s="1015"/>
      <c r="F926" s="1016"/>
      <c r="G926" s="1102"/>
      <c r="H926" s="1018" t="s">
        <v>30</v>
      </c>
      <c r="I926" s="1019">
        <f>ROUND(I911+I918+I925,2)</f>
        <v>223.35</v>
      </c>
    </row>
    <row r="927" spans="2:9">
      <c r="B927" s="1292"/>
      <c r="C927" s="1020" t="s">
        <v>76</v>
      </c>
      <c r="D927" s="1021"/>
      <c r="E927" s="1022"/>
      <c r="F927" s="1023"/>
      <c r="G927" s="1103"/>
      <c r="H927" s="1025" t="s">
        <v>30</v>
      </c>
      <c r="I927" s="1026">
        <f>G927</f>
        <v>0</v>
      </c>
    </row>
    <row r="928" spans="2:9">
      <c r="B928" s="1293"/>
      <c r="C928" s="1008" t="s">
        <v>39</v>
      </c>
      <c r="D928" s="1027"/>
      <c r="E928" s="1028"/>
      <c r="F928" s="1029"/>
      <c r="G928" s="1104"/>
      <c r="H928" s="1031" t="s">
        <v>30</v>
      </c>
      <c r="I928" s="1032">
        <f>ROUND(I926*(1+I927),2)</f>
        <v>223.35</v>
      </c>
    </row>
    <row r="929" spans="2:9">
      <c r="B929" s="1034" t="s">
        <v>40</v>
      </c>
      <c r="C929" s="1035" t="s">
        <v>537</v>
      </c>
      <c r="D929" s="1036"/>
      <c r="E929" s="1037"/>
      <c r="F929" s="1037"/>
      <c r="G929" s="1105"/>
      <c r="H929" s="1039"/>
      <c r="I929" s="1040"/>
    </row>
    <row r="930" spans="2:9">
      <c r="B930" s="1055"/>
      <c r="C930" s="1056"/>
      <c r="D930" s="1057"/>
      <c r="E930" s="1058"/>
      <c r="F930" s="1058"/>
      <c r="G930" s="1106"/>
      <c r="H930" s="1061"/>
      <c r="I930" s="1045"/>
    </row>
    <row r="931" spans="2:9">
      <c r="B931" s="1055"/>
      <c r="C931" s="1080"/>
      <c r="D931" s="1057"/>
      <c r="E931" s="1058"/>
      <c r="F931" s="1058"/>
      <c r="G931" s="1107"/>
      <c r="H931" s="1061"/>
      <c r="I931" s="1045"/>
    </row>
    <row r="932" spans="2:9">
      <c r="B932" s="1055"/>
      <c r="C932" s="1080"/>
      <c r="D932" s="1057"/>
      <c r="E932" s="1058"/>
      <c r="F932" s="1058"/>
      <c r="G932" s="1107"/>
      <c r="H932" s="1061"/>
      <c r="I932" s="1045"/>
    </row>
    <row r="933" spans="2:9">
      <c r="B933" s="1055"/>
      <c r="C933" s="1056"/>
      <c r="D933" s="1057"/>
      <c r="E933" s="1058"/>
      <c r="F933" s="1059"/>
      <c r="G933" s="1108"/>
      <c r="H933" s="1061"/>
      <c r="I933" s="1045"/>
    </row>
    <row r="934" spans="2:9" ht="16.5" thickBot="1">
      <c r="B934" s="1062"/>
      <c r="C934" s="1063"/>
      <c r="D934" s="1064"/>
      <c r="E934" s="1065"/>
      <c r="F934" s="1065"/>
      <c r="G934" s="1109"/>
      <c r="H934" s="1067"/>
      <c r="I934" s="1068"/>
    </row>
    <row r="935" spans="2:9">
      <c r="B935" s="1069"/>
      <c r="C935" s="1070"/>
      <c r="D935" s="1071"/>
      <c r="E935" s="1072"/>
      <c r="F935" s="1072"/>
      <c r="G935" s="1110"/>
      <c r="H935" s="1074"/>
      <c r="I935" s="1074"/>
    </row>
    <row r="936" spans="2:9" ht="16.5" thickBot="1"/>
    <row r="937" spans="2:9" ht="63" customHeight="1" thickBot="1">
      <c r="B937" s="1297" t="s">
        <v>22</v>
      </c>
      <c r="C937" s="1298"/>
      <c r="D937" s="1298"/>
      <c r="E937" s="1298"/>
      <c r="F937" s="1298"/>
      <c r="G937" s="1298"/>
      <c r="H937" s="1298"/>
      <c r="I937" s="1299"/>
    </row>
    <row r="938" spans="2:9">
      <c r="B938" s="1344" t="s">
        <v>502</v>
      </c>
      <c r="C938" s="1345"/>
      <c r="D938" s="1345"/>
      <c r="E938" s="1345"/>
      <c r="F938" s="1345"/>
      <c r="G938" s="1345"/>
      <c r="H938" s="1345"/>
      <c r="I938" s="1346"/>
    </row>
    <row r="939" spans="2:9">
      <c r="B939" s="1300" t="s">
        <v>1869</v>
      </c>
      <c r="C939" s="1301"/>
      <c r="D939" s="1301"/>
      <c r="E939" s="1301"/>
      <c r="F939" s="1301"/>
      <c r="G939" s="1301"/>
      <c r="H939" s="1301"/>
      <c r="I939" s="1302"/>
    </row>
    <row r="940" spans="2:9" ht="18" customHeight="1">
      <c r="B940" s="1303" t="s">
        <v>418</v>
      </c>
      <c r="C940" s="1304"/>
      <c r="D940" s="1305"/>
      <c r="E940" s="1306" t="s">
        <v>23</v>
      </c>
      <c r="F940" s="1304"/>
      <c r="G940" s="1304"/>
      <c r="H940" s="1304"/>
      <c r="I940" s="947"/>
    </row>
    <row r="941" spans="2:9" ht="30" customHeight="1">
      <c r="B941" s="1307" t="s">
        <v>1552</v>
      </c>
      <c r="C941" s="1308"/>
      <c r="D941" s="1309"/>
      <c r="E941" s="1313" t="s">
        <v>331</v>
      </c>
      <c r="F941" s="1314"/>
      <c r="G941" s="1314"/>
      <c r="H941" s="1314"/>
      <c r="I941" s="1315"/>
    </row>
    <row r="942" spans="2:9" ht="30" customHeight="1">
      <c r="B942" s="1307"/>
      <c r="C942" s="1308"/>
      <c r="D942" s="1309"/>
      <c r="E942" s="1313"/>
      <c r="F942" s="1314"/>
      <c r="G942" s="1314"/>
      <c r="H942" s="1314"/>
      <c r="I942" s="1315"/>
    </row>
    <row r="943" spans="2:9" ht="36" customHeight="1">
      <c r="B943" s="1310"/>
      <c r="C943" s="1311"/>
      <c r="D943" s="1312"/>
      <c r="E943" s="1316"/>
      <c r="F943" s="1317"/>
      <c r="G943" s="1317"/>
      <c r="H943" s="1317"/>
      <c r="I943" s="1318"/>
    </row>
    <row r="944" spans="2:9">
      <c r="B944" s="322" t="s">
        <v>0</v>
      </c>
      <c r="C944" s="321" t="str">
        <f>'PLANILHA ACUMULADA'!D127</f>
        <v>01.07.01.01</v>
      </c>
      <c r="D944" s="323"/>
      <c r="E944" s="948"/>
      <c r="F944" s="1319" t="s">
        <v>24</v>
      </c>
      <c r="G944" s="1320"/>
      <c r="H944" s="1320"/>
      <c r="I944" s="949" t="s">
        <v>14</v>
      </c>
    </row>
    <row r="945" spans="1:9">
      <c r="B945" s="1288" t="s">
        <v>25</v>
      </c>
      <c r="C945" s="1321" t="s">
        <v>26</v>
      </c>
      <c r="D945" s="1322"/>
      <c r="E945" s="1323"/>
      <c r="F945" s="1324" t="s">
        <v>24</v>
      </c>
      <c r="G945" s="1347" t="s">
        <v>5</v>
      </c>
      <c r="H945" s="1328" t="s">
        <v>27</v>
      </c>
      <c r="I945" s="1330" t="s">
        <v>28</v>
      </c>
    </row>
    <row r="946" spans="1:9">
      <c r="B946" s="1289"/>
      <c r="C946" s="950" t="s">
        <v>3</v>
      </c>
      <c r="D946" s="950" t="s">
        <v>77</v>
      </c>
      <c r="E946" s="950" t="s">
        <v>29</v>
      </c>
      <c r="F946" s="1325"/>
      <c r="G946" s="1348"/>
      <c r="H946" s="1329"/>
      <c r="I946" s="1331"/>
    </row>
    <row r="947" spans="1:9" ht="30">
      <c r="B947" s="1289"/>
      <c r="C947" s="951" t="s">
        <v>147</v>
      </c>
      <c r="D947" s="952" t="s">
        <v>17</v>
      </c>
      <c r="E947" s="953">
        <v>90778</v>
      </c>
      <c r="F947" s="954" t="s">
        <v>137</v>
      </c>
      <c r="G947" s="1091">
        <v>8.2256499999999996E-2</v>
      </c>
      <c r="H947" s="956">
        <v>137.87</v>
      </c>
      <c r="I947" s="1092">
        <f>ROUND(H947*G947,2)</f>
        <v>11.34</v>
      </c>
    </row>
    <row r="948" spans="1:9" ht="30">
      <c r="B948" s="1289"/>
      <c r="C948" s="951" t="s">
        <v>149</v>
      </c>
      <c r="D948" s="958" t="s">
        <v>17</v>
      </c>
      <c r="E948" s="953">
        <v>90776</v>
      </c>
      <c r="F948" s="954" t="s">
        <v>137</v>
      </c>
      <c r="G948" s="1091">
        <v>0.43869999999999998</v>
      </c>
      <c r="H948" s="956">
        <v>75.55</v>
      </c>
      <c r="I948" s="1092">
        <f>ROUND(H948*G948,2)</f>
        <v>33.14</v>
      </c>
    </row>
    <row r="949" spans="1:9">
      <c r="B949" s="1289"/>
      <c r="C949" s="951" t="s">
        <v>136</v>
      </c>
      <c r="D949" s="379" t="s">
        <v>17</v>
      </c>
      <c r="E949" s="953">
        <v>88316</v>
      </c>
      <c r="F949" s="954" t="s">
        <v>137</v>
      </c>
      <c r="G949" s="1091">
        <v>1.4726999999999999</v>
      </c>
      <c r="H949" s="956">
        <v>24.25</v>
      </c>
      <c r="I949" s="1092">
        <f t="shared" ref="I949:I951" si="54">ROUND(H949*G949,2)</f>
        <v>35.71</v>
      </c>
    </row>
    <row r="950" spans="1:9" ht="30">
      <c r="B950" s="1289"/>
      <c r="C950" s="951" t="s">
        <v>150</v>
      </c>
      <c r="D950" s="958" t="s">
        <v>17</v>
      </c>
      <c r="E950" s="953">
        <v>88297</v>
      </c>
      <c r="F950" s="954" t="s">
        <v>137</v>
      </c>
      <c r="G950" s="1091">
        <v>1.3161</v>
      </c>
      <c r="H950" s="956">
        <v>38.19</v>
      </c>
      <c r="I950" s="1092">
        <f t="shared" si="54"/>
        <v>50.26</v>
      </c>
    </row>
    <row r="951" spans="1:9">
      <c r="B951" s="1289"/>
      <c r="C951" s="951" t="s">
        <v>142</v>
      </c>
      <c r="D951" s="379" t="s">
        <v>17</v>
      </c>
      <c r="E951" s="953">
        <v>88245</v>
      </c>
      <c r="F951" s="954" t="s">
        <v>137</v>
      </c>
      <c r="G951" s="1091">
        <v>0.43869999999999998</v>
      </c>
      <c r="H951" s="956">
        <v>32.79</v>
      </c>
      <c r="I951" s="1092">
        <f t="shared" si="54"/>
        <v>14.38</v>
      </c>
    </row>
    <row r="952" spans="1:9">
      <c r="B952" s="1289"/>
      <c r="C952" s="959"/>
      <c r="D952" s="960"/>
      <c r="E952" s="961"/>
      <c r="F952" s="962"/>
      <c r="G952" s="1093"/>
      <c r="H952" s="964"/>
      <c r="I952" s="965">
        <f>ROUND(H952*G952,2)</f>
        <v>0</v>
      </c>
    </row>
    <row r="953" spans="1:9">
      <c r="B953" s="1290"/>
      <c r="C953" s="966" t="s">
        <v>78</v>
      </c>
      <c r="D953" s="967"/>
      <c r="E953" s="968"/>
      <c r="F953" s="969"/>
      <c r="G953" s="1094"/>
      <c r="H953" s="971" t="s">
        <v>30</v>
      </c>
      <c r="I953" s="972">
        <f>ROUND(SUM(I947:I952),2)</f>
        <v>144.83000000000001</v>
      </c>
    </row>
    <row r="954" spans="1:9" ht="30">
      <c r="B954" s="1285" t="s">
        <v>31</v>
      </c>
      <c r="C954" s="973" t="s">
        <v>3</v>
      </c>
      <c r="D954" s="950" t="s">
        <v>77</v>
      </c>
      <c r="E954" s="974" t="s">
        <v>29</v>
      </c>
      <c r="F954" s="975" t="s">
        <v>24</v>
      </c>
      <c r="G954" s="1095" t="s">
        <v>5</v>
      </c>
      <c r="H954" s="977" t="s">
        <v>27</v>
      </c>
      <c r="I954" s="978" t="s">
        <v>28</v>
      </c>
    </row>
    <row r="955" spans="1:9" ht="60">
      <c r="A955" s="1112"/>
      <c r="B955" s="1286"/>
      <c r="C955" s="979" t="s">
        <v>182</v>
      </c>
      <c r="D955" s="952" t="s">
        <v>17</v>
      </c>
      <c r="E955" s="980">
        <v>90651</v>
      </c>
      <c r="F955" s="981" t="s">
        <v>180</v>
      </c>
      <c r="G955" s="1096">
        <v>0.26929999999999998</v>
      </c>
      <c r="H955" s="955">
        <v>1.55</v>
      </c>
      <c r="I955" s="957">
        <f>ROUND(H955*G955,2)</f>
        <v>0.42</v>
      </c>
    </row>
    <row r="956" spans="1:9" ht="60">
      <c r="B956" s="1286"/>
      <c r="C956" s="983" t="s">
        <v>191</v>
      </c>
      <c r="D956" s="379" t="s">
        <v>17</v>
      </c>
      <c r="E956" s="984">
        <v>90650</v>
      </c>
      <c r="F956" s="381" t="s">
        <v>189</v>
      </c>
      <c r="G956" s="1097">
        <v>3.7499999999999999E-2</v>
      </c>
      <c r="H956" s="986">
        <v>13.58</v>
      </c>
      <c r="I956" s="383">
        <f>ROUND(H956*G956,2)</f>
        <v>0.51</v>
      </c>
    </row>
    <row r="957" spans="1:9" ht="45">
      <c r="B957" s="1286"/>
      <c r="C957" s="987" t="s">
        <v>183</v>
      </c>
      <c r="D957" s="379" t="s">
        <v>17</v>
      </c>
      <c r="E957" s="984">
        <v>90644</v>
      </c>
      <c r="F957" s="988" t="s">
        <v>180</v>
      </c>
      <c r="G957" s="1098">
        <v>0.37040000000000001</v>
      </c>
      <c r="H957" s="955">
        <v>9.1199999999999992</v>
      </c>
      <c r="I957" s="383">
        <f t="shared" ref="I957:I966" si="55">ROUND(H957*G957,2)</f>
        <v>3.38</v>
      </c>
    </row>
    <row r="958" spans="1:9" ht="45">
      <c r="B958" s="1286"/>
      <c r="C958" s="987" t="s">
        <v>192</v>
      </c>
      <c r="D958" s="379" t="s">
        <v>17</v>
      </c>
      <c r="E958" s="984">
        <v>90643</v>
      </c>
      <c r="F958" s="988" t="s">
        <v>189</v>
      </c>
      <c r="G958" s="1098">
        <v>2.8400000000000002E-2</v>
      </c>
      <c r="H958" s="955">
        <v>29.48</v>
      </c>
      <c r="I958" s="383">
        <f t="shared" si="55"/>
        <v>0.84</v>
      </c>
    </row>
    <row r="959" spans="1:9" ht="75">
      <c r="B959" s="1286"/>
      <c r="C959" s="983" t="s">
        <v>184</v>
      </c>
      <c r="D959" s="379" t="s">
        <v>17</v>
      </c>
      <c r="E959" s="984">
        <v>90638</v>
      </c>
      <c r="F959" s="381" t="s">
        <v>180</v>
      </c>
      <c r="G959" s="1097">
        <v>0.64290000000000003</v>
      </c>
      <c r="H959" s="986">
        <v>6.1</v>
      </c>
      <c r="I959" s="383">
        <f t="shared" si="55"/>
        <v>3.92</v>
      </c>
    </row>
    <row r="960" spans="1:9" ht="75">
      <c r="B960" s="1286"/>
      <c r="C960" s="987" t="s">
        <v>193</v>
      </c>
      <c r="D960" s="379" t="s">
        <v>17</v>
      </c>
      <c r="E960" s="984">
        <v>90637</v>
      </c>
      <c r="F960" s="988" t="s">
        <v>189</v>
      </c>
      <c r="G960" s="1098">
        <v>3.3000000000000002E-2</v>
      </c>
      <c r="H960" s="955">
        <v>18.41</v>
      </c>
      <c r="I960" s="383">
        <f t="shared" si="55"/>
        <v>0.61</v>
      </c>
    </row>
    <row r="961" spans="2:9" ht="45">
      <c r="B961" s="1286"/>
      <c r="C961" s="987" t="s">
        <v>185</v>
      </c>
      <c r="D961" s="379" t="s">
        <v>17</v>
      </c>
      <c r="E961" s="984">
        <v>90626</v>
      </c>
      <c r="F961" s="988" t="s">
        <v>180</v>
      </c>
      <c r="G961" s="1098">
        <v>0.26929999999999998</v>
      </c>
      <c r="H961" s="955">
        <v>3.34</v>
      </c>
      <c r="I961" s="383">
        <f t="shared" si="55"/>
        <v>0.9</v>
      </c>
    </row>
    <row r="962" spans="2:9" ht="45">
      <c r="B962" s="1286"/>
      <c r="C962" s="987" t="s">
        <v>194</v>
      </c>
      <c r="D962" s="379" t="s">
        <v>17</v>
      </c>
      <c r="E962" s="984">
        <v>90625</v>
      </c>
      <c r="F962" s="988" t="s">
        <v>189</v>
      </c>
      <c r="G962" s="1098">
        <v>3.7499999999999999E-2</v>
      </c>
      <c r="H962" s="955">
        <v>10.18</v>
      </c>
      <c r="I962" s="383">
        <f t="shared" si="55"/>
        <v>0.38</v>
      </c>
    </row>
    <row r="963" spans="2:9" ht="60">
      <c r="B963" s="1286"/>
      <c r="C963" s="983" t="s">
        <v>186</v>
      </c>
      <c r="D963" s="379" t="s">
        <v>17</v>
      </c>
      <c r="E963" s="984">
        <v>6260</v>
      </c>
      <c r="F963" s="381" t="s">
        <v>180</v>
      </c>
      <c r="G963" s="1097">
        <v>0.26929999999999998</v>
      </c>
      <c r="H963" s="986">
        <v>65.819999999999993</v>
      </c>
      <c r="I963" s="383">
        <f t="shared" si="55"/>
        <v>17.73</v>
      </c>
    </row>
    <row r="964" spans="2:9" ht="60">
      <c r="B964" s="1286"/>
      <c r="C964" s="987" t="s">
        <v>195</v>
      </c>
      <c r="D964" s="379" t="s">
        <v>17</v>
      </c>
      <c r="E964" s="984">
        <v>6259</v>
      </c>
      <c r="F964" s="988" t="s">
        <v>189</v>
      </c>
      <c r="G964" s="1098">
        <v>3.7499999999999999E-2</v>
      </c>
      <c r="H964" s="955">
        <v>256.93</v>
      </c>
      <c r="I964" s="383">
        <f>ROUND(H964*G964,2)</f>
        <v>9.6300000000000008</v>
      </c>
    </row>
    <row r="965" spans="2:9" ht="45">
      <c r="B965" s="1286"/>
      <c r="C965" s="987" t="s">
        <v>188</v>
      </c>
      <c r="D965" s="379" t="s">
        <v>17</v>
      </c>
      <c r="E965" s="984">
        <v>5632</v>
      </c>
      <c r="F965" s="988" t="s">
        <v>180</v>
      </c>
      <c r="G965" s="1098">
        <v>5.0900000000000001E-2</v>
      </c>
      <c r="H965" s="955">
        <v>97.31</v>
      </c>
      <c r="I965" s="383">
        <f t="shared" si="55"/>
        <v>4.95</v>
      </c>
    </row>
    <row r="966" spans="2:9" ht="45">
      <c r="B966" s="1286"/>
      <c r="C966" s="987" t="s">
        <v>197</v>
      </c>
      <c r="D966" s="379" t="s">
        <v>17</v>
      </c>
      <c r="E966" s="984">
        <v>5631</v>
      </c>
      <c r="F966" s="988" t="s">
        <v>189</v>
      </c>
      <c r="G966" s="1098">
        <v>4.4999999999999997E-3</v>
      </c>
      <c r="H966" s="955">
        <v>215.67</v>
      </c>
      <c r="I966" s="383">
        <f t="shared" si="55"/>
        <v>0.97</v>
      </c>
    </row>
    <row r="967" spans="2:9">
      <c r="B967" s="1286"/>
      <c r="C967" s="990"/>
      <c r="D967" s="960"/>
      <c r="E967" s="991"/>
      <c r="F967" s="992"/>
      <c r="G967" s="1099"/>
      <c r="H967" s="994"/>
      <c r="I967" s="995">
        <f>ROUND(H967*G967,2)</f>
        <v>0</v>
      </c>
    </row>
    <row r="968" spans="2:9">
      <c r="B968" s="1287"/>
      <c r="C968" s="996"/>
      <c r="D968" s="997"/>
      <c r="E968" s="958"/>
      <c r="F968" s="998"/>
      <c r="G968" s="1100"/>
      <c r="H968" s="1000" t="s">
        <v>30</v>
      </c>
      <c r="I968" s="1001">
        <f>ROUND(SUM(I955:I967),2)</f>
        <v>44.24</v>
      </c>
    </row>
    <row r="969" spans="2:9" ht="30">
      <c r="B969" s="1288" t="s">
        <v>34</v>
      </c>
      <c r="C969" s="950" t="s">
        <v>3</v>
      </c>
      <c r="D969" s="950" t="s">
        <v>77</v>
      </c>
      <c r="E969" s="950" t="s">
        <v>29</v>
      </c>
      <c r="F969" s="1002" t="s">
        <v>24</v>
      </c>
      <c r="G969" s="1101" t="s">
        <v>5</v>
      </c>
      <c r="H969" s="1004" t="s">
        <v>35</v>
      </c>
      <c r="I969" s="1005" t="s">
        <v>28</v>
      </c>
    </row>
    <row r="970" spans="2:9" ht="60">
      <c r="B970" s="1289"/>
      <c r="C970" s="378" t="s">
        <v>380</v>
      </c>
      <c r="D970" s="379" t="s">
        <v>17</v>
      </c>
      <c r="E970" s="380">
        <v>100981</v>
      </c>
      <c r="F970" s="381" t="s">
        <v>16</v>
      </c>
      <c r="G970" s="443">
        <v>7.9000000000000008E-3</v>
      </c>
      <c r="H970" s="382">
        <v>9.77</v>
      </c>
      <c r="I970" s="383">
        <f>ROUND(H970*G970,2)</f>
        <v>0.08</v>
      </c>
    </row>
    <row r="971" spans="2:9" ht="75">
      <c r="B971" s="1289"/>
      <c r="C971" s="378" t="s">
        <v>167</v>
      </c>
      <c r="D971" s="379" t="s">
        <v>17</v>
      </c>
      <c r="E971" s="380">
        <v>100726</v>
      </c>
      <c r="F971" s="381" t="s">
        <v>8</v>
      </c>
      <c r="G971" s="443">
        <v>6.2799999999999995E-2</v>
      </c>
      <c r="H971" s="382">
        <v>33.61</v>
      </c>
      <c r="I971" s="383">
        <f>ROUND(H971*G971,2)</f>
        <v>2.11</v>
      </c>
    </row>
    <row r="972" spans="2:9">
      <c r="B972" s="1289"/>
      <c r="C972" s="378" t="s">
        <v>542</v>
      </c>
      <c r="D972" s="379" t="s">
        <v>17</v>
      </c>
      <c r="E972" s="380">
        <v>44480</v>
      </c>
      <c r="F972" s="381" t="s">
        <v>16</v>
      </c>
      <c r="G972" s="443">
        <v>1.0713999999999999</v>
      </c>
      <c r="H972" s="382">
        <v>21.19</v>
      </c>
      <c r="I972" s="383">
        <f t="shared" ref="I972:I976" si="56">ROUND(H972*G972,2)</f>
        <v>22.7</v>
      </c>
    </row>
    <row r="973" spans="2:9">
      <c r="B973" s="1289"/>
      <c r="C973" s="378" t="s">
        <v>543</v>
      </c>
      <c r="D973" s="379" t="s">
        <v>17</v>
      </c>
      <c r="E973" s="380">
        <v>43056</v>
      </c>
      <c r="F973" s="381" t="s">
        <v>120</v>
      </c>
      <c r="G973" s="443">
        <v>3.8530000000000002</v>
      </c>
      <c r="H973" s="382">
        <v>7.67</v>
      </c>
      <c r="I973" s="383">
        <f t="shared" si="56"/>
        <v>29.55</v>
      </c>
    </row>
    <row r="974" spans="2:9" ht="60">
      <c r="B974" s="1289"/>
      <c r="C974" s="378" t="s">
        <v>544</v>
      </c>
      <c r="D974" s="379" t="s">
        <v>547</v>
      </c>
      <c r="E974" s="380">
        <v>39848</v>
      </c>
      <c r="F974" s="381" t="s">
        <v>14</v>
      </c>
      <c r="G974" s="443">
        <v>2</v>
      </c>
      <c r="H974" s="382">
        <v>1.93</v>
      </c>
      <c r="I974" s="383">
        <f t="shared" si="56"/>
        <v>3.86</v>
      </c>
    </row>
    <row r="975" spans="2:9" ht="45">
      <c r="B975" s="1289"/>
      <c r="C975" s="378" t="s">
        <v>545</v>
      </c>
      <c r="D975" s="379" t="s">
        <v>17</v>
      </c>
      <c r="E975" s="380">
        <v>39013</v>
      </c>
      <c r="F975" s="381" t="s">
        <v>4</v>
      </c>
      <c r="G975" s="443">
        <v>0.41670000000000001</v>
      </c>
      <c r="H975" s="382">
        <v>1.45</v>
      </c>
      <c r="I975" s="383">
        <f t="shared" si="56"/>
        <v>0.6</v>
      </c>
    </row>
    <row r="976" spans="2:9">
      <c r="B976" s="1289"/>
      <c r="C976" s="378" t="s">
        <v>546</v>
      </c>
      <c r="D976" s="379" t="s">
        <v>17</v>
      </c>
      <c r="E976" s="380">
        <v>1379</v>
      </c>
      <c r="F976" s="381" t="s">
        <v>120</v>
      </c>
      <c r="G976" s="443">
        <v>10.128399999999999</v>
      </c>
      <c r="H976" s="382">
        <v>0.76</v>
      </c>
      <c r="I976" s="383">
        <f t="shared" si="56"/>
        <v>7.7</v>
      </c>
    </row>
    <row r="977" spans="2:9">
      <c r="B977" s="1289"/>
      <c r="C977" s="1008"/>
      <c r="D977" s="960"/>
      <c r="E977" s="991"/>
      <c r="F977" s="992"/>
      <c r="G977" s="1099"/>
      <c r="H977" s="1009"/>
      <c r="I977" s="1010">
        <f>ROUND(H977*G977,2)</f>
        <v>0</v>
      </c>
    </row>
    <row r="978" spans="2:9">
      <c r="B978" s="1290"/>
      <c r="C978" s="966" t="s">
        <v>36</v>
      </c>
      <c r="D978" s="967"/>
      <c r="E978" s="1011"/>
      <c r="F978" s="1012"/>
      <c r="G978" s="1094"/>
      <c r="H978" s="971" t="s">
        <v>30</v>
      </c>
      <c r="I978" s="972">
        <f>ROUND(SUM(I970:I977),2)</f>
        <v>66.599999999999994</v>
      </c>
    </row>
    <row r="979" spans="2:9">
      <c r="B979" s="1291" t="s">
        <v>37</v>
      </c>
      <c r="C979" s="1013" t="s">
        <v>38</v>
      </c>
      <c r="D979" s="1014"/>
      <c r="E979" s="1015"/>
      <c r="F979" s="1016"/>
      <c r="G979" s="1102"/>
      <c r="H979" s="1018" t="s">
        <v>30</v>
      </c>
      <c r="I979" s="1019">
        <f>ROUND(I953+I968+I978,2)</f>
        <v>255.67</v>
      </c>
    </row>
    <row r="980" spans="2:9">
      <c r="B980" s="1292"/>
      <c r="C980" s="1020" t="s">
        <v>76</v>
      </c>
      <c r="D980" s="1021"/>
      <c r="E980" s="1022"/>
      <c r="F980" s="1023"/>
      <c r="G980" s="1103"/>
      <c r="H980" s="1025" t="s">
        <v>30</v>
      </c>
      <c r="I980" s="1026">
        <f>G980</f>
        <v>0</v>
      </c>
    </row>
    <row r="981" spans="2:9">
      <c r="B981" s="1293"/>
      <c r="C981" s="1008" t="s">
        <v>39</v>
      </c>
      <c r="D981" s="1027"/>
      <c r="E981" s="1028"/>
      <c r="F981" s="1029"/>
      <c r="G981" s="1104"/>
      <c r="H981" s="1031" t="s">
        <v>30</v>
      </c>
      <c r="I981" s="1032">
        <f>ROUND(I979*(1+I980),2)</f>
        <v>255.67</v>
      </c>
    </row>
    <row r="982" spans="2:9">
      <c r="B982" s="1034" t="s">
        <v>40</v>
      </c>
      <c r="C982" s="1035" t="s">
        <v>538</v>
      </c>
      <c r="D982" s="1036"/>
      <c r="E982" s="1037"/>
      <c r="F982" s="1037"/>
      <c r="G982" s="1105"/>
      <c r="H982" s="1039"/>
      <c r="I982" s="1040"/>
    </row>
    <row r="983" spans="2:9">
      <c r="B983" s="1055"/>
      <c r="C983" s="1056"/>
      <c r="D983" s="1057"/>
      <c r="E983" s="1058"/>
      <c r="F983" s="1058"/>
      <c r="G983" s="1106"/>
      <c r="H983" s="1061"/>
      <c r="I983" s="1045"/>
    </row>
    <row r="984" spans="2:9">
      <c r="B984" s="1055"/>
      <c r="C984" s="1080"/>
      <c r="D984" s="1057"/>
      <c r="E984" s="1058"/>
      <c r="F984" s="1058"/>
      <c r="G984" s="1107"/>
      <c r="H984" s="1061"/>
      <c r="I984" s="1045"/>
    </row>
    <row r="985" spans="2:9">
      <c r="B985" s="1055"/>
      <c r="C985" s="1080"/>
      <c r="D985" s="1057"/>
      <c r="E985" s="1058"/>
      <c r="F985" s="1058"/>
      <c r="G985" s="1107"/>
      <c r="H985" s="1061"/>
      <c r="I985" s="1045"/>
    </row>
    <row r="986" spans="2:9">
      <c r="B986" s="1055"/>
      <c r="C986" s="1056"/>
      <c r="D986" s="1057"/>
      <c r="E986" s="1058"/>
      <c r="F986" s="1059"/>
      <c r="G986" s="1108"/>
      <c r="H986" s="1061"/>
      <c r="I986" s="1045"/>
    </row>
    <row r="987" spans="2:9" ht="16.5" thickBot="1">
      <c r="B987" s="1062"/>
      <c r="C987" s="1063"/>
      <c r="D987" s="1064"/>
      <c r="E987" s="1065"/>
      <c r="F987" s="1065"/>
      <c r="G987" s="1109"/>
      <c r="H987" s="1067"/>
      <c r="I987" s="1068"/>
    </row>
    <row r="989" spans="2:9" ht="16.5" thickBot="1"/>
    <row r="990" spans="2:9" ht="63" customHeight="1" thickBot="1">
      <c r="B990" s="1297" t="s">
        <v>22</v>
      </c>
      <c r="C990" s="1298"/>
      <c r="D990" s="1298"/>
      <c r="E990" s="1298"/>
      <c r="F990" s="1298"/>
      <c r="G990" s="1298"/>
      <c r="H990" s="1298"/>
      <c r="I990" s="1299"/>
    </row>
    <row r="991" spans="2:9">
      <c r="B991" s="1344" t="s">
        <v>502</v>
      </c>
      <c r="C991" s="1345"/>
      <c r="D991" s="1345"/>
      <c r="E991" s="1345"/>
      <c r="F991" s="1345"/>
      <c r="G991" s="1345"/>
      <c r="H991" s="1345"/>
      <c r="I991" s="1346"/>
    </row>
    <row r="992" spans="2:9">
      <c r="B992" s="1300" t="s">
        <v>1869</v>
      </c>
      <c r="C992" s="1301"/>
      <c r="D992" s="1301"/>
      <c r="E992" s="1301"/>
      <c r="F992" s="1301"/>
      <c r="G992" s="1301"/>
      <c r="H992" s="1301"/>
      <c r="I992" s="1302"/>
    </row>
    <row r="993" spans="2:9" ht="18" customHeight="1">
      <c r="B993" s="1303" t="s">
        <v>418</v>
      </c>
      <c r="C993" s="1304"/>
      <c r="D993" s="1305"/>
      <c r="E993" s="1306" t="s">
        <v>23</v>
      </c>
      <c r="F993" s="1304"/>
      <c r="G993" s="1304"/>
      <c r="H993" s="1304"/>
      <c r="I993" s="947"/>
    </row>
    <row r="994" spans="2:9" ht="30" customHeight="1">
      <c r="B994" s="1307" t="s">
        <v>1552</v>
      </c>
      <c r="C994" s="1308"/>
      <c r="D994" s="1309"/>
      <c r="E994" s="1313" t="s">
        <v>384</v>
      </c>
      <c r="F994" s="1314"/>
      <c r="G994" s="1314"/>
      <c r="H994" s="1314"/>
      <c r="I994" s="1315"/>
    </row>
    <row r="995" spans="2:9" ht="30" customHeight="1">
      <c r="B995" s="1307"/>
      <c r="C995" s="1308"/>
      <c r="D995" s="1309"/>
      <c r="E995" s="1313"/>
      <c r="F995" s="1314"/>
      <c r="G995" s="1314"/>
      <c r="H995" s="1314"/>
      <c r="I995" s="1315"/>
    </row>
    <row r="996" spans="2:9" ht="36" customHeight="1">
      <c r="B996" s="1310"/>
      <c r="C996" s="1311"/>
      <c r="D996" s="1312"/>
      <c r="E996" s="1316"/>
      <c r="F996" s="1317"/>
      <c r="G996" s="1317"/>
      <c r="H996" s="1317"/>
      <c r="I996" s="1318"/>
    </row>
    <row r="997" spans="2:9">
      <c r="B997" s="322" t="s">
        <v>0</v>
      </c>
      <c r="C997" s="321" t="str">
        <f>'PLANILHA ACUMULADA'!D131</f>
        <v>01.07.02.02</v>
      </c>
      <c r="D997" s="323"/>
      <c r="E997" s="948"/>
      <c r="F997" s="1319" t="s">
        <v>24</v>
      </c>
      <c r="G997" s="1320"/>
      <c r="H997" s="1320"/>
      <c r="I997" s="949" t="s">
        <v>120</v>
      </c>
    </row>
    <row r="998" spans="2:9">
      <c r="B998" s="1288" t="s">
        <v>25</v>
      </c>
      <c r="C998" s="1321" t="s">
        <v>26</v>
      </c>
      <c r="D998" s="1322"/>
      <c r="E998" s="1323"/>
      <c r="F998" s="1324" t="s">
        <v>24</v>
      </c>
      <c r="G998" s="1347" t="s">
        <v>5</v>
      </c>
      <c r="H998" s="1328" t="s">
        <v>27</v>
      </c>
      <c r="I998" s="1330" t="s">
        <v>28</v>
      </c>
    </row>
    <row r="999" spans="2:9">
      <c r="B999" s="1289"/>
      <c r="C999" s="950" t="s">
        <v>3</v>
      </c>
      <c r="D999" s="950" t="s">
        <v>77</v>
      </c>
      <c r="E999" s="950" t="s">
        <v>29</v>
      </c>
      <c r="F999" s="1325"/>
      <c r="G999" s="1348"/>
      <c r="H999" s="1329"/>
      <c r="I999" s="1331"/>
    </row>
    <row r="1000" spans="2:9">
      <c r="B1000" s="1289"/>
      <c r="C1000" s="951" t="s">
        <v>142</v>
      </c>
      <c r="D1000" s="952" t="s">
        <v>17</v>
      </c>
      <c r="E1000" s="953">
        <v>88245</v>
      </c>
      <c r="F1000" s="954" t="s">
        <v>137</v>
      </c>
      <c r="G1000" s="1091">
        <v>0.04</v>
      </c>
      <c r="H1000" s="956">
        <v>32.79</v>
      </c>
      <c r="I1000" s="1092">
        <f>ROUND(H1000*G1000,2)</f>
        <v>1.31</v>
      </c>
    </row>
    <row r="1001" spans="2:9">
      <c r="B1001" s="1289"/>
      <c r="C1001" s="951" t="s">
        <v>136</v>
      </c>
      <c r="D1001" s="958" t="s">
        <v>17</v>
      </c>
      <c r="E1001" s="953">
        <v>88316</v>
      </c>
      <c r="F1001" s="954" t="s">
        <v>137</v>
      </c>
      <c r="G1001" s="1091">
        <v>0.04</v>
      </c>
      <c r="H1001" s="956">
        <v>24.25</v>
      </c>
      <c r="I1001" s="1092">
        <f>ROUND(H1001*G1001,2)</f>
        <v>0.97</v>
      </c>
    </row>
    <row r="1002" spans="2:9">
      <c r="B1002" s="1289"/>
      <c r="C1002" s="951"/>
      <c r="D1002" s="379"/>
      <c r="E1002" s="953"/>
      <c r="F1002" s="954"/>
      <c r="G1002" s="1091"/>
      <c r="H1002" s="956"/>
      <c r="I1002" s="1092">
        <f>ROUND(H1002*G1002,2)</f>
        <v>0</v>
      </c>
    </row>
    <row r="1003" spans="2:9">
      <c r="B1003" s="1289"/>
      <c r="C1003" s="959"/>
      <c r="D1003" s="960"/>
      <c r="E1003" s="961"/>
      <c r="F1003" s="962"/>
      <c r="G1003" s="1093"/>
      <c r="H1003" s="964"/>
      <c r="I1003" s="965">
        <f>ROUND(H1003*G1003,2)</f>
        <v>0</v>
      </c>
    </row>
    <row r="1004" spans="2:9">
      <c r="B1004" s="1290"/>
      <c r="C1004" s="966" t="s">
        <v>78</v>
      </c>
      <c r="D1004" s="967"/>
      <c r="E1004" s="968"/>
      <c r="F1004" s="969"/>
      <c r="G1004" s="1094"/>
      <c r="H1004" s="971" t="s">
        <v>30</v>
      </c>
      <c r="I1004" s="972">
        <f>ROUND(SUM(I1000:I1003),2)</f>
        <v>2.2799999999999998</v>
      </c>
    </row>
    <row r="1005" spans="2:9" ht="30">
      <c r="B1005" s="1285" t="s">
        <v>31</v>
      </c>
      <c r="C1005" s="973" t="s">
        <v>3</v>
      </c>
      <c r="D1005" s="950" t="s">
        <v>77</v>
      </c>
      <c r="E1005" s="974" t="s">
        <v>29</v>
      </c>
      <c r="F1005" s="975" t="s">
        <v>24</v>
      </c>
      <c r="G1005" s="1095" t="s">
        <v>5</v>
      </c>
      <c r="H1005" s="977" t="s">
        <v>27</v>
      </c>
      <c r="I1005" s="978" t="s">
        <v>28</v>
      </c>
    </row>
    <row r="1006" spans="2:9">
      <c r="B1006" s="1286"/>
      <c r="C1006" s="979"/>
      <c r="D1006" s="952"/>
      <c r="E1006" s="980"/>
      <c r="F1006" s="981"/>
      <c r="G1006" s="1096"/>
      <c r="H1006" s="955"/>
      <c r="I1006" s="957">
        <f>ROUND(H1006*G1006,2)</f>
        <v>0</v>
      </c>
    </row>
    <row r="1007" spans="2:9">
      <c r="B1007" s="1286"/>
      <c r="C1007" s="983"/>
      <c r="D1007" s="379"/>
      <c r="E1007" s="984"/>
      <c r="F1007" s="381"/>
      <c r="G1007" s="1097"/>
      <c r="H1007" s="986"/>
      <c r="I1007" s="383">
        <f>ROUND(H1007*G1007,2)</f>
        <v>0</v>
      </c>
    </row>
    <row r="1008" spans="2:9">
      <c r="B1008" s="1286"/>
      <c r="C1008" s="987"/>
      <c r="D1008" s="379"/>
      <c r="E1008" s="984"/>
      <c r="F1008" s="988"/>
      <c r="G1008" s="1098"/>
      <c r="H1008" s="955"/>
      <c r="I1008" s="957">
        <f>ROUND(H1008*G1008,2)</f>
        <v>0</v>
      </c>
    </row>
    <row r="1009" spans="2:9">
      <c r="B1009" s="1286"/>
      <c r="C1009" s="987"/>
      <c r="D1009" s="379"/>
      <c r="E1009" s="984"/>
      <c r="F1009" s="988"/>
      <c r="G1009" s="1098"/>
      <c r="H1009" s="955"/>
      <c r="I1009" s="957">
        <f>ROUND(H1009*G1009,2)</f>
        <v>0</v>
      </c>
    </row>
    <row r="1010" spans="2:9">
      <c r="B1010" s="1286"/>
      <c r="C1010" s="990"/>
      <c r="D1010" s="960"/>
      <c r="E1010" s="991"/>
      <c r="F1010" s="992"/>
      <c r="G1010" s="1099"/>
      <c r="H1010" s="994"/>
      <c r="I1010" s="995">
        <f>ROUND(H1010*G1010,2)</f>
        <v>0</v>
      </c>
    </row>
    <row r="1011" spans="2:9">
      <c r="B1011" s="1287"/>
      <c r="C1011" s="996"/>
      <c r="D1011" s="997"/>
      <c r="E1011" s="958"/>
      <c r="F1011" s="998"/>
      <c r="G1011" s="1100"/>
      <c r="H1011" s="1000" t="s">
        <v>30</v>
      </c>
      <c r="I1011" s="1001">
        <f>ROUND(SUM(I1006:I1010),2)</f>
        <v>0</v>
      </c>
    </row>
    <row r="1012" spans="2:9" ht="30">
      <c r="B1012" s="1288" t="s">
        <v>34</v>
      </c>
      <c r="C1012" s="950" t="s">
        <v>3</v>
      </c>
      <c r="D1012" s="950" t="s">
        <v>77</v>
      </c>
      <c r="E1012" s="950" t="s">
        <v>29</v>
      </c>
      <c r="F1012" s="1002" t="s">
        <v>24</v>
      </c>
      <c r="G1012" s="1101" t="s">
        <v>5</v>
      </c>
      <c r="H1012" s="1004" t="s">
        <v>35</v>
      </c>
      <c r="I1012" s="1005" t="s">
        <v>28</v>
      </c>
    </row>
    <row r="1013" spans="2:9" ht="45">
      <c r="B1013" s="1289"/>
      <c r="C1013" s="378" t="s">
        <v>426</v>
      </c>
      <c r="D1013" s="379" t="s">
        <v>17</v>
      </c>
      <c r="E1013" s="380">
        <v>39017</v>
      </c>
      <c r="F1013" s="381" t="s">
        <v>4</v>
      </c>
      <c r="G1013" s="443">
        <v>0.70740000000000003</v>
      </c>
      <c r="H1013" s="382">
        <v>0.21</v>
      </c>
      <c r="I1013" s="383">
        <f>ROUND(H1013*G1013,2)</f>
        <v>0.15</v>
      </c>
    </row>
    <row r="1014" spans="2:9" ht="45">
      <c r="B1014" s="1289"/>
      <c r="C1014" s="378" t="s">
        <v>424</v>
      </c>
      <c r="D1014" s="379" t="s">
        <v>17</v>
      </c>
      <c r="E1014" s="380">
        <v>7156</v>
      </c>
      <c r="F1014" s="381" t="s">
        <v>8</v>
      </c>
      <c r="G1014" s="443">
        <f>1.05/3.11</f>
        <v>0.33762057877813506</v>
      </c>
      <c r="H1014" s="382">
        <v>25.99</v>
      </c>
      <c r="I1014" s="383">
        <f>ROUND(H1014*G1014,2)</f>
        <v>8.77</v>
      </c>
    </row>
    <row r="1015" spans="2:9" ht="30">
      <c r="B1015" s="1289"/>
      <c r="C1015" s="378" t="s">
        <v>425</v>
      </c>
      <c r="D1015" s="379" t="s">
        <v>17</v>
      </c>
      <c r="E1015" s="380">
        <v>43132</v>
      </c>
      <c r="F1015" s="381" t="s">
        <v>120</v>
      </c>
      <c r="G1015" s="443">
        <v>0.01</v>
      </c>
      <c r="H1015" s="382">
        <v>20.58</v>
      </c>
      <c r="I1015" s="383">
        <f>ROUND(H1015*G1015,2)</f>
        <v>0.21</v>
      </c>
    </row>
    <row r="1016" spans="2:9">
      <c r="B1016" s="1289"/>
      <c r="C1016" s="378"/>
      <c r="D1016" s="379"/>
      <c r="E1016" s="380"/>
      <c r="F1016" s="381"/>
      <c r="G1016" s="443"/>
      <c r="H1016" s="382"/>
      <c r="I1016" s="383">
        <f>ROUND(H1016*G1016,2)</f>
        <v>0</v>
      </c>
    </row>
    <row r="1017" spans="2:9">
      <c r="B1017" s="1289"/>
      <c r="C1017" s="1008"/>
      <c r="D1017" s="960"/>
      <c r="E1017" s="991"/>
      <c r="F1017" s="992"/>
      <c r="G1017" s="1099"/>
      <c r="H1017" s="1009"/>
      <c r="I1017" s="1010">
        <f>ROUND(H1017*G1017,2)</f>
        <v>0</v>
      </c>
    </row>
    <row r="1018" spans="2:9">
      <c r="B1018" s="1290"/>
      <c r="C1018" s="966" t="s">
        <v>36</v>
      </c>
      <c r="D1018" s="967"/>
      <c r="E1018" s="1011"/>
      <c r="F1018" s="1012"/>
      <c r="G1018" s="1094"/>
      <c r="H1018" s="971" t="s">
        <v>30</v>
      </c>
      <c r="I1018" s="972">
        <f>ROUND(SUM(I1013:I1017),2)</f>
        <v>9.1300000000000008</v>
      </c>
    </row>
    <row r="1019" spans="2:9">
      <c r="B1019" s="1291" t="s">
        <v>37</v>
      </c>
      <c r="C1019" s="1013" t="s">
        <v>38</v>
      </c>
      <c r="D1019" s="1014"/>
      <c r="E1019" s="1015"/>
      <c r="F1019" s="1016"/>
      <c r="G1019" s="1102"/>
      <c r="H1019" s="1018" t="s">
        <v>30</v>
      </c>
      <c r="I1019" s="1019">
        <f>ROUND(I1004+I1011+I1018,2)</f>
        <v>11.41</v>
      </c>
    </row>
    <row r="1020" spans="2:9">
      <c r="B1020" s="1292"/>
      <c r="C1020" s="1020" t="s">
        <v>76</v>
      </c>
      <c r="D1020" s="1021"/>
      <c r="E1020" s="1022"/>
      <c r="F1020" s="1023"/>
      <c r="G1020" s="1103"/>
      <c r="H1020" s="1025" t="s">
        <v>30</v>
      </c>
      <c r="I1020" s="1026">
        <f>G1020</f>
        <v>0</v>
      </c>
    </row>
    <row r="1021" spans="2:9">
      <c r="B1021" s="1293"/>
      <c r="C1021" s="1008" t="s">
        <v>39</v>
      </c>
      <c r="D1021" s="1027"/>
      <c r="E1021" s="1028"/>
      <c r="F1021" s="1029"/>
      <c r="G1021" s="1104"/>
      <c r="H1021" s="1031" t="s">
        <v>30</v>
      </c>
      <c r="I1021" s="1032">
        <f>ROUND(I1019*(1+I1020),2)</f>
        <v>11.41</v>
      </c>
    </row>
    <row r="1022" spans="2:9">
      <c r="B1022" s="1034" t="s">
        <v>40</v>
      </c>
      <c r="C1022" s="1035" t="s">
        <v>539</v>
      </c>
      <c r="D1022" s="1036"/>
      <c r="E1022" s="1037"/>
      <c r="F1022" s="1037"/>
      <c r="G1022" s="1105"/>
      <c r="H1022" s="1039"/>
      <c r="I1022" s="1040"/>
    </row>
    <row r="1023" spans="2:9">
      <c r="B1023" s="1055"/>
      <c r="C1023" s="1056"/>
      <c r="D1023" s="1057"/>
      <c r="E1023" s="1058"/>
      <c r="F1023" s="1058"/>
      <c r="G1023" s="1106"/>
      <c r="H1023" s="1061"/>
      <c r="I1023" s="1045"/>
    </row>
    <row r="1024" spans="2:9">
      <c r="B1024" s="1055"/>
      <c r="C1024" s="1080"/>
      <c r="D1024" s="1057"/>
      <c r="E1024" s="1058"/>
      <c r="F1024" s="1058"/>
      <c r="G1024" s="1107"/>
      <c r="H1024" s="1061"/>
      <c r="I1024" s="1045"/>
    </row>
    <row r="1025" spans="2:9">
      <c r="B1025" s="1055"/>
      <c r="C1025" s="1080"/>
      <c r="D1025" s="1057"/>
      <c r="E1025" s="1058"/>
      <c r="F1025" s="1058"/>
      <c r="G1025" s="1107"/>
      <c r="H1025" s="1061"/>
      <c r="I1025" s="1045"/>
    </row>
    <row r="1026" spans="2:9">
      <c r="B1026" s="1055"/>
      <c r="C1026" s="1056"/>
      <c r="D1026" s="1057"/>
      <c r="E1026" s="1058"/>
      <c r="F1026" s="1059"/>
      <c r="G1026" s="1108"/>
      <c r="H1026" s="1061"/>
      <c r="I1026" s="1045"/>
    </row>
    <row r="1027" spans="2:9" ht="16.5" thickBot="1">
      <c r="B1027" s="1062"/>
      <c r="C1027" s="1063"/>
      <c r="D1027" s="1064"/>
      <c r="E1027" s="1065"/>
      <c r="F1027" s="1065"/>
      <c r="G1027" s="1109"/>
      <c r="H1027" s="1067"/>
      <c r="I1027" s="1068"/>
    </row>
    <row r="1029" spans="2:9" ht="16.5" thickBot="1"/>
    <row r="1030" spans="2:9" ht="21" thickBot="1">
      <c r="B1030" s="1294" t="str">
        <f>'PLANILHA ACUMULADA'!E174</f>
        <v>OBRA DE CONTENÇÃO DE ENCOSTAS NO BECO ITAPARICA</v>
      </c>
      <c r="C1030" s="1295"/>
      <c r="D1030" s="1295"/>
      <c r="E1030" s="1295"/>
      <c r="F1030" s="1295"/>
      <c r="G1030" s="1295"/>
      <c r="H1030" s="1295"/>
      <c r="I1030" s="1296"/>
    </row>
    <row r="1031" spans="2:9" ht="63" customHeight="1" thickBot="1">
      <c r="B1031" s="1338" t="s">
        <v>22</v>
      </c>
      <c r="C1031" s="1339"/>
      <c r="D1031" s="1339"/>
      <c r="E1031" s="1339"/>
      <c r="F1031" s="1339"/>
      <c r="G1031" s="1339"/>
      <c r="H1031" s="1339"/>
      <c r="I1031" s="1340"/>
    </row>
    <row r="1032" spans="2:9">
      <c r="B1032" s="1344" t="s">
        <v>502</v>
      </c>
      <c r="C1032" s="1345"/>
      <c r="D1032" s="1345"/>
      <c r="E1032" s="1345"/>
      <c r="F1032" s="1345"/>
      <c r="G1032" s="1345"/>
      <c r="H1032" s="1345"/>
      <c r="I1032" s="1346"/>
    </row>
    <row r="1033" spans="2:9">
      <c r="B1033" s="1300" t="s">
        <v>1869</v>
      </c>
      <c r="C1033" s="1301"/>
      <c r="D1033" s="1301"/>
      <c r="E1033" s="1301"/>
      <c r="F1033" s="1301"/>
      <c r="G1033" s="1301"/>
      <c r="H1033" s="1301"/>
      <c r="I1033" s="1302"/>
    </row>
    <row r="1034" spans="2:9" ht="18" customHeight="1">
      <c r="B1034" s="1303" t="s">
        <v>418</v>
      </c>
      <c r="C1034" s="1304"/>
      <c r="D1034" s="1305"/>
      <c r="E1034" s="1306" t="s">
        <v>23</v>
      </c>
      <c r="F1034" s="1304"/>
      <c r="G1034" s="1304"/>
      <c r="H1034" s="1304"/>
      <c r="I1034" s="947"/>
    </row>
    <row r="1035" spans="2:9" ht="30" customHeight="1">
      <c r="B1035" s="1307" t="s">
        <v>1552</v>
      </c>
      <c r="C1035" s="1308"/>
      <c r="D1035" s="1309"/>
      <c r="E1035" s="1313" t="s">
        <v>412</v>
      </c>
      <c r="F1035" s="1314"/>
      <c r="G1035" s="1314"/>
      <c r="H1035" s="1314"/>
      <c r="I1035" s="1315"/>
    </row>
    <row r="1036" spans="2:9" ht="30" customHeight="1">
      <c r="B1036" s="1307"/>
      <c r="C1036" s="1308"/>
      <c r="D1036" s="1309"/>
      <c r="E1036" s="1313"/>
      <c r="F1036" s="1314"/>
      <c r="G1036" s="1314"/>
      <c r="H1036" s="1314"/>
      <c r="I1036" s="1315"/>
    </row>
    <row r="1037" spans="2:9" ht="36" customHeight="1">
      <c r="B1037" s="1310"/>
      <c r="C1037" s="1311"/>
      <c r="D1037" s="1312"/>
      <c r="E1037" s="1316"/>
      <c r="F1037" s="1317"/>
      <c r="G1037" s="1317"/>
      <c r="H1037" s="1317"/>
      <c r="I1037" s="1318"/>
    </row>
    <row r="1038" spans="2:9">
      <c r="B1038" s="322" t="s">
        <v>0</v>
      </c>
      <c r="C1038" s="1113" t="str">
        <f>'PLANILHA ACUMULADA'!D177</f>
        <v>02.01.01.01</v>
      </c>
      <c r="D1038" s="323"/>
      <c r="E1038" s="948"/>
      <c r="F1038" s="1319" t="s">
        <v>24</v>
      </c>
      <c r="G1038" s="1320"/>
      <c r="H1038" s="1320"/>
      <c r="I1038" s="949" t="s">
        <v>394</v>
      </c>
    </row>
    <row r="1039" spans="2:9" ht="15.75" customHeight="1">
      <c r="B1039" s="1288" t="s">
        <v>25</v>
      </c>
      <c r="C1039" s="1321" t="s">
        <v>26</v>
      </c>
      <c r="D1039" s="1322"/>
      <c r="E1039" s="1323"/>
      <c r="F1039" s="1324" t="s">
        <v>24</v>
      </c>
      <c r="G1039" s="1326" t="s">
        <v>5</v>
      </c>
      <c r="H1039" s="1328" t="s">
        <v>27</v>
      </c>
      <c r="I1039" s="1330" t="s">
        <v>28</v>
      </c>
    </row>
    <row r="1040" spans="2:9">
      <c r="B1040" s="1289"/>
      <c r="C1040" s="950" t="s">
        <v>3</v>
      </c>
      <c r="D1040" s="950" t="s">
        <v>77</v>
      </c>
      <c r="E1040" s="950" t="s">
        <v>29</v>
      </c>
      <c r="F1040" s="1325"/>
      <c r="G1040" s="1327"/>
      <c r="H1040" s="1329"/>
      <c r="I1040" s="1331"/>
    </row>
    <row r="1041" spans="2:9">
      <c r="B1041" s="1289"/>
      <c r="C1041" s="951" t="s">
        <v>549</v>
      </c>
      <c r="D1041" s="952" t="s">
        <v>6</v>
      </c>
      <c r="E1041" s="953" t="s">
        <v>550</v>
      </c>
      <c r="F1041" s="954" t="s">
        <v>137</v>
      </c>
      <c r="G1041" s="955">
        <v>6</v>
      </c>
      <c r="H1041" s="956">
        <f>H1066</f>
        <v>194.22</v>
      </c>
      <c r="I1041" s="957">
        <f>ROUND(H1041*G1041,2)</f>
        <v>1165.32</v>
      </c>
    </row>
    <row r="1042" spans="2:9">
      <c r="B1042" s="1289"/>
      <c r="C1042" s="951" t="s">
        <v>551</v>
      </c>
      <c r="D1042" s="958" t="s">
        <v>6</v>
      </c>
      <c r="E1042" s="953" t="s">
        <v>552</v>
      </c>
      <c r="F1042" s="954" t="s">
        <v>137</v>
      </c>
      <c r="G1042" s="955">
        <v>4</v>
      </c>
      <c r="H1042" s="956">
        <f>H1067</f>
        <v>49.74</v>
      </c>
      <c r="I1042" s="383">
        <f>ROUND(H1042*G1042,2)</f>
        <v>198.96</v>
      </c>
    </row>
    <row r="1043" spans="2:9">
      <c r="B1043" s="1289"/>
      <c r="C1043" s="951" t="s">
        <v>553</v>
      </c>
      <c r="D1043" s="379" t="s">
        <v>6</v>
      </c>
      <c r="E1043" s="953" t="s">
        <v>554</v>
      </c>
      <c r="F1043" s="954" t="s">
        <v>137</v>
      </c>
      <c r="G1043" s="955">
        <v>4</v>
      </c>
      <c r="H1043" s="956">
        <f>H1068</f>
        <v>44.33</v>
      </c>
      <c r="I1043" s="383">
        <f>ROUND(H1043*G1043,2)</f>
        <v>177.32</v>
      </c>
    </row>
    <row r="1044" spans="2:9">
      <c r="B1044" s="1289"/>
      <c r="C1044" s="959"/>
      <c r="D1044" s="960"/>
      <c r="E1044" s="961"/>
      <c r="F1044" s="962"/>
      <c r="G1044" s="963"/>
      <c r="H1044" s="964"/>
      <c r="I1044" s="965">
        <f>ROUND(H1044*G1044,2)</f>
        <v>0</v>
      </c>
    </row>
    <row r="1045" spans="2:9">
      <c r="B1045" s="1290"/>
      <c r="C1045" s="966" t="s">
        <v>78</v>
      </c>
      <c r="D1045" s="967"/>
      <c r="E1045" s="968"/>
      <c r="F1045" s="969"/>
      <c r="G1045" s="970"/>
      <c r="H1045" s="971" t="s">
        <v>30</v>
      </c>
      <c r="I1045" s="972">
        <f>ROUND(SUM(I1041:I1044),2)</f>
        <v>1541.6</v>
      </c>
    </row>
    <row r="1046" spans="2:9" ht="30">
      <c r="B1046" s="1285" t="s">
        <v>31</v>
      </c>
      <c r="C1046" s="973" t="s">
        <v>3</v>
      </c>
      <c r="D1046" s="950" t="s">
        <v>77</v>
      </c>
      <c r="E1046" s="974" t="s">
        <v>29</v>
      </c>
      <c r="F1046" s="975" t="s">
        <v>24</v>
      </c>
      <c r="G1046" s="976" t="s">
        <v>5</v>
      </c>
      <c r="H1046" s="977" t="s">
        <v>27</v>
      </c>
      <c r="I1046" s="978" t="s">
        <v>28</v>
      </c>
    </row>
    <row r="1047" spans="2:9">
      <c r="B1047" s="1286"/>
      <c r="C1047" s="979"/>
      <c r="D1047" s="952"/>
      <c r="E1047" s="980"/>
      <c r="F1047" s="981"/>
      <c r="G1047" s="982"/>
      <c r="H1047" s="955"/>
      <c r="I1047" s="957">
        <f>ROUND(H1047*G1047,2)</f>
        <v>0</v>
      </c>
    </row>
    <row r="1048" spans="2:9">
      <c r="B1048" s="1286"/>
      <c r="C1048" s="983"/>
      <c r="D1048" s="379"/>
      <c r="E1048" s="984"/>
      <c r="F1048" s="381"/>
      <c r="G1048" s="985"/>
      <c r="H1048" s="986"/>
      <c r="I1048" s="383">
        <f>ROUND(H1048*G1048,2)</f>
        <v>0</v>
      </c>
    </row>
    <row r="1049" spans="2:9">
      <c r="B1049" s="1286"/>
      <c r="C1049" s="987"/>
      <c r="D1049" s="379"/>
      <c r="E1049" s="984"/>
      <c r="F1049" s="988"/>
      <c r="G1049" s="989"/>
      <c r="H1049" s="955"/>
      <c r="I1049" s="957">
        <f>ROUND(H1049*G1049,2)</f>
        <v>0</v>
      </c>
    </row>
    <row r="1050" spans="2:9">
      <c r="B1050" s="1286"/>
      <c r="C1050" s="987"/>
      <c r="D1050" s="379"/>
      <c r="E1050" s="984"/>
      <c r="F1050" s="988"/>
      <c r="G1050" s="989"/>
      <c r="H1050" s="955"/>
      <c r="I1050" s="957">
        <f>ROUND(H1050*G1050,2)</f>
        <v>0</v>
      </c>
    </row>
    <row r="1051" spans="2:9">
      <c r="B1051" s="1286"/>
      <c r="C1051" s="990"/>
      <c r="D1051" s="960"/>
      <c r="E1051" s="991"/>
      <c r="F1051" s="992"/>
      <c r="G1051" s="993"/>
      <c r="H1051" s="994"/>
      <c r="I1051" s="995">
        <f>ROUND(H1051*G1051,2)</f>
        <v>0</v>
      </c>
    </row>
    <row r="1052" spans="2:9">
      <c r="B1052" s="1287"/>
      <c r="C1052" s="996"/>
      <c r="D1052" s="997"/>
      <c r="E1052" s="958"/>
      <c r="F1052" s="998"/>
      <c r="G1052" s="999"/>
      <c r="H1052" s="1000" t="s">
        <v>30</v>
      </c>
      <c r="I1052" s="1001">
        <f>ROUND(SUM(I1047:I1051),2)</f>
        <v>0</v>
      </c>
    </row>
    <row r="1053" spans="2:9" ht="30">
      <c r="B1053" s="1288" t="s">
        <v>34</v>
      </c>
      <c r="C1053" s="950" t="s">
        <v>3</v>
      </c>
      <c r="D1053" s="950" t="s">
        <v>77</v>
      </c>
      <c r="E1053" s="950" t="s">
        <v>29</v>
      </c>
      <c r="F1053" s="1002" t="s">
        <v>24</v>
      </c>
      <c r="G1053" s="1003" t="s">
        <v>5</v>
      </c>
      <c r="H1053" s="1004" t="s">
        <v>35</v>
      </c>
      <c r="I1053" s="1005" t="s">
        <v>28</v>
      </c>
    </row>
    <row r="1054" spans="2:9">
      <c r="B1054" s="1289"/>
      <c r="C1054" s="378"/>
      <c r="D1054" s="379"/>
      <c r="E1054" s="380"/>
      <c r="F1054" s="381"/>
      <c r="G1054" s="443"/>
      <c r="H1054" s="1006"/>
      <c r="I1054" s="383">
        <f>ROUND(H1054*G1054,2)</f>
        <v>0</v>
      </c>
    </row>
    <row r="1055" spans="2:9">
      <c r="B1055" s="1289"/>
      <c r="C1055" s="378"/>
      <c r="D1055" s="379"/>
      <c r="E1055" s="380"/>
      <c r="F1055" s="381"/>
      <c r="G1055" s="1007"/>
      <c r="H1055" s="1006"/>
      <c r="I1055" s="383">
        <f>ROUND(H1055*G1055,2)</f>
        <v>0</v>
      </c>
    </row>
    <row r="1056" spans="2:9">
      <c r="B1056" s="1289"/>
      <c r="C1056" s="378"/>
      <c r="D1056" s="379"/>
      <c r="E1056" s="380"/>
      <c r="F1056" s="381"/>
      <c r="G1056" s="1007"/>
      <c r="H1056" s="1006"/>
      <c r="I1056" s="383">
        <f>ROUND(H1056*G1056,2)</f>
        <v>0</v>
      </c>
    </row>
    <row r="1057" spans="2:10">
      <c r="B1057" s="1289"/>
      <c r="C1057" s="378"/>
      <c r="D1057" s="379"/>
      <c r="E1057" s="380"/>
      <c r="F1057" s="381"/>
      <c r="G1057" s="1007"/>
      <c r="H1057" s="382"/>
      <c r="I1057" s="383">
        <f>ROUND(H1057*G1057,2)</f>
        <v>0</v>
      </c>
    </row>
    <row r="1058" spans="2:10">
      <c r="B1058" s="1289"/>
      <c r="C1058" s="1008"/>
      <c r="D1058" s="960"/>
      <c r="E1058" s="991"/>
      <c r="F1058" s="992"/>
      <c r="G1058" s="993"/>
      <c r="H1058" s="1009"/>
      <c r="I1058" s="1010">
        <f>ROUND(H1058*G1058,2)</f>
        <v>0</v>
      </c>
    </row>
    <row r="1059" spans="2:10">
      <c r="B1059" s="1290"/>
      <c r="C1059" s="966" t="s">
        <v>36</v>
      </c>
      <c r="D1059" s="967"/>
      <c r="E1059" s="1011"/>
      <c r="F1059" s="1012"/>
      <c r="G1059" s="970"/>
      <c r="H1059" s="971" t="s">
        <v>30</v>
      </c>
      <c r="I1059" s="972">
        <f>ROUND(SUM(I1054:I1058),2)</f>
        <v>0</v>
      </c>
    </row>
    <row r="1060" spans="2:10">
      <c r="B1060" s="1291" t="s">
        <v>37</v>
      </c>
      <c r="C1060" s="1013" t="s">
        <v>38</v>
      </c>
      <c r="D1060" s="1014"/>
      <c r="E1060" s="1015"/>
      <c r="F1060" s="1016"/>
      <c r="G1060" s="1017"/>
      <c r="H1060" s="1018" t="s">
        <v>30</v>
      </c>
      <c r="I1060" s="1019">
        <f>ROUND(I1045+I1052+I1059,2)</f>
        <v>1541.6</v>
      </c>
    </row>
    <row r="1061" spans="2:10">
      <c r="B1061" s="1292"/>
      <c r="C1061" s="1020" t="s">
        <v>76</v>
      </c>
      <c r="D1061" s="1021"/>
      <c r="E1061" s="1022"/>
      <c r="F1061" s="1023"/>
      <c r="G1061" s="1024"/>
      <c r="H1061" s="1025" t="s">
        <v>30</v>
      </c>
      <c r="I1061" s="1026">
        <f>G1061</f>
        <v>0</v>
      </c>
    </row>
    <row r="1062" spans="2:10">
      <c r="B1062" s="1293"/>
      <c r="C1062" s="1008" t="s">
        <v>39</v>
      </c>
      <c r="D1062" s="1027"/>
      <c r="E1062" s="1028"/>
      <c r="F1062" s="1029"/>
      <c r="G1062" s="1030"/>
      <c r="H1062" s="1031" t="s">
        <v>30</v>
      </c>
      <c r="I1062" s="1032">
        <f>ROUND(I1060*(1+I1061),2)</f>
        <v>1541.6</v>
      </c>
      <c r="J1062" s="1114"/>
    </row>
    <row r="1063" spans="2:10" ht="16.5" thickBot="1">
      <c r="B1063" s="1034" t="s">
        <v>40</v>
      </c>
      <c r="C1063" s="1035" t="s">
        <v>555</v>
      </c>
      <c r="D1063" s="1036"/>
      <c r="E1063" s="1037"/>
      <c r="F1063" s="1037"/>
      <c r="G1063" s="1038"/>
      <c r="H1063" s="1039"/>
      <c r="I1063" s="1040"/>
    </row>
    <row r="1064" spans="2:10" ht="63.75" thickBot="1">
      <c r="B1064" s="1041" t="s">
        <v>29</v>
      </c>
      <c r="C1064" s="1042" t="s">
        <v>3</v>
      </c>
      <c r="D1064" s="1042" t="s">
        <v>660</v>
      </c>
      <c r="E1064" s="1043" t="s">
        <v>631</v>
      </c>
      <c r="F1064" s="1042" t="s">
        <v>661</v>
      </c>
      <c r="G1064" s="1043" t="s">
        <v>630</v>
      </c>
      <c r="H1064" s="1044" t="s">
        <v>662</v>
      </c>
      <c r="I1064" s="1045"/>
    </row>
    <row r="1065" spans="2:10">
      <c r="B1065" s="1046"/>
      <c r="C1065" s="1047"/>
      <c r="D1065" s="1047"/>
      <c r="E1065" s="1047">
        <v>2.8157000000000001</v>
      </c>
      <c r="F1065" s="1047"/>
      <c r="G1065" s="1047">
        <v>1.2415</v>
      </c>
      <c r="H1065" s="1048"/>
      <c r="I1065" s="1045"/>
    </row>
    <row r="1066" spans="2:10">
      <c r="B1066" s="1049" t="s">
        <v>550</v>
      </c>
      <c r="C1066" s="1050" t="s">
        <v>549</v>
      </c>
      <c r="D1066" s="1050">
        <f>'2025.10 - MÃO DE OBRA'!$D$17</f>
        <v>68.848500000000001</v>
      </c>
      <c r="E1066" s="1050">
        <f>D1066*$E$37</f>
        <v>193.85672145000001</v>
      </c>
      <c r="F1066" s="1050">
        <f>SUM('2025.10 - MÃO DE OBRA'!$F$17:$J$17)</f>
        <v>0.29436363636363638</v>
      </c>
      <c r="G1066" s="1050">
        <f>F1066*$G$37</f>
        <v>0.36545245454545461</v>
      </c>
      <c r="H1066" s="1051">
        <f>ROUND(E1066+G1066,2)</f>
        <v>194.22</v>
      </c>
      <c r="I1066" s="1045"/>
    </row>
    <row r="1067" spans="2:10">
      <c r="B1067" s="1049" t="s">
        <v>552</v>
      </c>
      <c r="C1067" s="1050" t="s">
        <v>551</v>
      </c>
      <c r="D1067" s="1050">
        <f>'2025.10 - MÃO DE OBRA'!$D$22</f>
        <v>16.170400000000001</v>
      </c>
      <c r="E1067" s="1050">
        <f>D1067*$E$37</f>
        <v>45.530995280000006</v>
      </c>
      <c r="F1067" s="1050">
        <f>SUM('2025.10 - MÃO DE OBRA'!$F$22:$J$22)</f>
        <v>3.3880636363636363</v>
      </c>
      <c r="G1067" s="1050">
        <f>F1067*$G$37</f>
        <v>4.2062810045454544</v>
      </c>
      <c r="H1067" s="1051">
        <f t="shared" ref="H1067:H1068" si="57">ROUND(E1067+G1067,2)</f>
        <v>49.74</v>
      </c>
      <c r="I1067" s="1045"/>
    </row>
    <row r="1068" spans="2:10" ht="16.5" thickBot="1">
      <c r="B1068" s="1052" t="s">
        <v>554</v>
      </c>
      <c r="C1068" s="1053" t="s">
        <v>553</v>
      </c>
      <c r="D1068" s="1053">
        <f>'2025.10 - MÃO DE OBRA'!$D$24</f>
        <v>14.203799999999999</v>
      </c>
      <c r="E1068" s="1053">
        <f>D1068*$E$37</f>
        <v>39.993639659999999</v>
      </c>
      <c r="F1068" s="1053">
        <f>SUM('2025.10 - MÃO DE OBRA'!$F$24:$J$24)</f>
        <v>3.4953636363636362</v>
      </c>
      <c r="G1068" s="1053">
        <f>F1068*$G$37</f>
        <v>4.3394939545454543</v>
      </c>
      <c r="H1068" s="1054">
        <f t="shared" si="57"/>
        <v>44.33</v>
      </c>
      <c r="I1068" s="1045"/>
    </row>
    <row r="1069" spans="2:10">
      <c r="B1069" s="1055"/>
      <c r="C1069" s="1056"/>
      <c r="D1069" s="1057"/>
      <c r="E1069" s="1058"/>
      <c r="F1069" s="1059"/>
      <c r="G1069" s="1060"/>
      <c r="H1069" s="1061"/>
      <c r="I1069" s="1045"/>
    </row>
    <row r="1070" spans="2:10" ht="16.5" thickBot="1">
      <c r="B1070" s="1062"/>
      <c r="C1070" s="1063"/>
      <c r="D1070" s="1064"/>
      <c r="E1070" s="1065"/>
      <c r="F1070" s="1065"/>
      <c r="G1070" s="1066"/>
      <c r="H1070" s="1067"/>
      <c r="I1070" s="1068"/>
    </row>
    <row r="1071" spans="2:10">
      <c r="B1071" s="1069"/>
      <c r="C1071" s="1070"/>
      <c r="D1071" s="1071"/>
      <c r="E1071" s="1072"/>
      <c r="F1071" s="1072"/>
      <c r="G1071" s="1073"/>
      <c r="H1071" s="1074"/>
      <c r="I1071" s="1074"/>
    </row>
    <row r="1072" spans="2:10" ht="16.5" thickBot="1">
      <c r="G1072" s="1075"/>
    </row>
    <row r="1073" spans="2:9" ht="63" customHeight="1" thickBot="1">
      <c r="B1073" s="1297" t="s">
        <v>22</v>
      </c>
      <c r="C1073" s="1298"/>
      <c r="D1073" s="1298"/>
      <c r="E1073" s="1298"/>
      <c r="F1073" s="1298"/>
      <c r="G1073" s="1298"/>
      <c r="H1073" s="1298"/>
      <c r="I1073" s="1299"/>
    </row>
    <row r="1074" spans="2:9">
      <c r="B1074" s="1344" t="s">
        <v>502</v>
      </c>
      <c r="C1074" s="1345"/>
      <c r="D1074" s="1345"/>
      <c r="E1074" s="1345"/>
      <c r="F1074" s="1345"/>
      <c r="G1074" s="1345"/>
      <c r="H1074" s="1345"/>
      <c r="I1074" s="1346"/>
    </row>
    <row r="1075" spans="2:9">
      <c r="B1075" s="1300" t="s">
        <v>1869</v>
      </c>
      <c r="C1075" s="1301"/>
      <c r="D1075" s="1301"/>
      <c r="E1075" s="1301"/>
      <c r="F1075" s="1301"/>
      <c r="G1075" s="1301"/>
      <c r="H1075" s="1301"/>
      <c r="I1075" s="1302"/>
    </row>
    <row r="1076" spans="2:9" ht="18" customHeight="1">
      <c r="B1076" s="1303" t="s">
        <v>418</v>
      </c>
      <c r="C1076" s="1304"/>
      <c r="D1076" s="1305"/>
      <c r="E1076" s="1306" t="s">
        <v>23</v>
      </c>
      <c r="F1076" s="1304"/>
      <c r="G1076" s="1304"/>
      <c r="H1076" s="1304"/>
      <c r="I1076" s="947"/>
    </row>
    <row r="1077" spans="2:9" ht="30" customHeight="1">
      <c r="B1077" s="1307" t="s">
        <v>1552</v>
      </c>
      <c r="C1077" s="1308"/>
      <c r="D1077" s="1309"/>
      <c r="E1077" s="1313" t="s">
        <v>413</v>
      </c>
      <c r="F1077" s="1314"/>
      <c r="G1077" s="1314"/>
      <c r="H1077" s="1314"/>
      <c r="I1077" s="1315"/>
    </row>
    <row r="1078" spans="2:9" ht="30" customHeight="1">
      <c r="B1078" s="1307"/>
      <c r="C1078" s="1308"/>
      <c r="D1078" s="1309"/>
      <c r="E1078" s="1313"/>
      <c r="F1078" s="1314"/>
      <c r="G1078" s="1314"/>
      <c r="H1078" s="1314"/>
      <c r="I1078" s="1315"/>
    </row>
    <row r="1079" spans="2:9" ht="36" customHeight="1">
      <c r="B1079" s="1310"/>
      <c r="C1079" s="1311"/>
      <c r="D1079" s="1312"/>
      <c r="E1079" s="1316"/>
      <c r="F1079" s="1317"/>
      <c r="G1079" s="1317"/>
      <c r="H1079" s="1317"/>
      <c r="I1079" s="1318"/>
    </row>
    <row r="1080" spans="2:9">
      <c r="B1080" s="322" t="s">
        <v>0</v>
      </c>
      <c r="C1080" s="1113" t="str">
        <f>'PLANILHA ACUMULADA'!D178</f>
        <v>02.01.01.02</v>
      </c>
      <c r="D1080" s="323"/>
      <c r="E1080" s="948"/>
      <c r="F1080" s="1319" t="s">
        <v>24</v>
      </c>
      <c r="G1080" s="1320"/>
      <c r="H1080" s="1320"/>
      <c r="I1080" s="949" t="s">
        <v>394</v>
      </c>
    </row>
    <row r="1081" spans="2:9" ht="15.75" customHeight="1">
      <c r="B1081" s="1288" t="s">
        <v>25</v>
      </c>
      <c r="C1081" s="1321" t="s">
        <v>26</v>
      </c>
      <c r="D1081" s="1322"/>
      <c r="E1081" s="1323"/>
      <c r="F1081" s="1324" t="s">
        <v>24</v>
      </c>
      <c r="G1081" s="1326" t="s">
        <v>5</v>
      </c>
      <c r="H1081" s="1328" t="s">
        <v>27</v>
      </c>
      <c r="I1081" s="1330" t="s">
        <v>28</v>
      </c>
    </row>
    <row r="1082" spans="2:9">
      <c r="B1082" s="1289"/>
      <c r="C1082" s="950" t="s">
        <v>3</v>
      </c>
      <c r="D1082" s="950" t="s">
        <v>77</v>
      </c>
      <c r="E1082" s="950" t="s">
        <v>29</v>
      </c>
      <c r="F1082" s="1325"/>
      <c r="G1082" s="1327"/>
      <c r="H1082" s="1329"/>
      <c r="I1082" s="1331"/>
    </row>
    <row r="1083" spans="2:9">
      <c r="B1083" s="1289"/>
      <c r="C1083" s="951" t="s">
        <v>556</v>
      </c>
      <c r="D1083" s="952" t="s">
        <v>6</v>
      </c>
      <c r="E1083" s="953" t="s">
        <v>557</v>
      </c>
      <c r="F1083" s="954" t="s">
        <v>137</v>
      </c>
      <c r="G1083" s="955">
        <v>4</v>
      </c>
      <c r="H1083" s="956">
        <f>H1108</f>
        <v>172.03</v>
      </c>
      <c r="I1083" s="957">
        <f>ROUND(H1083*G1083,2)</f>
        <v>688.12</v>
      </c>
    </row>
    <row r="1084" spans="2:9">
      <c r="B1084" s="1289"/>
      <c r="C1084" s="951" t="s">
        <v>553</v>
      </c>
      <c r="D1084" s="379" t="s">
        <v>6</v>
      </c>
      <c r="E1084" s="953" t="s">
        <v>554</v>
      </c>
      <c r="F1084" s="954" t="s">
        <v>137</v>
      </c>
      <c r="G1084" s="955">
        <v>4</v>
      </c>
      <c r="H1084" s="956">
        <f>H1109</f>
        <v>44.33</v>
      </c>
      <c r="I1084" s="383">
        <f>ROUND(H1084*G1084,2)</f>
        <v>177.32</v>
      </c>
    </row>
    <row r="1085" spans="2:9">
      <c r="B1085" s="1289"/>
      <c r="C1085" s="951" t="s">
        <v>558</v>
      </c>
      <c r="D1085" s="379" t="s">
        <v>6</v>
      </c>
      <c r="E1085" s="953" t="s">
        <v>559</v>
      </c>
      <c r="F1085" s="954" t="s">
        <v>137</v>
      </c>
      <c r="G1085" s="955">
        <v>2</v>
      </c>
      <c r="H1085" s="956">
        <f>H1110</f>
        <v>39.479999999999997</v>
      </c>
      <c r="I1085" s="383">
        <f>ROUND(H1085*G1085,2)</f>
        <v>78.959999999999994</v>
      </c>
    </row>
    <row r="1086" spans="2:9">
      <c r="B1086" s="1289"/>
      <c r="C1086" s="959"/>
      <c r="D1086" s="960"/>
      <c r="E1086" s="961"/>
      <c r="F1086" s="962"/>
      <c r="G1086" s="963"/>
      <c r="H1086" s="964"/>
      <c r="I1086" s="965">
        <f>ROUND(H1086*G1086,2)</f>
        <v>0</v>
      </c>
    </row>
    <row r="1087" spans="2:9">
      <c r="B1087" s="1290"/>
      <c r="C1087" s="966" t="s">
        <v>78</v>
      </c>
      <c r="D1087" s="967"/>
      <c r="E1087" s="968"/>
      <c r="F1087" s="969"/>
      <c r="G1087" s="970"/>
      <c r="H1087" s="971" t="s">
        <v>30</v>
      </c>
      <c r="I1087" s="972">
        <f>ROUND(SUM(I1083:I1086),2)</f>
        <v>944.4</v>
      </c>
    </row>
    <row r="1088" spans="2:9" ht="30">
      <c r="B1088" s="1285" t="s">
        <v>31</v>
      </c>
      <c r="C1088" s="973" t="s">
        <v>3</v>
      </c>
      <c r="D1088" s="950" t="s">
        <v>77</v>
      </c>
      <c r="E1088" s="974" t="s">
        <v>29</v>
      </c>
      <c r="F1088" s="975" t="s">
        <v>24</v>
      </c>
      <c r="G1088" s="976" t="s">
        <v>5</v>
      </c>
      <c r="H1088" s="977" t="s">
        <v>27</v>
      </c>
      <c r="I1088" s="978" t="s">
        <v>28</v>
      </c>
    </row>
    <row r="1089" spans="2:10">
      <c r="B1089" s="1286"/>
      <c r="C1089" s="979"/>
      <c r="D1089" s="952"/>
      <c r="E1089" s="980"/>
      <c r="F1089" s="981"/>
      <c r="G1089" s="982"/>
      <c r="H1089" s="955"/>
      <c r="I1089" s="957">
        <f>ROUND(H1089*G1089,2)</f>
        <v>0</v>
      </c>
    </row>
    <row r="1090" spans="2:10">
      <c r="B1090" s="1286"/>
      <c r="C1090" s="983"/>
      <c r="D1090" s="379"/>
      <c r="E1090" s="984"/>
      <c r="F1090" s="381"/>
      <c r="G1090" s="985"/>
      <c r="H1090" s="986"/>
      <c r="I1090" s="383">
        <f>ROUND(H1090*G1090,2)</f>
        <v>0</v>
      </c>
    </row>
    <row r="1091" spans="2:10">
      <c r="B1091" s="1286"/>
      <c r="C1091" s="987"/>
      <c r="D1091" s="379"/>
      <c r="E1091" s="984"/>
      <c r="F1091" s="988"/>
      <c r="G1091" s="989"/>
      <c r="H1091" s="955"/>
      <c r="I1091" s="957">
        <f>ROUND(H1091*G1091,2)</f>
        <v>0</v>
      </c>
    </row>
    <row r="1092" spans="2:10">
      <c r="B1092" s="1286"/>
      <c r="C1092" s="987"/>
      <c r="D1092" s="379"/>
      <c r="E1092" s="984"/>
      <c r="F1092" s="988"/>
      <c r="G1092" s="989"/>
      <c r="H1092" s="955"/>
      <c r="I1092" s="957">
        <f>ROUND(H1092*G1092,2)</f>
        <v>0</v>
      </c>
    </row>
    <row r="1093" spans="2:10">
      <c r="B1093" s="1286"/>
      <c r="C1093" s="990"/>
      <c r="D1093" s="960"/>
      <c r="E1093" s="991"/>
      <c r="F1093" s="992"/>
      <c r="G1093" s="993"/>
      <c r="H1093" s="994"/>
      <c r="I1093" s="995">
        <f>ROUND(H1093*G1093,2)</f>
        <v>0</v>
      </c>
    </row>
    <row r="1094" spans="2:10">
      <c r="B1094" s="1287"/>
      <c r="C1094" s="996"/>
      <c r="D1094" s="997"/>
      <c r="E1094" s="958"/>
      <c r="F1094" s="998"/>
      <c r="G1094" s="999"/>
      <c r="H1094" s="1000" t="s">
        <v>30</v>
      </c>
      <c r="I1094" s="1001">
        <f>ROUND(SUM(I1089:I1093),2)</f>
        <v>0</v>
      </c>
    </row>
    <row r="1095" spans="2:10" ht="30">
      <c r="B1095" s="1288" t="s">
        <v>34</v>
      </c>
      <c r="C1095" s="950" t="s">
        <v>3</v>
      </c>
      <c r="D1095" s="950" t="s">
        <v>77</v>
      </c>
      <c r="E1095" s="950" t="s">
        <v>29</v>
      </c>
      <c r="F1095" s="1002" t="s">
        <v>24</v>
      </c>
      <c r="G1095" s="1003" t="s">
        <v>5</v>
      </c>
      <c r="H1095" s="1004" t="s">
        <v>35</v>
      </c>
      <c r="I1095" s="1005" t="s">
        <v>28</v>
      </c>
    </row>
    <row r="1096" spans="2:10">
      <c r="B1096" s="1289"/>
      <c r="C1096" s="378" t="s">
        <v>560</v>
      </c>
      <c r="D1096" s="952" t="s">
        <v>6</v>
      </c>
      <c r="E1096" s="380" t="s">
        <v>561</v>
      </c>
      <c r="F1096" s="381" t="s">
        <v>4</v>
      </c>
      <c r="G1096" s="443">
        <v>10</v>
      </c>
      <c r="H1096" s="1006">
        <f>H1113</f>
        <v>0.12</v>
      </c>
      <c r="I1096" s="957">
        <f>ROUND(H1096*G1096,2)</f>
        <v>1.2</v>
      </c>
    </row>
    <row r="1097" spans="2:10" ht="30">
      <c r="B1097" s="1289"/>
      <c r="C1097" s="378" t="s">
        <v>562</v>
      </c>
      <c r="D1097" s="379" t="s">
        <v>6</v>
      </c>
      <c r="E1097" s="380" t="s">
        <v>563</v>
      </c>
      <c r="F1097" s="381" t="s">
        <v>4</v>
      </c>
      <c r="G1097" s="1007">
        <v>0.5</v>
      </c>
      <c r="H1097" s="1006">
        <f>H1114</f>
        <v>5.59</v>
      </c>
      <c r="I1097" s="383">
        <f t="shared" ref="I1097:I1098" si="58">ROUND(H1097*G1097,2)</f>
        <v>2.8</v>
      </c>
    </row>
    <row r="1098" spans="2:10">
      <c r="B1098" s="1289"/>
      <c r="C1098" s="378" t="s">
        <v>564</v>
      </c>
      <c r="D1098" s="379" t="s">
        <v>6</v>
      </c>
      <c r="E1098" s="380" t="s">
        <v>565</v>
      </c>
      <c r="F1098" s="381" t="s">
        <v>4</v>
      </c>
      <c r="G1098" s="1007">
        <v>4</v>
      </c>
      <c r="H1098" s="1006">
        <f>H1115</f>
        <v>7.45</v>
      </c>
      <c r="I1098" s="383">
        <f t="shared" si="58"/>
        <v>29.8</v>
      </c>
    </row>
    <row r="1099" spans="2:10">
      <c r="B1099" s="1289"/>
      <c r="C1099" s="378"/>
      <c r="D1099" s="379"/>
      <c r="E1099" s="380"/>
      <c r="F1099" s="381"/>
      <c r="G1099" s="1007"/>
      <c r="H1099" s="382"/>
      <c r="I1099" s="383">
        <f>ROUND(H1099*G1099,2)</f>
        <v>0</v>
      </c>
    </row>
    <row r="1100" spans="2:10">
      <c r="B1100" s="1289"/>
      <c r="C1100" s="1008"/>
      <c r="D1100" s="960"/>
      <c r="E1100" s="991"/>
      <c r="F1100" s="992"/>
      <c r="G1100" s="993"/>
      <c r="H1100" s="1009"/>
      <c r="I1100" s="1010">
        <f>ROUND(H1100*G1100,2)</f>
        <v>0</v>
      </c>
    </row>
    <row r="1101" spans="2:10">
      <c r="B1101" s="1290"/>
      <c r="C1101" s="966" t="s">
        <v>36</v>
      </c>
      <c r="D1101" s="967"/>
      <c r="E1101" s="1011"/>
      <c r="F1101" s="1012"/>
      <c r="G1101" s="970"/>
      <c r="H1101" s="971" t="s">
        <v>30</v>
      </c>
      <c r="I1101" s="972">
        <f>ROUND(SUM(I1096:I1100),2)</f>
        <v>33.799999999999997</v>
      </c>
    </row>
    <row r="1102" spans="2:10">
      <c r="B1102" s="1291" t="s">
        <v>37</v>
      </c>
      <c r="C1102" s="1013" t="s">
        <v>38</v>
      </c>
      <c r="D1102" s="1014"/>
      <c r="E1102" s="1015"/>
      <c r="F1102" s="1016"/>
      <c r="G1102" s="1017"/>
      <c r="H1102" s="1018" t="s">
        <v>30</v>
      </c>
      <c r="I1102" s="1019">
        <f>ROUND(I1087+I1094+I1101,2)</f>
        <v>978.2</v>
      </c>
    </row>
    <row r="1103" spans="2:10">
      <c r="B1103" s="1292"/>
      <c r="C1103" s="1020" t="s">
        <v>76</v>
      </c>
      <c r="D1103" s="1021"/>
      <c r="E1103" s="1022"/>
      <c r="F1103" s="1023"/>
      <c r="G1103" s="1024"/>
      <c r="H1103" s="1025" t="s">
        <v>30</v>
      </c>
      <c r="I1103" s="1026">
        <f>G1103</f>
        <v>0</v>
      </c>
    </row>
    <row r="1104" spans="2:10">
      <c r="B1104" s="1293"/>
      <c r="C1104" s="1008" t="s">
        <v>39</v>
      </c>
      <c r="D1104" s="1027"/>
      <c r="E1104" s="1028"/>
      <c r="F1104" s="1029"/>
      <c r="G1104" s="1030"/>
      <c r="H1104" s="1031" t="s">
        <v>30</v>
      </c>
      <c r="I1104" s="1032">
        <f>ROUND(I1102*(1+I1103),2)</f>
        <v>978.2</v>
      </c>
      <c r="J1104" s="1115"/>
    </row>
    <row r="1105" spans="2:12" ht="16.5" thickBot="1">
      <c r="B1105" s="1034" t="s">
        <v>40</v>
      </c>
      <c r="C1105" s="1035" t="s">
        <v>566</v>
      </c>
      <c r="D1105" s="1036"/>
      <c r="E1105" s="1037"/>
      <c r="F1105" s="1037"/>
      <c r="G1105" s="1038"/>
      <c r="H1105" s="1039"/>
      <c r="I1105" s="1040"/>
    </row>
    <row r="1106" spans="2:12" ht="63.75" thickBot="1">
      <c r="B1106" s="1041" t="s">
        <v>29</v>
      </c>
      <c r="C1106" s="1042" t="s">
        <v>3</v>
      </c>
      <c r="D1106" s="1042" t="s">
        <v>660</v>
      </c>
      <c r="E1106" s="1043" t="s">
        <v>631</v>
      </c>
      <c r="F1106" s="1042" t="s">
        <v>661</v>
      </c>
      <c r="G1106" s="1043" t="s">
        <v>630</v>
      </c>
      <c r="H1106" s="1044" t="s">
        <v>662</v>
      </c>
      <c r="I1106" s="1045"/>
      <c r="L1106" s="385">
        <f>80+80</f>
        <v>160</v>
      </c>
    </row>
    <row r="1107" spans="2:12">
      <c r="B1107" s="1046"/>
      <c r="C1107" s="1047"/>
      <c r="D1107" s="1047"/>
      <c r="E1107" s="1047">
        <v>2.8157000000000001</v>
      </c>
      <c r="F1107" s="1047"/>
      <c r="G1107" s="1047">
        <v>1.2415</v>
      </c>
      <c r="H1107" s="1048"/>
      <c r="I1107" s="1045"/>
    </row>
    <row r="1108" spans="2:12">
      <c r="B1108" s="1049" t="s">
        <v>557</v>
      </c>
      <c r="C1108" s="1050" t="s">
        <v>556</v>
      </c>
      <c r="D1108" s="1050">
        <f>'2025.10 - MÃO DE OBRA'!$D$18</f>
        <v>59.868299999999998</v>
      </c>
      <c r="E1108" s="1050">
        <f>D1108*$E$79</f>
        <v>168.57117231000001</v>
      </c>
      <c r="F1108" s="1050">
        <f>SUM('2025.10 - MÃO DE OBRA'!$F$18:$J$18)</f>
        <v>2.7897636363636362</v>
      </c>
      <c r="G1108" s="1050">
        <f>F1108*$G$79</f>
        <v>3.4634915545454543</v>
      </c>
      <c r="H1108" s="1051">
        <f>ROUND(E1108+G1108,2)</f>
        <v>172.03</v>
      </c>
      <c r="I1108" s="1045"/>
    </row>
    <row r="1109" spans="2:12">
      <c r="B1109" s="1049" t="s">
        <v>554</v>
      </c>
      <c r="C1109" s="1050" t="s">
        <v>553</v>
      </c>
      <c r="D1109" s="1050">
        <f>'2025.10 - MÃO DE OBRA'!$D$24</f>
        <v>14.203799999999999</v>
      </c>
      <c r="E1109" s="1050">
        <f>D1109*$E$37</f>
        <v>39.993639659999999</v>
      </c>
      <c r="F1109" s="1050">
        <f>SUM('2025.10 - MÃO DE OBRA'!$F$24:$J$24)</f>
        <v>3.4953636363636362</v>
      </c>
      <c r="G1109" s="1050">
        <f>F1109*$G$37</f>
        <v>4.3394939545454543</v>
      </c>
      <c r="H1109" s="1051">
        <f t="shared" ref="H1109:H1110" si="59">ROUND(E1109+G1109,2)</f>
        <v>44.33</v>
      </c>
      <c r="I1109" s="1045"/>
    </row>
    <row r="1110" spans="2:12" ht="16.5" thickBot="1">
      <c r="B1110" s="1052" t="s">
        <v>559</v>
      </c>
      <c r="C1110" s="1053" t="s">
        <v>558</v>
      </c>
      <c r="D1110" s="1053">
        <f>'2025.10 - MÃO DE OBRA'!$D$25</f>
        <v>12.438800000000001</v>
      </c>
      <c r="E1110" s="1053">
        <f>D1110*$E$37</f>
        <v>35.023929160000002</v>
      </c>
      <c r="F1110" s="1053">
        <f>SUM('2025.10 - MÃO DE OBRA'!$F$25:$J$25)</f>
        <v>3.5916636363636361</v>
      </c>
      <c r="G1110" s="1053">
        <f>F1110*$G$37</f>
        <v>4.4590504045454544</v>
      </c>
      <c r="H1110" s="1054">
        <f t="shared" si="59"/>
        <v>39.479999999999997</v>
      </c>
      <c r="I1110" s="1045"/>
    </row>
    <row r="1111" spans="2:12" ht="48" thickBot="1">
      <c r="B1111" s="1041" t="s">
        <v>29</v>
      </c>
      <c r="C1111" s="1042" t="s">
        <v>3</v>
      </c>
      <c r="D1111" s="1042"/>
      <c r="E1111" s="1043"/>
      <c r="F1111" s="1042" t="s">
        <v>663</v>
      </c>
      <c r="G1111" s="1043" t="s">
        <v>630</v>
      </c>
      <c r="H1111" s="1044" t="s">
        <v>662</v>
      </c>
      <c r="I1111" s="1045"/>
    </row>
    <row r="1112" spans="2:12">
      <c r="B1112" s="1046"/>
      <c r="C1112" s="1047"/>
      <c r="D1112" s="1047"/>
      <c r="E1112" s="1047"/>
      <c r="F1112" s="1047"/>
      <c r="G1112" s="1047">
        <v>1.2415</v>
      </c>
      <c r="H1112" s="1048"/>
      <c r="I1112" s="1045"/>
    </row>
    <row r="1113" spans="2:12">
      <c r="B1113" s="1049" t="s">
        <v>561</v>
      </c>
      <c r="C1113" s="1050" t="s">
        <v>560</v>
      </c>
      <c r="D1113" s="1050"/>
      <c r="E1113" s="1050"/>
      <c r="F1113" s="1050">
        <f>'2025.10 - INSUMOS'!$D$7</f>
        <v>0.1</v>
      </c>
      <c r="G1113" s="1050">
        <f>F1113*$G$84</f>
        <v>0.12415000000000001</v>
      </c>
      <c r="H1113" s="1051">
        <f>ROUND(E1113+G1113,2)</f>
        <v>0.12</v>
      </c>
      <c r="I1113" s="1045"/>
    </row>
    <row r="1114" spans="2:12" ht="30.75">
      <c r="B1114" s="1049" t="s">
        <v>563</v>
      </c>
      <c r="C1114" s="1078" t="s">
        <v>562</v>
      </c>
      <c r="D1114" s="1050"/>
      <c r="E1114" s="1050"/>
      <c r="F1114" s="1050">
        <f>'2025.10 - INSUMOS'!$D$8</f>
        <v>4.5</v>
      </c>
      <c r="G1114" s="1050">
        <f>F1114*$G$37</f>
        <v>5.5867500000000003</v>
      </c>
      <c r="H1114" s="1051">
        <f t="shared" ref="H1114:H1115" si="60">ROUND(E1114+G1114,2)</f>
        <v>5.59</v>
      </c>
      <c r="I1114" s="1045"/>
    </row>
    <row r="1115" spans="2:12" ht="16.5" thickBot="1">
      <c r="B1115" s="1052" t="s">
        <v>565</v>
      </c>
      <c r="C1115" s="1053" t="s">
        <v>564</v>
      </c>
      <c r="D1115" s="1053"/>
      <c r="E1115" s="1053"/>
      <c r="F1115" s="1053">
        <f>'2025.10 - INSUMOS'!$D$9</f>
        <v>6</v>
      </c>
      <c r="G1115" s="1053">
        <f>F1115*$G$37</f>
        <v>7.4489999999999998</v>
      </c>
      <c r="H1115" s="1054">
        <f t="shared" si="60"/>
        <v>7.45</v>
      </c>
      <c r="I1115" s="1045"/>
    </row>
    <row r="1116" spans="2:12">
      <c r="B1116" s="1055"/>
      <c r="C1116" s="1056"/>
      <c r="D1116" s="1057"/>
      <c r="E1116" s="1058"/>
      <c r="F1116" s="1059"/>
      <c r="G1116" s="1060"/>
      <c r="H1116" s="1061"/>
      <c r="I1116" s="1045"/>
    </row>
    <row r="1117" spans="2:12" ht="16.5" thickBot="1">
      <c r="B1117" s="1062"/>
      <c r="C1117" s="1063"/>
      <c r="D1117" s="1064"/>
      <c r="E1117" s="1065"/>
      <c r="F1117" s="1065"/>
      <c r="G1117" s="1066"/>
      <c r="H1117" s="1067"/>
      <c r="I1117" s="1068"/>
    </row>
    <row r="1118" spans="2:12">
      <c r="B1118" s="1069"/>
      <c r="C1118" s="1070"/>
      <c r="D1118" s="1071"/>
      <c r="E1118" s="1072"/>
      <c r="F1118" s="1072"/>
      <c r="G1118" s="1073"/>
      <c r="H1118" s="1074"/>
      <c r="I1118" s="1074"/>
    </row>
    <row r="1119" spans="2:12" ht="16.5" thickBot="1">
      <c r="G1119" s="1075"/>
    </row>
    <row r="1120" spans="2:12" ht="63" customHeight="1" thickBot="1">
      <c r="B1120" s="1297" t="s">
        <v>22</v>
      </c>
      <c r="C1120" s="1298"/>
      <c r="D1120" s="1298"/>
      <c r="E1120" s="1298"/>
      <c r="F1120" s="1298"/>
      <c r="G1120" s="1298"/>
      <c r="H1120" s="1298"/>
      <c r="I1120" s="1299"/>
    </row>
    <row r="1121" spans="2:9">
      <c r="B1121" s="1344" t="s">
        <v>502</v>
      </c>
      <c r="C1121" s="1345"/>
      <c r="D1121" s="1345"/>
      <c r="E1121" s="1345"/>
      <c r="F1121" s="1345"/>
      <c r="G1121" s="1345"/>
      <c r="H1121" s="1345"/>
      <c r="I1121" s="1346"/>
    </row>
    <row r="1122" spans="2:9">
      <c r="B1122" s="1300" t="s">
        <v>1869</v>
      </c>
      <c r="C1122" s="1301"/>
      <c r="D1122" s="1301"/>
      <c r="E1122" s="1301"/>
      <c r="F1122" s="1301"/>
      <c r="G1122" s="1301"/>
      <c r="H1122" s="1301"/>
      <c r="I1122" s="1302"/>
    </row>
    <row r="1123" spans="2:9" ht="18" customHeight="1">
      <c r="B1123" s="1303" t="s">
        <v>418</v>
      </c>
      <c r="C1123" s="1304"/>
      <c r="D1123" s="1305"/>
      <c r="E1123" s="1306" t="s">
        <v>23</v>
      </c>
      <c r="F1123" s="1304"/>
      <c r="G1123" s="1304"/>
      <c r="H1123" s="1304"/>
      <c r="I1123" s="947"/>
    </row>
    <row r="1124" spans="2:9" ht="30" customHeight="1">
      <c r="B1124" s="1307" t="s">
        <v>1552</v>
      </c>
      <c r="C1124" s="1308"/>
      <c r="D1124" s="1309"/>
      <c r="E1124" s="1313" t="s">
        <v>396</v>
      </c>
      <c r="F1124" s="1314"/>
      <c r="G1124" s="1314"/>
      <c r="H1124" s="1314"/>
      <c r="I1124" s="1315"/>
    </row>
    <row r="1125" spans="2:9" ht="30" customHeight="1">
      <c r="B1125" s="1307"/>
      <c r="C1125" s="1308"/>
      <c r="D1125" s="1309"/>
      <c r="E1125" s="1313"/>
      <c r="F1125" s="1314"/>
      <c r="G1125" s="1314"/>
      <c r="H1125" s="1314"/>
      <c r="I1125" s="1315"/>
    </row>
    <row r="1126" spans="2:9" ht="36" customHeight="1">
      <c r="B1126" s="1310"/>
      <c r="C1126" s="1311"/>
      <c r="D1126" s="1312"/>
      <c r="E1126" s="1316"/>
      <c r="F1126" s="1317"/>
      <c r="G1126" s="1317"/>
      <c r="H1126" s="1317"/>
      <c r="I1126" s="1318"/>
    </row>
    <row r="1127" spans="2:9">
      <c r="B1127" s="322" t="s">
        <v>0</v>
      </c>
      <c r="C1127" s="1113" t="str">
        <f>'PLANILHA ACUMULADA'!D179</f>
        <v>02.01.01.03</v>
      </c>
      <c r="D1127" s="323"/>
      <c r="E1127" s="948"/>
      <c r="F1127" s="1319" t="s">
        <v>24</v>
      </c>
      <c r="G1127" s="1320"/>
      <c r="H1127" s="1320"/>
      <c r="I1127" s="949" t="s">
        <v>398</v>
      </c>
    </row>
    <row r="1128" spans="2:9" ht="15.75" customHeight="1">
      <c r="B1128" s="1288" t="s">
        <v>25</v>
      </c>
      <c r="C1128" s="1321" t="s">
        <v>26</v>
      </c>
      <c r="D1128" s="1322"/>
      <c r="E1128" s="1323"/>
      <c r="F1128" s="1324" t="s">
        <v>24</v>
      </c>
      <c r="G1128" s="1326" t="s">
        <v>5</v>
      </c>
      <c r="H1128" s="1328" t="s">
        <v>27</v>
      </c>
      <c r="I1128" s="1330" t="s">
        <v>28</v>
      </c>
    </row>
    <row r="1129" spans="2:9">
      <c r="B1129" s="1289"/>
      <c r="C1129" s="950" t="s">
        <v>3</v>
      </c>
      <c r="D1129" s="950" t="s">
        <v>77</v>
      </c>
      <c r="E1129" s="950" t="s">
        <v>29</v>
      </c>
      <c r="F1129" s="1325"/>
      <c r="G1129" s="1327"/>
      <c r="H1129" s="1329"/>
      <c r="I1129" s="1331"/>
    </row>
    <row r="1130" spans="2:9">
      <c r="B1130" s="1289"/>
      <c r="C1130" s="951" t="s">
        <v>567</v>
      </c>
      <c r="D1130" s="952" t="s">
        <v>6</v>
      </c>
      <c r="E1130" s="953" t="s">
        <v>568</v>
      </c>
      <c r="F1130" s="954" t="s">
        <v>137</v>
      </c>
      <c r="G1130" s="955">
        <v>8</v>
      </c>
      <c r="H1130" s="956">
        <f>H1156</f>
        <v>219.51</v>
      </c>
      <c r="I1130" s="957">
        <f>ROUND(H1130*G1130,2)</f>
        <v>1756.08</v>
      </c>
    </row>
    <row r="1131" spans="2:9">
      <c r="B1131" s="1289"/>
      <c r="C1131" s="951" t="s">
        <v>549</v>
      </c>
      <c r="D1131" s="379" t="s">
        <v>6</v>
      </c>
      <c r="E1131" s="953" t="s">
        <v>550</v>
      </c>
      <c r="F1131" s="954" t="s">
        <v>137</v>
      </c>
      <c r="G1131" s="955">
        <v>32</v>
      </c>
      <c r="H1131" s="956">
        <f>H1157</f>
        <v>194.22</v>
      </c>
      <c r="I1131" s="383">
        <f>ROUND(H1131*G1131,2)</f>
        <v>6215.04</v>
      </c>
    </row>
    <row r="1132" spans="2:9">
      <c r="B1132" s="1289"/>
      <c r="C1132" s="951" t="s">
        <v>551</v>
      </c>
      <c r="D1132" s="379" t="s">
        <v>6</v>
      </c>
      <c r="E1132" s="953" t="s">
        <v>552</v>
      </c>
      <c r="F1132" s="954" t="s">
        <v>137</v>
      </c>
      <c r="G1132" s="955">
        <v>32</v>
      </c>
      <c r="H1132" s="956">
        <f>H1158</f>
        <v>49.74</v>
      </c>
      <c r="I1132" s="383">
        <f t="shared" ref="I1132:I1133" si="61">ROUND(H1132*G1132,2)</f>
        <v>1591.68</v>
      </c>
    </row>
    <row r="1133" spans="2:9">
      <c r="B1133" s="1289"/>
      <c r="C1133" s="951" t="s">
        <v>553</v>
      </c>
      <c r="D1133" s="379" t="s">
        <v>6</v>
      </c>
      <c r="E1133" s="953" t="s">
        <v>554</v>
      </c>
      <c r="F1133" s="954" t="s">
        <v>137</v>
      </c>
      <c r="G1133" s="955">
        <v>40</v>
      </c>
      <c r="H1133" s="956">
        <f>H1159</f>
        <v>44.33</v>
      </c>
      <c r="I1133" s="383">
        <f t="shared" si="61"/>
        <v>1773.2</v>
      </c>
    </row>
    <row r="1134" spans="2:9">
      <c r="B1134" s="1289"/>
      <c r="C1134" s="959"/>
      <c r="D1134" s="960"/>
      <c r="E1134" s="961"/>
      <c r="F1134" s="962"/>
      <c r="G1134" s="963"/>
      <c r="H1134" s="964"/>
      <c r="I1134" s="965">
        <f>ROUND(H1134*G1134,2)</f>
        <v>0</v>
      </c>
    </row>
    <row r="1135" spans="2:9">
      <c r="B1135" s="1290"/>
      <c r="C1135" s="966" t="s">
        <v>78</v>
      </c>
      <c r="D1135" s="967"/>
      <c r="E1135" s="968"/>
      <c r="F1135" s="969"/>
      <c r="G1135" s="970"/>
      <c r="H1135" s="971" t="s">
        <v>30</v>
      </c>
      <c r="I1135" s="972">
        <f>ROUND(SUM(I1130:I1134),2)</f>
        <v>11336</v>
      </c>
    </row>
    <row r="1136" spans="2:9" ht="30">
      <c r="B1136" s="1285" t="s">
        <v>31</v>
      </c>
      <c r="C1136" s="973" t="s">
        <v>3</v>
      </c>
      <c r="D1136" s="950" t="s">
        <v>77</v>
      </c>
      <c r="E1136" s="974" t="s">
        <v>29</v>
      </c>
      <c r="F1136" s="975" t="s">
        <v>24</v>
      </c>
      <c r="G1136" s="976" t="s">
        <v>5</v>
      </c>
      <c r="H1136" s="977" t="s">
        <v>27</v>
      </c>
      <c r="I1136" s="978" t="s">
        <v>28</v>
      </c>
    </row>
    <row r="1137" spans="2:10">
      <c r="B1137" s="1286"/>
      <c r="C1137" s="979"/>
      <c r="D1137" s="952"/>
      <c r="E1137" s="980"/>
      <c r="F1137" s="981"/>
      <c r="G1137" s="982"/>
      <c r="H1137" s="955"/>
      <c r="I1137" s="957">
        <f>ROUND(H1137*G1137,2)</f>
        <v>0</v>
      </c>
    </row>
    <row r="1138" spans="2:10">
      <c r="B1138" s="1286"/>
      <c r="C1138" s="983"/>
      <c r="D1138" s="379"/>
      <c r="E1138" s="984"/>
      <c r="F1138" s="381"/>
      <c r="G1138" s="985"/>
      <c r="H1138" s="986"/>
      <c r="I1138" s="383">
        <f>ROUND(H1138*G1138,2)</f>
        <v>0</v>
      </c>
    </row>
    <row r="1139" spans="2:10">
      <c r="B1139" s="1286"/>
      <c r="C1139" s="987"/>
      <c r="D1139" s="379"/>
      <c r="E1139" s="984"/>
      <c r="F1139" s="988"/>
      <c r="G1139" s="989"/>
      <c r="H1139" s="955"/>
      <c r="I1139" s="957">
        <f>ROUND(H1139*G1139,2)</f>
        <v>0</v>
      </c>
    </row>
    <row r="1140" spans="2:10">
      <c r="B1140" s="1286"/>
      <c r="C1140" s="987"/>
      <c r="D1140" s="379"/>
      <c r="E1140" s="984"/>
      <c r="F1140" s="988"/>
      <c r="G1140" s="989"/>
      <c r="H1140" s="955"/>
      <c r="I1140" s="957">
        <f>ROUND(H1140*G1140,2)</f>
        <v>0</v>
      </c>
    </row>
    <row r="1141" spans="2:10">
      <c r="B1141" s="1286"/>
      <c r="C1141" s="990"/>
      <c r="D1141" s="960"/>
      <c r="E1141" s="991"/>
      <c r="F1141" s="992"/>
      <c r="G1141" s="993"/>
      <c r="H1141" s="994"/>
      <c r="I1141" s="995">
        <f>ROUND(H1141*G1141,2)</f>
        <v>0</v>
      </c>
    </row>
    <row r="1142" spans="2:10">
      <c r="B1142" s="1287"/>
      <c r="C1142" s="996"/>
      <c r="D1142" s="997"/>
      <c r="E1142" s="958"/>
      <c r="F1142" s="998"/>
      <c r="G1142" s="999"/>
      <c r="H1142" s="1000" t="s">
        <v>30</v>
      </c>
      <c r="I1142" s="1001">
        <f>ROUND(SUM(I1137:I1141),2)</f>
        <v>0</v>
      </c>
    </row>
    <row r="1143" spans="2:10" ht="30">
      <c r="B1143" s="1288" t="s">
        <v>34</v>
      </c>
      <c r="C1143" s="950" t="s">
        <v>3</v>
      </c>
      <c r="D1143" s="950" t="s">
        <v>77</v>
      </c>
      <c r="E1143" s="950" t="s">
        <v>29</v>
      </c>
      <c r="F1143" s="1002" t="s">
        <v>24</v>
      </c>
      <c r="G1143" s="1003" t="s">
        <v>5</v>
      </c>
      <c r="H1143" s="1004" t="s">
        <v>35</v>
      </c>
      <c r="I1143" s="1005" t="s">
        <v>28</v>
      </c>
    </row>
    <row r="1144" spans="2:10">
      <c r="B1144" s="1289"/>
      <c r="C1144" s="378" t="s">
        <v>560</v>
      </c>
      <c r="D1144" s="952" t="s">
        <v>6</v>
      </c>
      <c r="E1144" s="380" t="s">
        <v>561</v>
      </c>
      <c r="F1144" s="381" t="s">
        <v>4</v>
      </c>
      <c r="G1144" s="443">
        <v>80</v>
      </c>
      <c r="H1144" s="1006">
        <f>H1162</f>
        <v>0.12</v>
      </c>
      <c r="I1144" s="957">
        <f>ROUND(H1144*G1144,2)</f>
        <v>9.6</v>
      </c>
    </row>
    <row r="1145" spans="2:10" ht="30">
      <c r="B1145" s="1289"/>
      <c r="C1145" s="378" t="s">
        <v>562</v>
      </c>
      <c r="D1145" s="379" t="s">
        <v>6</v>
      </c>
      <c r="E1145" s="380" t="s">
        <v>563</v>
      </c>
      <c r="F1145" s="381" t="s">
        <v>4</v>
      </c>
      <c r="G1145" s="1007">
        <v>0.5</v>
      </c>
      <c r="H1145" s="1006">
        <f>H1163</f>
        <v>5.59</v>
      </c>
      <c r="I1145" s="383">
        <f t="shared" ref="I1145:I1146" si="62">ROUND(H1145*G1145,2)</f>
        <v>2.8</v>
      </c>
    </row>
    <row r="1146" spans="2:10">
      <c r="B1146" s="1289"/>
      <c r="C1146" s="378" t="s">
        <v>564</v>
      </c>
      <c r="D1146" s="379" t="s">
        <v>6</v>
      </c>
      <c r="E1146" s="380" t="s">
        <v>565</v>
      </c>
      <c r="F1146" s="381" t="s">
        <v>4</v>
      </c>
      <c r="G1146" s="1007">
        <v>20</v>
      </c>
      <c r="H1146" s="1006">
        <f>H1164</f>
        <v>7.45</v>
      </c>
      <c r="I1146" s="383">
        <f t="shared" si="62"/>
        <v>149</v>
      </c>
    </row>
    <row r="1147" spans="2:10">
      <c r="B1147" s="1289"/>
      <c r="C1147" s="378"/>
      <c r="D1147" s="379"/>
      <c r="E1147" s="380"/>
      <c r="F1147" s="381"/>
      <c r="G1147" s="1007"/>
      <c r="H1147" s="382"/>
      <c r="I1147" s="383">
        <f>ROUND(H1147*G1147,2)</f>
        <v>0</v>
      </c>
    </row>
    <row r="1148" spans="2:10">
      <c r="B1148" s="1289"/>
      <c r="C1148" s="1008"/>
      <c r="D1148" s="960"/>
      <c r="E1148" s="991"/>
      <c r="F1148" s="992"/>
      <c r="G1148" s="993"/>
      <c r="H1148" s="1009"/>
      <c r="I1148" s="1010">
        <f>ROUND(H1148*G1148,2)</f>
        <v>0</v>
      </c>
    </row>
    <row r="1149" spans="2:10">
      <c r="B1149" s="1290"/>
      <c r="C1149" s="966" t="s">
        <v>36</v>
      </c>
      <c r="D1149" s="967"/>
      <c r="E1149" s="1011"/>
      <c r="F1149" s="1012"/>
      <c r="G1149" s="970"/>
      <c r="H1149" s="971" t="s">
        <v>30</v>
      </c>
      <c r="I1149" s="972">
        <f>ROUND(SUM(I1144:I1148),2)</f>
        <v>161.4</v>
      </c>
    </row>
    <row r="1150" spans="2:10">
      <c r="B1150" s="1291" t="s">
        <v>37</v>
      </c>
      <c r="C1150" s="1013" t="s">
        <v>38</v>
      </c>
      <c r="D1150" s="1014"/>
      <c r="E1150" s="1015"/>
      <c r="F1150" s="1016"/>
      <c r="G1150" s="1017"/>
      <c r="H1150" s="1018" t="s">
        <v>30</v>
      </c>
      <c r="I1150" s="1019">
        <f>ROUND(I1135+I1142+I1149,2)</f>
        <v>11497.4</v>
      </c>
    </row>
    <row r="1151" spans="2:10">
      <c r="B1151" s="1292"/>
      <c r="C1151" s="1020" t="s">
        <v>76</v>
      </c>
      <c r="D1151" s="1021"/>
      <c r="E1151" s="1022"/>
      <c r="F1151" s="1023"/>
      <c r="G1151" s="1024"/>
      <c r="H1151" s="1025" t="s">
        <v>30</v>
      </c>
      <c r="I1151" s="1026">
        <f>G1151</f>
        <v>0</v>
      </c>
    </row>
    <row r="1152" spans="2:10">
      <c r="B1152" s="1293"/>
      <c r="C1152" s="1008" t="s">
        <v>39</v>
      </c>
      <c r="D1152" s="1027"/>
      <c r="E1152" s="1028"/>
      <c r="F1152" s="1029"/>
      <c r="G1152" s="1030"/>
      <c r="H1152" s="1031" t="s">
        <v>30</v>
      </c>
      <c r="I1152" s="1032">
        <f>ROUND(I1150*(1+I1151),2)</f>
        <v>11497.4</v>
      </c>
      <c r="J1152" s="1114"/>
    </row>
    <row r="1153" spans="2:12" ht="16.5" thickBot="1">
      <c r="B1153" s="1034" t="s">
        <v>40</v>
      </c>
      <c r="C1153" s="1035" t="s">
        <v>569</v>
      </c>
      <c r="D1153" s="1036"/>
      <c r="E1153" s="1037"/>
      <c r="F1153" s="1037"/>
      <c r="G1153" s="1038"/>
      <c r="H1153" s="1039"/>
      <c r="I1153" s="1040"/>
    </row>
    <row r="1154" spans="2:12" ht="63.75" thickBot="1">
      <c r="B1154" s="1041" t="s">
        <v>29</v>
      </c>
      <c r="C1154" s="1042" t="s">
        <v>3</v>
      </c>
      <c r="D1154" s="1042" t="s">
        <v>660</v>
      </c>
      <c r="E1154" s="1043" t="s">
        <v>631</v>
      </c>
      <c r="F1154" s="1042" t="s">
        <v>661</v>
      </c>
      <c r="G1154" s="1043" t="s">
        <v>630</v>
      </c>
      <c r="H1154" s="1044" t="s">
        <v>662</v>
      </c>
      <c r="I1154" s="1045"/>
      <c r="L1154" s="385">
        <f>80+80</f>
        <v>160</v>
      </c>
    </row>
    <row r="1155" spans="2:12">
      <c r="B1155" s="1046"/>
      <c r="C1155" s="1047"/>
      <c r="D1155" s="1047"/>
      <c r="E1155" s="1047">
        <v>2.8157000000000001</v>
      </c>
      <c r="F1155" s="1047"/>
      <c r="G1155" s="1047">
        <v>1.2415</v>
      </c>
      <c r="H1155" s="1048"/>
      <c r="I1155" s="1045"/>
    </row>
    <row r="1156" spans="2:12">
      <c r="B1156" s="1049" t="s">
        <v>568</v>
      </c>
      <c r="C1156" s="1050" t="s">
        <v>567</v>
      </c>
      <c r="D1156" s="1050">
        <f>'2025.10 - MÃO DE OBRA'!$D$16</f>
        <v>77.828800000000001</v>
      </c>
      <c r="E1156" s="1050">
        <f>D1156*$E$127</f>
        <v>219.14255216000001</v>
      </c>
      <c r="F1156" s="1050">
        <f>SUM('2025.10 - MÃO DE OBRA'!$F$16:$J$16)</f>
        <v>0.29436363636363638</v>
      </c>
      <c r="G1156" s="1050">
        <f>F1156*$G$127</f>
        <v>0.36545245454545461</v>
      </c>
      <c r="H1156" s="1051">
        <f>ROUND(E1156+G1156,2)</f>
        <v>219.51</v>
      </c>
      <c r="I1156" s="1045"/>
    </row>
    <row r="1157" spans="2:12">
      <c r="B1157" s="1049" t="s">
        <v>550</v>
      </c>
      <c r="C1157" s="1050" t="s">
        <v>549</v>
      </c>
      <c r="D1157" s="1050">
        <f>'2025.10 - MÃO DE OBRA'!$D$17</f>
        <v>68.848500000000001</v>
      </c>
      <c r="E1157" s="1050">
        <f>D1157*$E$127</f>
        <v>193.85672145000001</v>
      </c>
      <c r="F1157" s="1050">
        <f>SUM('2025.10 - MÃO DE OBRA'!$F$17:$J$17)</f>
        <v>0.29436363636363638</v>
      </c>
      <c r="G1157" s="1050">
        <f>F1157*$G$127</f>
        <v>0.36545245454545461</v>
      </c>
      <c r="H1157" s="1051">
        <f>ROUND(E1157+G1157,2)</f>
        <v>194.22</v>
      </c>
      <c r="I1157" s="1045"/>
    </row>
    <row r="1158" spans="2:12">
      <c r="B1158" s="1049" t="s">
        <v>552</v>
      </c>
      <c r="C1158" s="1050" t="s">
        <v>551</v>
      </c>
      <c r="D1158" s="1050">
        <f>'2025.10 - MÃO DE OBRA'!$D$22</f>
        <v>16.170400000000001</v>
      </c>
      <c r="E1158" s="1050">
        <f>D1158*$E$127</f>
        <v>45.530995280000006</v>
      </c>
      <c r="F1158" s="1050">
        <f>SUM('2025.10 - MÃO DE OBRA'!$F$22:$J$22)</f>
        <v>3.3880636363636363</v>
      </c>
      <c r="G1158" s="1050">
        <f>F1158*$G$127</f>
        <v>4.2062810045454544</v>
      </c>
      <c r="H1158" s="1051">
        <f>ROUND(E1158+G1158,2)</f>
        <v>49.74</v>
      </c>
      <c r="I1158" s="1045"/>
    </row>
    <row r="1159" spans="2:12" ht="16.5" thickBot="1">
      <c r="B1159" s="1052" t="s">
        <v>554</v>
      </c>
      <c r="C1159" s="1053" t="s">
        <v>553</v>
      </c>
      <c r="D1159" s="1053">
        <f>'2025.10 - MÃO DE OBRA'!$D$24</f>
        <v>14.203799999999999</v>
      </c>
      <c r="E1159" s="1053">
        <f>D1159*$E$127</f>
        <v>39.993639659999999</v>
      </c>
      <c r="F1159" s="1053">
        <f>SUM('2025.10 - MÃO DE OBRA'!$F$24:$J$24)</f>
        <v>3.4953636363636362</v>
      </c>
      <c r="G1159" s="1053">
        <f>F1159*$G$127</f>
        <v>4.3394939545454543</v>
      </c>
      <c r="H1159" s="1054">
        <f t="shared" ref="H1159" si="63">ROUND(E1159+G1159,2)</f>
        <v>44.33</v>
      </c>
      <c r="I1159" s="1045"/>
    </row>
    <row r="1160" spans="2:12" ht="48" thickBot="1">
      <c r="B1160" s="1041" t="s">
        <v>29</v>
      </c>
      <c r="C1160" s="1042" t="s">
        <v>3</v>
      </c>
      <c r="D1160" s="1042"/>
      <c r="E1160" s="1043"/>
      <c r="F1160" s="1042" t="s">
        <v>663</v>
      </c>
      <c r="G1160" s="1043" t="s">
        <v>630</v>
      </c>
      <c r="H1160" s="1044" t="s">
        <v>662</v>
      </c>
      <c r="I1160" s="1045"/>
    </row>
    <row r="1161" spans="2:12">
      <c r="B1161" s="1046"/>
      <c r="C1161" s="1047"/>
      <c r="D1161" s="1047"/>
      <c r="E1161" s="1047"/>
      <c r="F1161" s="1047"/>
      <c r="G1161" s="1047">
        <v>1.2415</v>
      </c>
      <c r="H1161" s="1048"/>
      <c r="I1161" s="1045"/>
    </row>
    <row r="1162" spans="2:12">
      <c r="B1162" s="1049" t="s">
        <v>561</v>
      </c>
      <c r="C1162" s="1050" t="s">
        <v>560</v>
      </c>
      <c r="D1162" s="1050"/>
      <c r="E1162" s="1050"/>
      <c r="F1162" s="1050">
        <f>'2025.10 - INSUMOS'!$D$7</f>
        <v>0.1</v>
      </c>
      <c r="G1162" s="1050">
        <f>F1162*$G$133</f>
        <v>0.12415000000000001</v>
      </c>
      <c r="H1162" s="1051">
        <f>ROUND(E1162+G1162,2)</f>
        <v>0.12</v>
      </c>
      <c r="I1162" s="1045"/>
    </row>
    <row r="1163" spans="2:12" ht="30.75">
      <c r="B1163" s="1049" t="s">
        <v>563</v>
      </c>
      <c r="C1163" s="1078" t="s">
        <v>562</v>
      </c>
      <c r="D1163" s="1050"/>
      <c r="E1163" s="1050"/>
      <c r="F1163" s="1050">
        <f>'2025.10 - INSUMOS'!$D$8</f>
        <v>4.5</v>
      </c>
      <c r="G1163" s="1050">
        <f>F1163*$G$133</f>
        <v>5.5867500000000003</v>
      </c>
      <c r="H1163" s="1051">
        <f t="shared" ref="H1163:H1164" si="64">ROUND(E1163+G1163,2)</f>
        <v>5.59</v>
      </c>
      <c r="I1163" s="1045"/>
    </row>
    <row r="1164" spans="2:12" ht="16.5" thickBot="1">
      <c r="B1164" s="1052" t="s">
        <v>565</v>
      </c>
      <c r="C1164" s="1053" t="s">
        <v>564</v>
      </c>
      <c r="D1164" s="1053"/>
      <c r="E1164" s="1053"/>
      <c r="F1164" s="1053">
        <f>'2025.10 - INSUMOS'!$D$9</f>
        <v>6</v>
      </c>
      <c r="G1164" s="1053">
        <f>F1164*$G$133</f>
        <v>7.4489999999999998</v>
      </c>
      <c r="H1164" s="1054">
        <f t="shared" si="64"/>
        <v>7.45</v>
      </c>
      <c r="I1164" s="1045"/>
    </row>
    <row r="1165" spans="2:12">
      <c r="B1165" s="1055"/>
      <c r="C1165" s="1056"/>
      <c r="D1165" s="1057"/>
      <c r="E1165" s="1058"/>
      <c r="F1165" s="1059"/>
      <c r="G1165" s="1060"/>
      <c r="H1165" s="1061"/>
      <c r="I1165" s="1045"/>
    </row>
    <row r="1166" spans="2:12" ht="16.5" thickBot="1">
      <c r="B1166" s="1062"/>
      <c r="C1166" s="1063"/>
      <c r="D1166" s="1064"/>
      <c r="E1166" s="1065"/>
      <c r="F1166" s="1065"/>
      <c r="G1166" s="1066"/>
      <c r="H1166" s="1067"/>
      <c r="I1166" s="1068"/>
    </row>
    <row r="1167" spans="2:12">
      <c r="B1167" s="1069"/>
      <c r="C1167" s="1070"/>
      <c r="D1167" s="1071"/>
      <c r="E1167" s="1072"/>
      <c r="F1167" s="1072"/>
      <c r="G1167" s="1073"/>
      <c r="H1167" s="1074"/>
      <c r="I1167" s="1074"/>
    </row>
    <row r="1168" spans="2:12" ht="16.5" thickBot="1">
      <c r="G1168" s="1075"/>
    </row>
    <row r="1169" spans="2:9" ht="63" customHeight="1" thickBot="1">
      <c r="B1169" s="1297" t="s">
        <v>22</v>
      </c>
      <c r="C1169" s="1298"/>
      <c r="D1169" s="1298"/>
      <c r="E1169" s="1298"/>
      <c r="F1169" s="1298"/>
      <c r="G1169" s="1298"/>
      <c r="H1169" s="1298"/>
      <c r="I1169" s="1299"/>
    </row>
    <row r="1170" spans="2:9">
      <c r="B1170" s="1344" t="s">
        <v>502</v>
      </c>
      <c r="C1170" s="1345"/>
      <c r="D1170" s="1345"/>
      <c r="E1170" s="1345"/>
      <c r="F1170" s="1345"/>
      <c r="G1170" s="1345"/>
      <c r="H1170" s="1345"/>
      <c r="I1170" s="1346"/>
    </row>
    <row r="1171" spans="2:9">
      <c r="B1171" s="1300" t="s">
        <v>1869</v>
      </c>
      <c r="C1171" s="1301"/>
      <c r="D1171" s="1301"/>
      <c r="E1171" s="1301"/>
      <c r="F1171" s="1301"/>
      <c r="G1171" s="1301"/>
      <c r="H1171" s="1301"/>
      <c r="I1171" s="1302"/>
    </row>
    <row r="1172" spans="2:9" ht="18" customHeight="1">
      <c r="B1172" s="1303" t="s">
        <v>418</v>
      </c>
      <c r="C1172" s="1304"/>
      <c r="D1172" s="1305"/>
      <c r="E1172" s="1306" t="s">
        <v>23</v>
      </c>
      <c r="F1172" s="1304"/>
      <c r="G1172" s="1304"/>
      <c r="H1172" s="1304"/>
      <c r="I1172" s="947"/>
    </row>
    <row r="1173" spans="2:9" ht="30" customHeight="1">
      <c r="B1173" s="1307" t="s">
        <v>1552</v>
      </c>
      <c r="C1173" s="1308"/>
      <c r="D1173" s="1309"/>
      <c r="E1173" s="1313" t="s">
        <v>793</v>
      </c>
      <c r="F1173" s="1314"/>
      <c r="G1173" s="1314"/>
      <c r="H1173" s="1314"/>
      <c r="I1173" s="1315"/>
    </row>
    <row r="1174" spans="2:9" ht="30" customHeight="1">
      <c r="B1174" s="1307"/>
      <c r="C1174" s="1308"/>
      <c r="D1174" s="1309"/>
      <c r="E1174" s="1313"/>
      <c r="F1174" s="1314"/>
      <c r="G1174" s="1314"/>
      <c r="H1174" s="1314"/>
      <c r="I1174" s="1315"/>
    </row>
    <row r="1175" spans="2:9" ht="36" customHeight="1">
      <c r="B1175" s="1310"/>
      <c r="C1175" s="1311"/>
      <c r="D1175" s="1312"/>
      <c r="E1175" s="1316"/>
      <c r="F1175" s="1317"/>
      <c r="G1175" s="1317"/>
      <c r="H1175" s="1317"/>
      <c r="I1175" s="1318"/>
    </row>
    <row r="1176" spans="2:9">
      <c r="B1176" s="322" t="s">
        <v>0</v>
      </c>
      <c r="C1176" s="1113" t="str">
        <f>'PLANILHA ACUMULADA'!D180</f>
        <v>02.01.01.04</v>
      </c>
      <c r="D1176" s="323"/>
      <c r="E1176" s="948"/>
      <c r="F1176" s="1319" t="s">
        <v>24</v>
      </c>
      <c r="G1176" s="1320"/>
      <c r="H1176" s="1320"/>
      <c r="I1176" s="949" t="s">
        <v>394</v>
      </c>
    </row>
    <row r="1177" spans="2:9" ht="15.75" customHeight="1">
      <c r="B1177" s="1288" t="s">
        <v>25</v>
      </c>
      <c r="C1177" s="1321" t="s">
        <v>26</v>
      </c>
      <c r="D1177" s="1322"/>
      <c r="E1177" s="1323"/>
      <c r="F1177" s="1324" t="s">
        <v>24</v>
      </c>
      <c r="G1177" s="1326" t="s">
        <v>5</v>
      </c>
      <c r="H1177" s="1328" t="s">
        <v>27</v>
      </c>
      <c r="I1177" s="1330" t="s">
        <v>28</v>
      </c>
    </row>
    <row r="1178" spans="2:9">
      <c r="B1178" s="1289"/>
      <c r="C1178" s="950" t="s">
        <v>3</v>
      </c>
      <c r="D1178" s="950" t="s">
        <v>77</v>
      </c>
      <c r="E1178" s="950" t="s">
        <v>29</v>
      </c>
      <c r="F1178" s="1325"/>
      <c r="G1178" s="1327"/>
      <c r="H1178" s="1329"/>
      <c r="I1178" s="1331"/>
    </row>
    <row r="1179" spans="2:9">
      <c r="B1179" s="1289"/>
      <c r="C1179" s="951" t="s">
        <v>567</v>
      </c>
      <c r="D1179" s="952" t="s">
        <v>6</v>
      </c>
      <c r="E1179" s="953" t="s">
        <v>568</v>
      </c>
      <c r="F1179" s="954" t="s">
        <v>137</v>
      </c>
      <c r="G1179" s="955">
        <v>4.5</v>
      </c>
      <c r="H1179" s="956">
        <f>H1205</f>
        <v>219.51</v>
      </c>
      <c r="I1179" s="957">
        <f>ROUND(H1179*G1179,2)</f>
        <v>987.8</v>
      </c>
    </row>
    <row r="1180" spans="2:9">
      <c r="B1180" s="1289"/>
      <c r="C1180" s="951" t="s">
        <v>549</v>
      </c>
      <c r="D1180" s="379" t="s">
        <v>6</v>
      </c>
      <c r="E1180" s="953" t="s">
        <v>550</v>
      </c>
      <c r="F1180" s="954" t="s">
        <v>137</v>
      </c>
      <c r="G1180" s="955">
        <v>2</v>
      </c>
      <c r="H1180" s="956">
        <f>H1206</f>
        <v>194.22</v>
      </c>
      <c r="I1180" s="383">
        <f>ROUND(H1180*G1180,2)</f>
        <v>388.44</v>
      </c>
    </row>
    <row r="1181" spans="2:9">
      <c r="B1181" s="1289"/>
      <c r="C1181" s="951" t="s">
        <v>551</v>
      </c>
      <c r="D1181" s="379" t="s">
        <v>6</v>
      </c>
      <c r="E1181" s="953" t="s">
        <v>552</v>
      </c>
      <c r="F1181" s="954" t="s">
        <v>137</v>
      </c>
      <c r="G1181" s="955">
        <v>8</v>
      </c>
      <c r="H1181" s="956">
        <f>H1207</f>
        <v>49.74</v>
      </c>
      <c r="I1181" s="383">
        <f t="shared" ref="I1181:I1182" si="65">ROUND(H1181*G1181,2)</f>
        <v>397.92</v>
      </c>
    </row>
    <row r="1182" spans="2:9">
      <c r="B1182" s="1289"/>
      <c r="C1182" s="951" t="s">
        <v>553</v>
      </c>
      <c r="D1182" s="379" t="s">
        <v>6</v>
      </c>
      <c r="E1182" s="953" t="s">
        <v>554</v>
      </c>
      <c r="F1182" s="954" t="s">
        <v>137</v>
      </c>
      <c r="G1182" s="955">
        <v>4</v>
      </c>
      <c r="H1182" s="956">
        <f>H1208</f>
        <v>44.33</v>
      </c>
      <c r="I1182" s="383">
        <f t="shared" si="65"/>
        <v>177.32</v>
      </c>
    </row>
    <row r="1183" spans="2:9">
      <c r="B1183" s="1289"/>
      <c r="C1183" s="959"/>
      <c r="D1183" s="960"/>
      <c r="E1183" s="961"/>
      <c r="F1183" s="962"/>
      <c r="G1183" s="963"/>
      <c r="H1183" s="964"/>
      <c r="I1183" s="965">
        <f>ROUND(H1183*G1183,2)</f>
        <v>0</v>
      </c>
    </row>
    <row r="1184" spans="2:9">
      <c r="B1184" s="1290"/>
      <c r="C1184" s="966" t="s">
        <v>78</v>
      </c>
      <c r="D1184" s="967"/>
      <c r="E1184" s="968"/>
      <c r="F1184" s="969"/>
      <c r="G1184" s="970"/>
      <c r="H1184" s="971" t="s">
        <v>30</v>
      </c>
      <c r="I1184" s="972">
        <f>ROUND(SUM(I1179:I1183),2)</f>
        <v>1951.48</v>
      </c>
    </row>
    <row r="1185" spans="2:9" ht="30">
      <c r="B1185" s="1285" t="s">
        <v>31</v>
      </c>
      <c r="C1185" s="973" t="s">
        <v>3</v>
      </c>
      <c r="D1185" s="950" t="s">
        <v>77</v>
      </c>
      <c r="E1185" s="974" t="s">
        <v>29</v>
      </c>
      <c r="F1185" s="975" t="s">
        <v>24</v>
      </c>
      <c r="G1185" s="976" t="s">
        <v>5</v>
      </c>
      <c r="H1185" s="977" t="s">
        <v>27</v>
      </c>
      <c r="I1185" s="978" t="s">
        <v>28</v>
      </c>
    </row>
    <row r="1186" spans="2:9">
      <c r="B1186" s="1286"/>
      <c r="C1186" s="979"/>
      <c r="D1186" s="952"/>
      <c r="E1186" s="980"/>
      <c r="F1186" s="1116"/>
      <c r="G1186" s="982"/>
      <c r="H1186" s="955"/>
      <c r="I1186" s="957">
        <f>ROUND(H1186*G1186,2)</f>
        <v>0</v>
      </c>
    </row>
    <row r="1187" spans="2:9">
      <c r="B1187" s="1286"/>
      <c r="C1187" s="983"/>
      <c r="D1187" s="379"/>
      <c r="E1187" s="984"/>
      <c r="F1187" s="381"/>
      <c r="G1187" s="985"/>
      <c r="H1187" s="986"/>
      <c r="I1187" s="383">
        <f>ROUND(H1187*G1187,2)</f>
        <v>0</v>
      </c>
    </row>
    <row r="1188" spans="2:9">
      <c r="B1188" s="1286"/>
      <c r="C1188" s="987"/>
      <c r="D1188" s="379"/>
      <c r="E1188" s="984"/>
      <c r="F1188" s="988"/>
      <c r="G1188" s="989"/>
      <c r="H1188" s="955"/>
      <c r="I1188" s="957">
        <f>ROUND(H1188*G1188,2)</f>
        <v>0</v>
      </c>
    </row>
    <row r="1189" spans="2:9">
      <c r="B1189" s="1286"/>
      <c r="C1189" s="987"/>
      <c r="D1189" s="379"/>
      <c r="E1189" s="984"/>
      <c r="F1189" s="988"/>
      <c r="G1189" s="989"/>
      <c r="H1189" s="955"/>
      <c r="I1189" s="957">
        <f>ROUND(H1189*G1189,2)</f>
        <v>0</v>
      </c>
    </row>
    <row r="1190" spans="2:9">
      <c r="B1190" s="1286"/>
      <c r="C1190" s="990"/>
      <c r="D1190" s="960"/>
      <c r="E1190" s="991"/>
      <c r="F1190" s="992"/>
      <c r="G1190" s="993"/>
      <c r="H1190" s="994"/>
      <c r="I1190" s="995">
        <f>ROUND(H1190*G1190,2)</f>
        <v>0</v>
      </c>
    </row>
    <row r="1191" spans="2:9">
      <c r="B1191" s="1287"/>
      <c r="C1191" s="996"/>
      <c r="D1191" s="997"/>
      <c r="E1191" s="958"/>
      <c r="F1191" s="998"/>
      <c r="G1191" s="999"/>
      <c r="H1191" s="1000" t="s">
        <v>30</v>
      </c>
      <c r="I1191" s="1001">
        <f>ROUND(SUM(I1186:I1190),2)</f>
        <v>0</v>
      </c>
    </row>
    <row r="1192" spans="2:9" ht="30">
      <c r="B1192" s="1288" t="s">
        <v>34</v>
      </c>
      <c r="C1192" s="950" t="s">
        <v>3</v>
      </c>
      <c r="D1192" s="950" t="s">
        <v>77</v>
      </c>
      <c r="E1192" s="950" t="s">
        <v>29</v>
      </c>
      <c r="F1192" s="1002" t="s">
        <v>24</v>
      </c>
      <c r="G1192" s="1003" t="s">
        <v>5</v>
      </c>
      <c r="H1192" s="1004" t="s">
        <v>35</v>
      </c>
      <c r="I1192" s="1005" t="s">
        <v>28</v>
      </c>
    </row>
    <row r="1193" spans="2:9">
      <c r="B1193" s="1289"/>
      <c r="C1193" s="378" t="s">
        <v>560</v>
      </c>
      <c r="D1193" s="952" t="s">
        <v>6</v>
      </c>
      <c r="E1193" s="380" t="s">
        <v>561</v>
      </c>
      <c r="F1193" s="381" t="s">
        <v>4</v>
      </c>
      <c r="G1193" s="443">
        <v>10</v>
      </c>
      <c r="H1193" s="1006">
        <f>H1211</f>
        <v>0.12</v>
      </c>
      <c r="I1193" s="957">
        <f>ROUND(H1193*G1193,2)</f>
        <v>1.2</v>
      </c>
    </row>
    <row r="1194" spans="2:9" ht="30">
      <c r="B1194" s="1289"/>
      <c r="C1194" s="378" t="s">
        <v>562</v>
      </c>
      <c r="D1194" s="379" t="s">
        <v>6</v>
      </c>
      <c r="E1194" s="380" t="s">
        <v>563</v>
      </c>
      <c r="F1194" s="381" t="s">
        <v>4</v>
      </c>
      <c r="G1194" s="1007">
        <v>0.1</v>
      </c>
      <c r="H1194" s="1006">
        <f>H1212</f>
        <v>5.59</v>
      </c>
      <c r="I1194" s="383">
        <f t="shared" ref="I1194:I1195" si="66">ROUND(H1194*G1194,2)</f>
        <v>0.56000000000000005</v>
      </c>
    </row>
    <row r="1195" spans="2:9">
      <c r="B1195" s="1289"/>
      <c r="C1195" s="378" t="s">
        <v>564</v>
      </c>
      <c r="D1195" s="379" t="s">
        <v>6</v>
      </c>
      <c r="E1195" s="380" t="s">
        <v>565</v>
      </c>
      <c r="F1195" s="381" t="s">
        <v>4</v>
      </c>
      <c r="G1195" s="1007">
        <v>4</v>
      </c>
      <c r="H1195" s="1006">
        <f>H1213</f>
        <v>7.45</v>
      </c>
      <c r="I1195" s="383">
        <f t="shared" si="66"/>
        <v>29.8</v>
      </c>
    </row>
    <row r="1196" spans="2:9">
      <c r="B1196" s="1289"/>
      <c r="C1196" s="378"/>
      <c r="D1196" s="379"/>
      <c r="E1196" s="380"/>
      <c r="F1196" s="381"/>
      <c r="G1196" s="1007"/>
      <c r="H1196" s="382"/>
      <c r="I1196" s="383">
        <f>ROUND(H1196*G1196,2)</f>
        <v>0</v>
      </c>
    </row>
    <row r="1197" spans="2:9">
      <c r="B1197" s="1289"/>
      <c r="C1197" s="1008"/>
      <c r="D1197" s="960"/>
      <c r="E1197" s="991"/>
      <c r="F1197" s="992"/>
      <c r="G1197" s="993"/>
      <c r="H1197" s="1009"/>
      <c r="I1197" s="1010">
        <f>ROUND(H1197*G1197,2)</f>
        <v>0</v>
      </c>
    </row>
    <row r="1198" spans="2:9">
      <c r="B1198" s="1290"/>
      <c r="C1198" s="966" t="s">
        <v>36</v>
      </c>
      <c r="D1198" s="967"/>
      <c r="E1198" s="1011"/>
      <c r="F1198" s="1012"/>
      <c r="G1198" s="970"/>
      <c r="H1198" s="971" t="s">
        <v>30</v>
      </c>
      <c r="I1198" s="972">
        <f>ROUND(SUM(I1193:I1197),2)</f>
        <v>31.56</v>
      </c>
    </row>
    <row r="1199" spans="2:9">
      <c r="B1199" s="1291" t="s">
        <v>37</v>
      </c>
      <c r="C1199" s="1013" t="s">
        <v>38</v>
      </c>
      <c r="D1199" s="1014"/>
      <c r="E1199" s="1015"/>
      <c r="F1199" s="1016"/>
      <c r="G1199" s="1017"/>
      <c r="H1199" s="1018" t="s">
        <v>30</v>
      </c>
      <c r="I1199" s="1019">
        <f>ROUND(I1184+I1191+I1198,2)</f>
        <v>1983.04</v>
      </c>
    </row>
    <row r="1200" spans="2:9">
      <c r="B1200" s="1292"/>
      <c r="C1200" s="1020" t="s">
        <v>76</v>
      </c>
      <c r="D1200" s="1021"/>
      <c r="E1200" s="1022"/>
      <c r="F1200" s="1023"/>
      <c r="G1200" s="1024"/>
      <c r="H1200" s="1025" t="s">
        <v>30</v>
      </c>
      <c r="I1200" s="1026">
        <f>G1200</f>
        <v>0</v>
      </c>
    </row>
    <row r="1201" spans="2:12">
      <c r="B1201" s="1293"/>
      <c r="C1201" s="1008" t="s">
        <v>39</v>
      </c>
      <c r="D1201" s="1027"/>
      <c r="E1201" s="1028"/>
      <c r="F1201" s="1029"/>
      <c r="G1201" s="1030"/>
      <c r="H1201" s="1031" t="s">
        <v>30</v>
      </c>
      <c r="I1201" s="1032">
        <f>ROUND(I1199*(1+I1200),2)</f>
        <v>1983.04</v>
      </c>
      <c r="J1201" s="1114"/>
    </row>
    <row r="1202" spans="2:12" ht="16.5" thickBot="1">
      <c r="B1202" s="1034" t="s">
        <v>40</v>
      </c>
      <c r="C1202" s="1035" t="s">
        <v>1397</v>
      </c>
      <c r="D1202" s="1036"/>
      <c r="E1202" s="1037"/>
      <c r="F1202" s="1037"/>
      <c r="G1202" s="1038"/>
      <c r="H1202" s="1039"/>
      <c r="I1202" s="1040"/>
    </row>
    <row r="1203" spans="2:12" ht="63.75" thickBot="1">
      <c r="B1203" s="1041" t="s">
        <v>29</v>
      </c>
      <c r="C1203" s="1042" t="s">
        <v>3</v>
      </c>
      <c r="D1203" s="1042" t="s">
        <v>660</v>
      </c>
      <c r="E1203" s="1043" t="s">
        <v>631</v>
      </c>
      <c r="F1203" s="1042" t="s">
        <v>661</v>
      </c>
      <c r="G1203" s="1043" t="s">
        <v>630</v>
      </c>
      <c r="H1203" s="1044" t="s">
        <v>662</v>
      </c>
      <c r="I1203" s="1045"/>
      <c r="L1203" s="385">
        <f>80+80</f>
        <v>160</v>
      </c>
    </row>
    <row r="1204" spans="2:12">
      <c r="B1204" s="1046"/>
      <c r="C1204" s="1047"/>
      <c r="D1204" s="1047"/>
      <c r="E1204" s="1047">
        <v>2.8157000000000001</v>
      </c>
      <c r="F1204" s="1047"/>
      <c r="G1204" s="1047">
        <v>1.2415</v>
      </c>
      <c r="H1204" s="1048"/>
      <c r="I1204" s="1045"/>
    </row>
    <row r="1205" spans="2:12">
      <c r="B1205" s="1049" t="s">
        <v>568</v>
      </c>
      <c r="C1205" s="1050" t="s">
        <v>567</v>
      </c>
      <c r="D1205" s="1050">
        <f>'2025.10 - MÃO DE OBRA'!$D$16</f>
        <v>77.828800000000001</v>
      </c>
      <c r="E1205" s="1050">
        <f>D1205*$E$176</f>
        <v>219.14255216000001</v>
      </c>
      <c r="F1205" s="1050">
        <f>SUM('2025.10 - MÃO DE OBRA'!$F$16:$J$16)</f>
        <v>0.29436363636363638</v>
      </c>
      <c r="G1205" s="1050">
        <f>F1205*$G$176</f>
        <v>0.36545245454545461</v>
      </c>
      <c r="H1205" s="1051">
        <f>ROUND(E1205+G1205,2)</f>
        <v>219.51</v>
      </c>
      <c r="I1205" s="1045"/>
    </row>
    <row r="1206" spans="2:12">
      <c r="B1206" s="1049" t="s">
        <v>550</v>
      </c>
      <c r="C1206" s="1050" t="s">
        <v>549</v>
      </c>
      <c r="D1206" s="1050">
        <f>'2025.10 - MÃO DE OBRA'!$D$17</f>
        <v>68.848500000000001</v>
      </c>
      <c r="E1206" s="1050">
        <f>D1206*$E$176</f>
        <v>193.85672145000001</v>
      </c>
      <c r="F1206" s="1050">
        <f>SUM('2025.10 - MÃO DE OBRA'!$F$17:$J$17)</f>
        <v>0.29436363636363638</v>
      </c>
      <c r="G1206" s="1050">
        <f>F1206*$G$176</f>
        <v>0.36545245454545461</v>
      </c>
      <c r="H1206" s="1051">
        <f>ROUND(E1206+G1206,2)</f>
        <v>194.22</v>
      </c>
      <c r="I1206" s="1045"/>
    </row>
    <row r="1207" spans="2:12">
      <c r="B1207" s="1049" t="s">
        <v>552</v>
      </c>
      <c r="C1207" s="1050" t="s">
        <v>551</v>
      </c>
      <c r="D1207" s="1050">
        <f>'2025.10 - MÃO DE OBRA'!$D$22</f>
        <v>16.170400000000001</v>
      </c>
      <c r="E1207" s="1050">
        <f>D1207*$E$176</f>
        <v>45.530995280000006</v>
      </c>
      <c r="F1207" s="1050">
        <f>SUM('2025.10 - MÃO DE OBRA'!$F$22:$J$22)</f>
        <v>3.3880636363636363</v>
      </c>
      <c r="G1207" s="1050">
        <f>F1207*$G$176</f>
        <v>4.2062810045454544</v>
      </c>
      <c r="H1207" s="1051">
        <f>ROUND(E1207+G1207,2)</f>
        <v>49.74</v>
      </c>
      <c r="I1207" s="1045"/>
    </row>
    <row r="1208" spans="2:12" ht="16.5" thickBot="1">
      <c r="B1208" s="1052" t="s">
        <v>554</v>
      </c>
      <c r="C1208" s="1053" t="s">
        <v>553</v>
      </c>
      <c r="D1208" s="1053">
        <f>'2025.10 - MÃO DE OBRA'!$D$24</f>
        <v>14.203799999999999</v>
      </c>
      <c r="E1208" s="1053">
        <f>D1208*$E$176</f>
        <v>39.993639659999999</v>
      </c>
      <c r="F1208" s="1053">
        <f>SUM('2025.10 - MÃO DE OBRA'!$F$24:$J$24)</f>
        <v>3.4953636363636362</v>
      </c>
      <c r="G1208" s="1053">
        <f>F1208*$G$176</f>
        <v>4.3394939545454543</v>
      </c>
      <c r="H1208" s="1054">
        <f t="shared" ref="H1208" si="67">ROUND(E1208+G1208,2)</f>
        <v>44.33</v>
      </c>
      <c r="I1208" s="1045"/>
    </row>
    <row r="1209" spans="2:12" ht="48" thickBot="1">
      <c r="B1209" s="1041" t="s">
        <v>29</v>
      </c>
      <c r="C1209" s="1042" t="s">
        <v>3</v>
      </c>
      <c r="D1209" s="1042"/>
      <c r="E1209" s="1043"/>
      <c r="F1209" s="1042" t="s">
        <v>663</v>
      </c>
      <c r="G1209" s="1043" t="s">
        <v>630</v>
      </c>
      <c r="H1209" s="1044" t="s">
        <v>662</v>
      </c>
      <c r="I1209" s="1045"/>
    </row>
    <row r="1210" spans="2:12">
      <c r="B1210" s="1046"/>
      <c r="C1210" s="1047"/>
      <c r="D1210" s="1047"/>
      <c r="E1210" s="1047"/>
      <c r="F1210" s="1047"/>
      <c r="G1210" s="1047">
        <v>1.2415</v>
      </c>
      <c r="H1210" s="1048"/>
      <c r="I1210" s="1045"/>
    </row>
    <row r="1211" spans="2:12">
      <c r="B1211" s="1049" t="s">
        <v>561</v>
      </c>
      <c r="C1211" s="1050" t="s">
        <v>560</v>
      </c>
      <c r="D1211" s="1050"/>
      <c r="E1211" s="1050"/>
      <c r="F1211" s="1050">
        <f>'2025.10 - INSUMOS'!$D$7</f>
        <v>0.1</v>
      </c>
      <c r="G1211" s="1050">
        <f>F1211*$G$182</f>
        <v>0.12415000000000001</v>
      </c>
      <c r="H1211" s="1051">
        <f>ROUND(E1211+G1211,2)</f>
        <v>0.12</v>
      </c>
      <c r="I1211" s="1045"/>
    </row>
    <row r="1212" spans="2:12" ht="30.75">
      <c r="B1212" s="1049" t="s">
        <v>563</v>
      </c>
      <c r="C1212" s="1078" t="s">
        <v>562</v>
      </c>
      <c r="D1212" s="1050"/>
      <c r="E1212" s="1050"/>
      <c r="F1212" s="1050">
        <f>'2025.10 - INSUMOS'!$D$8</f>
        <v>4.5</v>
      </c>
      <c r="G1212" s="1050">
        <f>F1212*$G$182</f>
        <v>5.5867500000000003</v>
      </c>
      <c r="H1212" s="1051">
        <f t="shared" ref="H1212:H1213" si="68">ROUND(E1212+G1212,2)</f>
        <v>5.59</v>
      </c>
      <c r="I1212" s="1045"/>
    </row>
    <row r="1213" spans="2:12" ht="16.5" thickBot="1">
      <c r="B1213" s="1052" t="s">
        <v>565</v>
      </c>
      <c r="C1213" s="1053" t="s">
        <v>564</v>
      </c>
      <c r="D1213" s="1053"/>
      <c r="E1213" s="1053"/>
      <c r="F1213" s="1053">
        <f>'2025.10 - INSUMOS'!$D$9</f>
        <v>6</v>
      </c>
      <c r="G1213" s="1053">
        <f>F1213*$G$182</f>
        <v>7.4489999999999998</v>
      </c>
      <c r="H1213" s="1054">
        <f t="shared" si="68"/>
        <v>7.45</v>
      </c>
      <c r="I1213" s="1045"/>
    </row>
    <row r="1214" spans="2:12">
      <c r="B1214" s="1055"/>
      <c r="C1214" s="1056"/>
      <c r="D1214" s="1057"/>
      <c r="E1214" s="1058"/>
      <c r="F1214" s="1059"/>
      <c r="G1214" s="1060"/>
      <c r="H1214" s="1061"/>
      <c r="I1214" s="1045"/>
    </row>
    <row r="1215" spans="2:12" ht="16.5" thickBot="1">
      <c r="B1215" s="1062"/>
      <c r="C1215" s="1063"/>
      <c r="D1215" s="1064"/>
      <c r="E1215" s="1065"/>
      <c r="F1215" s="1065"/>
      <c r="G1215" s="1066"/>
      <c r="H1215" s="1067"/>
      <c r="I1215" s="1068"/>
    </row>
    <row r="1216" spans="2:12">
      <c r="B1216" s="1069"/>
      <c r="C1216" s="1070"/>
      <c r="D1216" s="1071"/>
      <c r="E1216" s="1072"/>
      <c r="F1216" s="1072"/>
      <c r="G1216" s="1073"/>
      <c r="H1216" s="1074"/>
      <c r="I1216" s="1074"/>
    </row>
    <row r="1217" spans="2:9" ht="16.5" thickBot="1">
      <c r="G1217" s="1075"/>
    </row>
    <row r="1218" spans="2:9" ht="63" customHeight="1" thickBot="1">
      <c r="B1218" s="1297" t="s">
        <v>22</v>
      </c>
      <c r="C1218" s="1298"/>
      <c r="D1218" s="1298"/>
      <c r="E1218" s="1298"/>
      <c r="F1218" s="1298"/>
      <c r="G1218" s="1298"/>
      <c r="H1218" s="1298"/>
      <c r="I1218" s="1299"/>
    </row>
    <row r="1219" spans="2:9">
      <c r="B1219" s="1344" t="s">
        <v>502</v>
      </c>
      <c r="C1219" s="1345"/>
      <c r="D1219" s="1345"/>
      <c r="E1219" s="1345"/>
      <c r="F1219" s="1345"/>
      <c r="G1219" s="1345"/>
      <c r="H1219" s="1345"/>
      <c r="I1219" s="1346"/>
    </row>
    <row r="1220" spans="2:9">
      <c r="B1220" s="1300" t="s">
        <v>1869</v>
      </c>
      <c r="C1220" s="1301"/>
      <c r="D1220" s="1301"/>
      <c r="E1220" s="1301"/>
      <c r="F1220" s="1301"/>
      <c r="G1220" s="1301"/>
      <c r="H1220" s="1301"/>
      <c r="I1220" s="1302"/>
    </row>
    <row r="1221" spans="2:9" ht="18" customHeight="1">
      <c r="B1221" s="1303" t="s">
        <v>418</v>
      </c>
      <c r="C1221" s="1304"/>
      <c r="D1221" s="1305"/>
      <c r="E1221" s="1306" t="s">
        <v>23</v>
      </c>
      <c r="F1221" s="1304"/>
      <c r="G1221" s="1304"/>
      <c r="H1221" s="1304"/>
      <c r="I1221" s="947"/>
    </row>
    <row r="1222" spans="2:9" ht="30" customHeight="1">
      <c r="B1222" s="1307" t="s">
        <v>1552</v>
      </c>
      <c r="C1222" s="1308"/>
      <c r="D1222" s="1309"/>
      <c r="E1222" s="1313" t="s">
        <v>397</v>
      </c>
      <c r="F1222" s="1314"/>
      <c r="G1222" s="1314"/>
      <c r="H1222" s="1314"/>
      <c r="I1222" s="1315"/>
    </row>
    <row r="1223" spans="2:9" ht="30" customHeight="1">
      <c r="B1223" s="1307"/>
      <c r="C1223" s="1308"/>
      <c r="D1223" s="1309"/>
      <c r="E1223" s="1313"/>
      <c r="F1223" s="1314"/>
      <c r="G1223" s="1314"/>
      <c r="H1223" s="1314"/>
      <c r="I1223" s="1315"/>
    </row>
    <row r="1224" spans="2:9" ht="36" customHeight="1">
      <c r="B1224" s="1310"/>
      <c r="C1224" s="1311"/>
      <c r="D1224" s="1312"/>
      <c r="E1224" s="1316"/>
      <c r="F1224" s="1317"/>
      <c r="G1224" s="1317"/>
      <c r="H1224" s="1317"/>
      <c r="I1224" s="1318"/>
    </row>
    <row r="1225" spans="2:9">
      <c r="B1225" s="322" t="s">
        <v>0</v>
      </c>
      <c r="C1225" s="1113" t="str">
        <f>'PLANILHA ACUMULADA'!D181</f>
        <v>02.01.01.05</v>
      </c>
      <c r="D1225" s="323"/>
      <c r="E1225" s="948"/>
      <c r="F1225" s="1319" t="s">
        <v>24</v>
      </c>
      <c r="G1225" s="1320"/>
      <c r="H1225" s="1320"/>
      <c r="I1225" s="949" t="s">
        <v>394</v>
      </c>
    </row>
    <row r="1226" spans="2:9" ht="15.75" customHeight="1">
      <c r="B1226" s="1288" t="s">
        <v>25</v>
      </c>
      <c r="C1226" s="1321" t="s">
        <v>26</v>
      </c>
      <c r="D1226" s="1322"/>
      <c r="E1226" s="1323"/>
      <c r="F1226" s="1324" t="s">
        <v>24</v>
      </c>
      <c r="G1226" s="1326" t="s">
        <v>5</v>
      </c>
      <c r="H1226" s="1328" t="s">
        <v>27</v>
      </c>
      <c r="I1226" s="1330" t="s">
        <v>28</v>
      </c>
    </row>
    <row r="1227" spans="2:9">
      <c r="B1227" s="1289"/>
      <c r="C1227" s="950" t="s">
        <v>3</v>
      </c>
      <c r="D1227" s="950" t="s">
        <v>77</v>
      </c>
      <c r="E1227" s="950" t="s">
        <v>29</v>
      </c>
      <c r="F1227" s="1325"/>
      <c r="G1227" s="1327"/>
      <c r="H1227" s="1329"/>
      <c r="I1227" s="1331"/>
    </row>
    <row r="1228" spans="2:9">
      <c r="B1228" s="1289"/>
      <c r="C1228" s="951" t="s">
        <v>567</v>
      </c>
      <c r="D1228" s="952" t="s">
        <v>6</v>
      </c>
      <c r="E1228" s="953" t="s">
        <v>568</v>
      </c>
      <c r="F1228" s="954" t="s">
        <v>137</v>
      </c>
      <c r="G1228" s="955">
        <v>1</v>
      </c>
      <c r="H1228" s="956">
        <f>H1254</f>
        <v>219.51</v>
      </c>
      <c r="I1228" s="957">
        <f>ROUND(H1228*G1228,2)</f>
        <v>219.51</v>
      </c>
    </row>
    <row r="1229" spans="2:9">
      <c r="B1229" s="1289"/>
      <c r="C1229" s="951" t="s">
        <v>549</v>
      </c>
      <c r="D1229" s="379" t="s">
        <v>6</v>
      </c>
      <c r="E1229" s="953" t="s">
        <v>550</v>
      </c>
      <c r="F1229" s="954" t="s">
        <v>137</v>
      </c>
      <c r="G1229" s="955">
        <v>8</v>
      </c>
      <c r="H1229" s="956">
        <f>H1255</f>
        <v>194.22</v>
      </c>
      <c r="I1229" s="383">
        <f>ROUND(H1229*G1229,2)</f>
        <v>1553.76</v>
      </c>
    </row>
    <row r="1230" spans="2:9">
      <c r="B1230" s="1289"/>
      <c r="C1230" s="951" t="s">
        <v>551</v>
      </c>
      <c r="D1230" s="379" t="s">
        <v>6</v>
      </c>
      <c r="E1230" s="953" t="s">
        <v>552</v>
      </c>
      <c r="F1230" s="954" t="s">
        <v>137</v>
      </c>
      <c r="G1230" s="955">
        <v>4</v>
      </c>
      <c r="H1230" s="956">
        <f>H1256</f>
        <v>49.74</v>
      </c>
      <c r="I1230" s="383">
        <f t="shared" ref="I1230:I1231" si="69">ROUND(H1230*G1230,2)</f>
        <v>198.96</v>
      </c>
    </row>
    <row r="1231" spans="2:9">
      <c r="B1231" s="1289"/>
      <c r="C1231" s="951" t="s">
        <v>553</v>
      </c>
      <c r="D1231" s="379" t="s">
        <v>6</v>
      </c>
      <c r="E1231" s="953" t="s">
        <v>554</v>
      </c>
      <c r="F1231" s="954" t="s">
        <v>137</v>
      </c>
      <c r="G1231" s="955">
        <v>4</v>
      </c>
      <c r="H1231" s="956">
        <f>H1257</f>
        <v>44.33</v>
      </c>
      <c r="I1231" s="383">
        <f t="shared" si="69"/>
        <v>177.32</v>
      </c>
    </row>
    <row r="1232" spans="2:9">
      <c r="B1232" s="1289"/>
      <c r="C1232" s="959"/>
      <c r="D1232" s="960"/>
      <c r="E1232" s="961"/>
      <c r="F1232" s="962"/>
      <c r="G1232" s="963"/>
      <c r="H1232" s="964"/>
      <c r="I1232" s="965">
        <f>ROUND(H1232*G1232,2)</f>
        <v>0</v>
      </c>
    </row>
    <row r="1233" spans="2:9">
      <c r="B1233" s="1290"/>
      <c r="C1233" s="966" t="s">
        <v>78</v>
      </c>
      <c r="D1233" s="967"/>
      <c r="E1233" s="968"/>
      <c r="F1233" s="969"/>
      <c r="G1233" s="970"/>
      <c r="H1233" s="971" t="s">
        <v>30</v>
      </c>
      <c r="I1233" s="972">
        <f>ROUND(SUM(I1228:I1232),2)</f>
        <v>2149.5500000000002</v>
      </c>
    </row>
    <row r="1234" spans="2:9" ht="30">
      <c r="B1234" s="1285" t="s">
        <v>31</v>
      </c>
      <c r="C1234" s="973" t="s">
        <v>3</v>
      </c>
      <c r="D1234" s="950" t="s">
        <v>77</v>
      </c>
      <c r="E1234" s="974" t="s">
        <v>29</v>
      </c>
      <c r="F1234" s="975" t="s">
        <v>24</v>
      </c>
      <c r="G1234" s="976" t="s">
        <v>5</v>
      </c>
      <c r="H1234" s="977" t="s">
        <v>27</v>
      </c>
      <c r="I1234" s="978" t="s">
        <v>28</v>
      </c>
    </row>
    <row r="1235" spans="2:9">
      <c r="B1235" s="1286"/>
      <c r="C1235" s="979"/>
      <c r="D1235" s="952"/>
      <c r="E1235" s="980"/>
      <c r="F1235" s="981"/>
      <c r="G1235" s="982"/>
      <c r="H1235" s="955"/>
      <c r="I1235" s="957">
        <f>ROUND(H1235*G1235,2)</f>
        <v>0</v>
      </c>
    </row>
    <row r="1236" spans="2:9">
      <c r="B1236" s="1286"/>
      <c r="C1236" s="983"/>
      <c r="D1236" s="379"/>
      <c r="E1236" s="984"/>
      <c r="F1236" s="381"/>
      <c r="G1236" s="985"/>
      <c r="H1236" s="986"/>
      <c r="I1236" s="383">
        <f>ROUND(H1236*G1236,2)</f>
        <v>0</v>
      </c>
    </row>
    <row r="1237" spans="2:9">
      <c r="B1237" s="1286"/>
      <c r="C1237" s="987"/>
      <c r="D1237" s="379"/>
      <c r="E1237" s="984"/>
      <c r="F1237" s="988"/>
      <c r="G1237" s="989"/>
      <c r="H1237" s="955"/>
      <c r="I1237" s="957">
        <f>ROUND(H1237*G1237,2)</f>
        <v>0</v>
      </c>
    </row>
    <row r="1238" spans="2:9">
      <c r="B1238" s="1286"/>
      <c r="C1238" s="987"/>
      <c r="D1238" s="379"/>
      <c r="E1238" s="984"/>
      <c r="F1238" s="988"/>
      <c r="G1238" s="989"/>
      <c r="H1238" s="955"/>
      <c r="I1238" s="957">
        <f>ROUND(H1238*G1238,2)</f>
        <v>0</v>
      </c>
    </row>
    <row r="1239" spans="2:9">
      <c r="B1239" s="1286"/>
      <c r="C1239" s="990"/>
      <c r="D1239" s="960"/>
      <c r="E1239" s="991"/>
      <c r="F1239" s="992"/>
      <c r="G1239" s="993"/>
      <c r="H1239" s="994"/>
      <c r="I1239" s="995">
        <f>ROUND(H1239*G1239,2)</f>
        <v>0</v>
      </c>
    </row>
    <row r="1240" spans="2:9">
      <c r="B1240" s="1287"/>
      <c r="C1240" s="996"/>
      <c r="D1240" s="997"/>
      <c r="E1240" s="958"/>
      <c r="F1240" s="998"/>
      <c r="G1240" s="999"/>
      <c r="H1240" s="1000" t="s">
        <v>30</v>
      </c>
      <c r="I1240" s="1001">
        <f>ROUND(SUM(I1235:I1239),2)</f>
        <v>0</v>
      </c>
    </row>
    <row r="1241" spans="2:9" ht="30">
      <c r="B1241" s="1288" t="s">
        <v>34</v>
      </c>
      <c r="C1241" s="950" t="s">
        <v>3</v>
      </c>
      <c r="D1241" s="950" t="s">
        <v>77</v>
      </c>
      <c r="E1241" s="950" t="s">
        <v>29</v>
      </c>
      <c r="F1241" s="1002" t="s">
        <v>24</v>
      </c>
      <c r="G1241" s="1003" t="s">
        <v>5</v>
      </c>
      <c r="H1241" s="1004" t="s">
        <v>35</v>
      </c>
      <c r="I1241" s="1005" t="s">
        <v>28</v>
      </c>
    </row>
    <row r="1242" spans="2:9">
      <c r="B1242" s="1289"/>
      <c r="C1242" s="378" t="s">
        <v>560</v>
      </c>
      <c r="D1242" s="952" t="s">
        <v>6</v>
      </c>
      <c r="E1242" s="380" t="s">
        <v>561</v>
      </c>
      <c r="F1242" s="381" t="s">
        <v>4</v>
      </c>
      <c r="G1242" s="443">
        <v>10</v>
      </c>
      <c r="H1242" s="1006">
        <f>H1260</f>
        <v>0.12</v>
      </c>
      <c r="I1242" s="957">
        <f>ROUND(H1242*G1242,2)</f>
        <v>1.2</v>
      </c>
    </row>
    <row r="1243" spans="2:9" ht="30">
      <c r="B1243" s="1289"/>
      <c r="C1243" s="378" t="s">
        <v>562</v>
      </c>
      <c r="D1243" s="379" t="s">
        <v>6</v>
      </c>
      <c r="E1243" s="380" t="s">
        <v>563</v>
      </c>
      <c r="F1243" s="381" t="s">
        <v>4</v>
      </c>
      <c r="G1243" s="1007">
        <v>0.1</v>
      </c>
      <c r="H1243" s="1006">
        <f>H1261</f>
        <v>5.59</v>
      </c>
      <c r="I1243" s="383">
        <f t="shared" ref="I1243:I1244" si="70">ROUND(H1243*G1243,2)</f>
        <v>0.56000000000000005</v>
      </c>
    </row>
    <row r="1244" spans="2:9">
      <c r="B1244" s="1289"/>
      <c r="C1244" s="378" t="s">
        <v>564</v>
      </c>
      <c r="D1244" s="379" t="s">
        <v>6</v>
      </c>
      <c r="E1244" s="380" t="s">
        <v>565</v>
      </c>
      <c r="F1244" s="381" t="s">
        <v>4</v>
      </c>
      <c r="G1244" s="1007">
        <v>4</v>
      </c>
      <c r="H1244" s="1006">
        <f>H1262</f>
        <v>7.45</v>
      </c>
      <c r="I1244" s="383">
        <f t="shared" si="70"/>
        <v>29.8</v>
      </c>
    </row>
    <row r="1245" spans="2:9">
      <c r="B1245" s="1289"/>
      <c r="C1245" s="378"/>
      <c r="D1245" s="379"/>
      <c r="E1245" s="380"/>
      <c r="F1245" s="381"/>
      <c r="G1245" s="1007"/>
      <c r="H1245" s="382"/>
      <c r="I1245" s="383">
        <f>ROUND(H1245*G1245,2)</f>
        <v>0</v>
      </c>
    </row>
    <row r="1246" spans="2:9">
      <c r="B1246" s="1289"/>
      <c r="C1246" s="1008"/>
      <c r="D1246" s="960"/>
      <c r="E1246" s="991"/>
      <c r="F1246" s="992"/>
      <c r="G1246" s="993"/>
      <c r="H1246" s="1009"/>
      <c r="I1246" s="1010">
        <f>ROUND(H1246*G1246,2)</f>
        <v>0</v>
      </c>
    </row>
    <row r="1247" spans="2:9">
      <c r="B1247" s="1290"/>
      <c r="C1247" s="966" t="s">
        <v>36</v>
      </c>
      <c r="D1247" s="967"/>
      <c r="E1247" s="1011"/>
      <c r="F1247" s="1012"/>
      <c r="G1247" s="970"/>
      <c r="H1247" s="971" t="s">
        <v>30</v>
      </c>
      <c r="I1247" s="972">
        <f>ROUND(SUM(I1242:I1246),2)</f>
        <v>31.56</v>
      </c>
    </row>
    <row r="1248" spans="2:9">
      <c r="B1248" s="1291" t="s">
        <v>37</v>
      </c>
      <c r="C1248" s="1013" t="s">
        <v>38</v>
      </c>
      <c r="D1248" s="1014"/>
      <c r="E1248" s="1015"/>
      <c r="F1248" s="1016"/>
      <c r="G1248" s="1017"/>
      <c r="H1248" s="1018" t="s">
        <v>30</v>
      </c>
      <c r="I1248" s="1019">
        <f>ROUND(I1233+I1240+I1247,2)</f>
        <v>2181.11</v>
      </c>
    </row>
    <row r="1249" spans="2:12">
      <c r="B1249" s="1292"/>
      <c r="C1249" s="1020" t="s">
        <v>76</v>
      </c>
      <c r="D1249" s="1021"/>
      <c r="E1249" s="1022"/>
      <c r="F1249" s="1023"/>
      <c r="G1249" s="1024"/>
      <c r="H1249" s="1025" t="s">
        <v>30</v>
      </c>
      <c r="I1249" s="1026">
        <f>G1249</f>
        <v>0</v>
      </c>
    </row>
    <row r="1250" spans="2:12">
      <c r="B1250" s="1293"/>
      <c r="C1250" s="1008" t="s">
        <v>39</v>
      </c>
      <c r="D1250" s="1027"/>
      <c r="E1250" s="1028"/>
      <c r="F1250" s="1029"/>
      <c r="G1250" s="1030"/>
      <c r="H1250" s="1031" t="s">
        <v>30</v>
      </c>
      <c r="I1250" s="1032">
        <f>ROUND(I1248*(1+I1249),2)</f>
        <v>2181.11</v>
      </c>
      <c r="J1250" s="1114"/>
    </row>
    <row r="1251" spans="2:12" ht="16.5" thickBot="1">
      <c r="B1251" s="1034" t="s">
        <v>40</v>
      </c>
      <c r="C1251" s="1035" t="s">
        <v>571</v>
      </c>
      <c r="D1251" s="1036"/>
      <c r="E1251" s="1037"/>
      <c r="F1251" s="1037"/>
      <c r="G1251" s="1038"/>
      <c r="H1251" s="1039"/>
      <c r="I1251" s="1040"/>
    </row>
    <row r="1252" spans="2:12" ht="63.75" thickBot="1">
      <c r="B1252" s="1041" t="s">
        <v>29</v>
      </c>
      <c r="C1252" s="1042" t="s">
        <v>3</v>
      </c>
      <c r="D1252" s="1042" t="s">
        <v>660</v>
      </c>
      <c r="E1252" s="1043" t="s">
        <v>631</v>
      </c>
      <c r="F1252" s="1042" t="s">
        <v>661</v>
      </c>
      <c r="G1252" s="1043" t="s">
        <v>630</v>
      </c>
      <c r="H1252" s="1044" t="s">
        <v>662</v>
      </c>
      <c r="I1252" s="1045"/>
      <c r="L1252" s="385">
        <f>80+80</f>
        <v>160</v>
      </c>
    </row>
    <row r="1253" spans="2:12">
      <c r="B1253" s="1046"/>
      <c r="C1253" s="1047"/>
      <c r="D1253" s="1047"/>
      <c r="E1253" s="1047">
        <v>2.8157000000000001</v>
      </c>
      <c r="F1253" s="1047"/>
      <c r="G1253" s="1047">
        <v>1.2415</v>
      </c>
      <c r="H1253" s="1048"/>
      <c r="I1253" s="1045"/>
    </row>
    <row r="1254" spans="2:12">
      <c r="B1254" s="1049" t="s">
        <v>568</v>
      </c>
      <c r="C1254" s="1050" t="s">
        <v>567</v>
      </c>
      <c r="D1254" s="1050">
        <f>'2025.10 - MÃO DE OBRA'!$D$16</f>
        <v>77.828800000000001</v>
      </c>
      <c r="E1254" s="1050">
        <f>D1254*$E$225</f>
        <v>219.14255216000001</v>
      </c>
      <c r="F1254" s="1050">
        <f>SUM('2025.10 - MÃO DE OBRA'!$F$16:$J$16)</f>
        <v>0.29436363636363638</v>
      </c>
      <c r="G1254" s="1050">
        <f>F1254*$G$225</f>
        <v>0.36545245454545461</v>
      </c>
      <c r="H1254" s="1051">
        <f>ROUND(E1254+G1254,2)</f>
        <v>219.51</v>
      </c>
      <c r="I1254" s="1045"/>
    </row>
    <row r="1255" spans="2:12">
      <c r="B1255" s="1049" t="s">
        <v>550</v>
      </c>
      <c r="C1255" s="1050" t="s">
        <v>549</v>
      </c>
      <c r="D1255" s="1050">
        <f>'2025.10 - MÃO DE OBRA'!$D$17</f>
        <v>68.848500000000001</v>
      </c>
      <c r="E1255" s="1050">
        <f>D1255*$E$225</f>
        <v>193.85672145000001</v>
      </c>
      <c r="F1255" s="1050">
        <f>SUM('2025.10 - MÃO DE OBRA'!$F$17:$J$17)</f>
        <v>0.29436363636363638</v>
      </c>
      <c r="G1255" s="1050">
        <f>F1255*$G$225</f>
        <v>0.36545245454545461</v>
      </c>
      <c r="H1255" s="1051">
        <f>ROUND(E1255+G1255,2)</f>
        <v>194.22</v>
      </c>
      <c r="I1255" s="1045"/>
    </row>
    <row r="1256" spans="2:12">
      <c r="B1256" s="1049" t="s">
        <v>552</v>
      </c>
      <c r="C1256" s="1050" t="s">
        <v>551</v>
      </c>
      <c r="D1256" s="1050">
        <f>'2025.10 - MÃO DE OBRA'!$D$22</f>
        <v>16.170400000000001</v>
      </c>
      <c r="E1256" s="1050">
        <f>D1256*$E$225</f>
        <v>45.530995280000006</v>
      </c>
      <c r="F1256" s="1050">
        <f>SUM('2025.10 - MÃO DE OBRA'!$F$22:$J$22)</f>
        <v>3.3880636363636363</v>
      </c>
      <c r="G1256" s="1050">
        <f>F1256*$G$225</f>
        <v>4.2062810045454544</v>
      </c>
      <c r="H1256" s="1051">
        <f>ROUND(E1256+G1256,2)</f>
        <v>49.74</v>
      </c>
      <c r="I1256" s="1045"/>
    </row>
    <row r="1257" spans="2:12" ht="16.5" thickBot="1">
      <c r="B1257" s="1052" t="s">
        <v>554</v>
      </c>
      <c r="C1257" s="1053" t="s">
        <v>553</v>
      </c>
      <c r="D1257" s="1053">
        <f>'2025.10 - MÃO DE OBRA'!$D$24</f>
        <v>14.203799999999999</v>
      </c>
      <c r="E1257" s="1053">
        <f>D1257*$E$225</f>
        <v>39.993639659999999</v>
      </c>
      <c r="F1257" s="1053">
        <f>SUM('2025.10 - MÃO DE OBRA'!$F$24:$J$24)</f>
        <v>3.4953636363636362</v>
      </c>
      <c r="G1257" s="1053">
        <f>F1257*$G$225</f>
        <v>4.3394939545454543</v>
      </c>
      <c r="H1257" s="1054">
        <f t="shared" ref="H1257" si="71">ROUND(E1257+G1257,2)</f>
        <v>44.33</v>
      </c>
      <c r="I1257" s="1045"/>
    </row>
    <row r="1258" spans="2:12" ht="48" thickBot="1">
      <c r="B1258" s="1041" t="s">
        <v>29</v>
      </c>
      <c r="C1258" s="1042" t="s">
        <v>3</v>
      </c>
      <c r="D1258" s="1042"/>
      <c r="E1258" s="1043"/>
      <c r="F1258" s="1042" t="s">
        <v>663</v>
      </c>
      <c r="G1258" s="1043" t="s">
        <v>630</v>
      </c>
      <c r="H1258" s="1044" t="s">
        <v>662</v>
      </c>
      <c r="I1258" s="1045"/>
    </row>
    <row r="1259" spans="2:12">
      <c r="B1259" s="1046"/>
      <c r="C1259" s="1047"/>
      <c r="D1259" s="1047"/>
      <c r="E1259" s="1047"/>
      <c r="F1259" s="1047"/>
      <c r="G1259" s="1047">
        <v>1.2415</v>
      </c>
      <c r="H1259" s="1048"/>
      <c r="I1259" s="1045"/>
    </row>
    <row r="1260" spans="2:12">
      <c r="B1260" s="1049" t="s">
        <v>561</v>
      </c>
      <c r="C1260" s="1050" t="s">
        <v>560</v>
      </c>
      <c r="D1260" s="1050"/>
      <c r="E1260" s="1050"/>
      <c r="F1260" s="1050">
        <f>'2025.10 - INSUMOS'!$D$7</f>
        <v>0.1</v>
      </c>
      <c r="G1260" s="1050">
        <f>F1260*$G$231</f>
        <v>0.12415000000000001</v>
      </c>
      <c r="H1260" s="1051">
        <f>ROUND(E1260+G1260,2)</f>
        <v>0.12</v>
      </c>
      <c r="I1260" s="1045"/>
    </row>
    <row r="1261" spans="2:12" ht="30.75">
      <c r="B1261" s="1049" t="s">
        <v>563</v>
      </c>
      <c r="C1261" s="1078" t="s">
        <v>562</v>
      </c>
      <c r="D1261" s="1050"/>
      <c r="E1261" s="1050"/>
      <c r="F1261" s="1050">
        <f>'2025.10 - INSUMOS'!$D$8</f>
        <v>4.5</v>
      </c>
      <c r="G1261" s="1050">
        <f>F1261*$G$231</f>
        <v>5.5867500000000003</v>
      </c>
      <c r="H1261" s="1051">
        <f t="shared" ref="H1261:H1262" si="72">ROUND(E1261+G1261,2)</f>
        <v>5.59</v>
      </c>
      <c r="I1261" s="1045"/>
    </row>
    <row r="1262" spans="2:12" ht="16.5" thickBot="1">
      <c r="B1262" s="1052" t="s">
        <v>565</v>
      </c>
      <c r="C1262" s="1053" t="s">
        <v>564</v>
      </c>
      <c r="D1262" s="1053"/>
      <c r="E1262" s="1053"/>
      <c r="F1262" s="1053">
        <f>'2025.10 - INSUMOS'!$D$9</f>
        <v>6</v>
      </c>
      <c r="G1262" s="1053">
        <f>F1262*$G$231</f>
        <v>7.4489999999999998</v>
      </c>
      <c r="H1262" s="1054">
        <f t="shared" si="72"/>
        <v>7.45</v>
      </c>
      <c r="I1262" s="1045"/>
    </row>
    <row r="1263" spans="2:12">
      <c r="B1263" s="1055"/>
      <c r="C1263" s="1056"/>
      <c r="D1263" s="1057"/>
      <c r="E1263" s="1058"/>
      <c r="F1263" s="1059"/>
      <c r="G1263" s="1060"/>
      <c r="H1263" s="1061"/>
      <c r="I1263" s="1045"/>
    </row>
    <row r="1264" spans="2:12" ht="16.5" thickBot="1">
      <c r="B1264" s="1062"/>
      <c r="C1264" s="1063"/>
      <c r="D1264" s="1064"/>
      <c r="E1264" s="1065"/>
      <c r="F1264" s="1065"/>
      <c r="G1264" s="1066"/>
      <c r="H1264" s="1067"/>
      <c r="I1264" s="1068"/>
    </row>
    <row r="1265" spans="2:9">
      <c r="B1265" s="1069"/>
      <c r="C1265" s="1070"/>
      <c r="D1265" s="1071"/>
      <c r="E1265" s="1072"/>
      <c r="F1265" s="1072"/>
      <c r="G1265" s="1073"/>
      <c r="H1265" s="1074"/>
      <c r="I1265" s="1074"/>
    </row>
    <row r="1266" spans="2:9" ht="16.5" thickBot="1">
      <c r="G1266" s="1075"/>
    </row>
    <row r="1267" spans="2:9" ht="63" customHeight="1" thickBot="1">
      <c r="B1267" s="1297" t="s">
        <v>22</v>
      </c>
      <c r="C1267" s="1298"/>
      <c r="D1267" s="1298"/>
      <c r="E1267" s="1298"/>
      <c r="F1267" s="1298"/>
      <c r="G1267" s="1298"/>
      <c r="H1267" s="1298"/>
      <c r="I1267" s="1299"/>
    </row>
    <row r="1268" spans="2:9">
      <c r="B1268" s="1344" t="s">
        <v>502</v>
      </c>
      <c r="C1268" s="1345"/>
      <c r="D1268" s="1345"/>
      <c r="E1268" s="1345"/>
      <c r="F1268" s="1345"/>
      <c r="G1268" s="1345"/>
      <c r="H1268" s="1345"/>
      <c r="I1268" s="1346"/>
    </row>
    <row r="1269" spans="2:9">
      <c r="B1269" s="1300" t="s">
        <v>1869</v>
      </c>
      <c r="C1269" s="1301"/>
      <c r="D1269" s="1301"/>
      <c r="E1269" s="1301"/>
      <c r="F1269" s="1301"/>
      <c r="G1269" s="1301"/>
      <c r="H1269" s="1301"/>
      <c r="I1269" s="1302"/>
    </row>
    <row r="1270" spans="2:9" ht="18" customHeight="1">
      <c r="B1270" s="1303" t="s">
        <v>418</v>
      </c>
      <c r="C1270" s="1304"/>
      <c r="D1270" s="1305"/>
      <c r="E1270" s="1306" t="s">
        <v>23</v>
      </c>
      <c r="F1270" s="1304"/>
      <c r="G1270" s="1304"/>
      <c r="H1270" s="1304"/>
      <c r="I1270" s="947"/>
    </row>
    <row r="1271" spans="2:9" ht="30" customHeight="1">
      <c r="B1271" s="1307" t="s">
        <v>1552</v>
      </c>
      <c r="C1271" s="1308"/>
      <c r="D1271" s="1309"/>
      <c r="E1271" s="1313" t="s">
        <v>414</v>
      </c>
      <c r="F1271" s="1314"/>
      <c r="G1271" s="1314"/>
      <c r="H1271" s="1314"/>
      <c r="I1271" s="1315"/>
    </row>
    <row r="1272" spans="2:9" ht="30" customHeight="1">
      <c r="B1272" s="1307"/>
      <c r="C1272" s="1308"/>
      <c r="D1272" s="1309"/>
      <c r="E1272" s="1313"/>
      <c r="F1272" s="1314"/>
      <c r="G1272" s="1314"/>
      <c r="H1272" s="1314"/>
      <c r="I1272" s="1315"/>
    </row>
    <row r="1273" spans="2:9" ht="36" customHeight="1">
      <c r="B1273" s="1310"/>
      <c r="C1273" s="1311"/>
      <c r="D1273" s="1312"/>
      <c r="E1273" s="1316"/>
      <c r="F1273" s="1317"/>
      <c r="G1273" s="1317"/>
      <c r="H1273" s="1317"/>
      <c r="I1273" s="1318"/>
    </row>
    <row r="1274" spans="2:9">
      <c r="B1274" s="322" t="s">
        <v>0</v>
      </c>
      <c r="C1274" s="1113" t="str">
        <f>'PLANILHA ACUMULADA'!D182</f>
        <v>02.01.01.06</v>
      </c>
      <c r="D1274" s="323"/>
      <c r="E1274" s="948"/>
      <c r="F1274" s="1319" t="s">
        <v>24</v>
      </c>
      <c r="G1274" s="1320"/>
      <c r="H1274" s="1320"/>
      <c r="I1274" s="949" t="s">
        <v>398</v>
      </c>
    </row>
    <row r="1275" spans="2:9" ht="15.75" customHeight="1">
      <c r="B1275" s="1288" t="s">
        <v>25</v>
      </c>
      <c r="C1275" s="1321" t="s">
        <v>26</v>
      </c>
      <c r="D1275" s="1322"/>
      <c r="E1275" s="1323"/>
      <c r="F1275" s="1324" t="s">
        <v>24</v>
      </c>
      <c r="G1275" s="1326" t="s">
        <v>5</v>
      </c>
      <c r="H1275" s="1328" t="s">
        <v>27</v>
      </c>
      <c r="I1275" s="1330" t="s">
        <v>28</v>
      </c>
    </row>
    <row r="1276" spans="2:9">
      <c r="B1276" s="1289"/>
      <c r="C1276" s="950" t="s">
        <v>3</v>
      </c>
      <c r="D1276" s="950" t="s">
        <v>77</v>
      </c>
      <c r="E1276" s="950" t="s">
        <v>29</v>
      </c>
      <c r="F1276" s="1325"/>
      <c r="G1276" s="1327"/>
      <c r="H1276" s="1329"/>
      <c r="I1276" s="1331"/>
    </row>
    <row r="1277" spans="2:9">
      <c r="B1277" s="1289"/>
      <c r="C1277" s="951" t="s">
        <v>567</v>
      </c>
      <c r="D1277" s="952" t="s">
        <v>6</v>
      </c>
      <c r="E1277" s="953" t="s">
        <v>568</v>
      </c>
      <c r="F1277" s="954" t="s">
        <v>137</v>
      </c>
      <c r="G1277" s="955">
        <v>12</v>
      </c>
      <c r="H1277" s="956">
        <f>H1303</f>
        <v>219.51</v>
      </c>
      <c r="I1277" s="957">
        <f>ROUND(H1277*G1277,2)</f>
        <v>2634.12</v>
      </c>
    </row>
    <row r="1278" spans="2:9">
      <c r="B1278" s="1289"/>
      <c r="C1278" s="951" t="s">
        <v>549</v>
      </c>
      <c r="D1278" s="379" t="s">
        <v>6</v>
      </c>
      <c r="E1278" s="953" t="s">
        <v>550</v>
      </c>
      <c r="F1278" s="954" t="s">
        <v>137</v>
      </c>
      <c r="G1278" s="955">
        <v>56</v>
      </c>
      <c r="H1278" s="956">
        <f>H1304</f>
        <v>194.22</v>
      </c>
      <c r="I1278" s="383">
        <f>ROUND(H1278*G1278,2)</f>
        <v>10876.32</v>
      </c>
    </row>
    <row r="1279" spans="2:9">
      <c r="B1279" s="1289"/>
      <c r="C1279" s="951" t="s">
        <v>553</v>
      </c>
      <c r="D1279" s="379" t="s">
        <v>6</v>
      </c>
      <c r="E1279" s="953" t="s">
        <v>554</v>
      </c>
      <c r="F1279" s="954" t="s">
        <v>137</v>
      </c>
      <c r="G1279" s="955">
        <v>64</v>
      </c>
      <c r="H1279" s="956">
        <f>H1305</f>
        <v>44.33</v>
      </c>
      <c r="I1279" s="383">
        <f t="shared" ref="I1279:I1280" si="73">ROUND(H1279*G1279,2)</f>
        <v>2837.12</v>
      </c>
    </row>
    <row r="1280" spans="2:9">
      <c r="B1280" s="1289"/>
      <c r="C1280" s="951" t="s">
        <v>558</v>
      </c>
      <c r="D1280" s="379" t="s">
        <v>6</v>
      </c>
      <c r="E1280" s="953" t="s">
        <v>559</v>
      </c>
      <c r="F1280" s="954" t="s">
        <v>137</v>
      </c>
      <c r="G1280" s="955">
        <v>32</v>
      </c>
      <c r="H1280" s="956">
        <f>H1306</f>
        <v>39.479999999999997</v>
      </c>
      <c r="I1280" s="383">
        <f t="shared" si="73"/>
        <v>1263.3599999999999</v>
      </c>
    </row>
    <row r="1281" spans="2:9">
      <c r="B1281" s="1289"/>
      <c r="C1281" s="959"/>
      <c r="D1281" s="960"/>
      <c r="E1281" s="961"/>
      <c r="F1281" s="962"/>
      <c r="G1281" s="963"/>
      <c r="H1281" s="964"/>
      <c r="I1281" s="965">
        <f>ROUND(H1281*G1281,2)</f>
        <v>0</v>
      </c>
    </row>
    <row r="1282" spans="2:9">
      <c r="B1282" s="1290"/>
      <c r="C1282" s="966" t="s">
        <v>78</v>
      </c>
      <c r="D1282" s="967"/>
      <c r="E1282" s="968"/>
      <c r="F1282" s="969"/>
      <c r="G1282" s="970"/>
      <c r="H1282" s="971" t="s">
        <v>30</v>
      </c>
      <c r="I1282" s="972">
        <f>ROUND(SUM(I1277:I1281),2)</f>
        <v>17610.919999999998</v>
      </c>
    </row>
    <row r="1283" spans="2:9" ht="30">
      <c r="B1283" s="1285" t="s">
        <v>31</v>
      </c>
      <c r="C1283" s="973" t="s">
        <v>3</v>
      </c>
      <c r="D1283" s="950" t="s">
        <v>77</v>
      </c>
      <c r="E1283" s="974" t="s">
        <v>29</v>
      </c>
      <c r="F1283" s="975" t="s">
        <v>24</v>
      </c>
      <c r="G1283" s="976" t="s">
        <v>5</v>
      </c>
      <c r="H1283" s="977" t="s">
        <v>27</v>
      </c>
      <c r="I1283" s="978" t="s">
        <v>28</v>
      </c>
    </row>
    <row r="1284" spans="2:9">
      <c r="B1284" s="1286"/>
      <c r="C1284" s="979"/>
      <c r="D1284" s="952"/>
      <c r="E1284" s="980"/>
      <c r="F1284" s="981"/>
      <c r="G1284" s="982"/>
      <c r="H1284" s="955"/>
      <c r="I1284" s="957">
        <f>ROUND(H1284*G1284,2)</f>
        <v>0</v>
      </c>
    </row>
    <row r="1285" spans="2:9">
      <c r="B1285" s="1286"/>
      <c r="C1285" s="983"/>
      <c r="D1285" s="379"/>
      <c r="E1285" s="984"/>
      <c r="F1285" s="381"/>
      <c r="G1285" s="985"/>
      <c r="H1285" s="986"/>
      <c r="I1285" s="383">
        <f>ROUND(H1285*G1285,2)</f>
        <v>0</v>
      </c>
    </row>
    <row r="1286" spans="2:9">
      <c r="B1286" s="1286"/>
      <c r="C1286" s="987"/>
      <c r="D1286" s="379"/>
      <c r="E1286" s="984"/>
      <c r="F1286" s="988"/>
      <c r="G1286" s="989"/>
      <c r="H1286" s="955"/>
      <c r="I1286" s="957">
        <f>ROUND(H1286*G1286,2)</f>
        <v>0</v>
      </c>
    </row>
    <row r="1287" spans="2:9">
      <c r="B1287" s="1286"/>
      <c r="C1287" s="987"/>
      <c r="D1287" s="379"/>
      <c r="E1287" s="984"/>
      <c r="F1287" s="988"/>
      <c r="G1287" s="989"/>
      <c r="H1287" s="955"/>
      <c r="I1287" s="957">
        <f>ROUND(H1287*G1287,2)</f>
        <v>0</v>
      </c>
    </row>
    <row r="1288" spans="2:9">
      <c r="B1288" s="1286"/>
      <c r="C1288" s="990"/>
      <c r="D1288" s="960"/>
      <c r="E1288" s="991"/>
      <c r="F1288" s="992"/>
      <c r="G1288" s="993"/>
      <c r="H1288" s="994"/>
      <c r="I1288" s="995">
        <f>ROUND(H1288*G1288,2)</f>
        <v>0</v>
      </c>
    </row>
    <row r="1289" spans="2:9">
      <c r="B1289" s="1287"/>
      <c r="C1289" s="996"/>
      <c r="D1289" s="997"/>
      <c r="E1289" s="958"/>
      <c r="F1289" s="998"/>
      <c r="G1289" s="999"/>
      <c r="H1289" s="1000" t="s">
        <v>30</v>
      </c>
      <c r="I1289" s="1001">
        <f>ROUND(SUM(I1284:I1288),2)</f>
        <v>0</v>
      </c>
    </row>
    <row r="1290" spans="2:9" ht="30">
      <c r="B1290" s="1288" t="s">
        <v>34</v>
      </c>
      <c r="C1290" s="950" t="s">
        <v>3</v>
      </c>
      <c r="D1290" s="950" t="s">
        <v>77</v>
      </c>
      <c r="E1290" s="950" t="s">
        <v>29</v>
      </c>
      <c r="F1290" s="1002" t="s">
        <v>24</v>
      </c>
      <c r="G1290" s="1003" t="s">
        <v>5</v>
      </c>
      <c r="H1290" s="1004" t="s">
        <v>35</v>
      </c>
      <c r="I1290" s="1005" t="s">
        <v>28</v>
      </c>
    </row>
    <row r="1291" spans="2:9">
      <c r="B1291" s="1289"/>
      <c r="C1291" s="378" t="s">
        <v>560</v>
      </c>
      <c r="D1291" s="952" t="s">
        <v>6</v>
      </c>
      <c r="E1291" s="380" t="s">
        <v>561</v>
      </c>
      <c r="F1291" s="381" t="s">
        <v>4</v>
      </c>
      <c r="G1291" s="443">
        <v>80</v>
      </c>
      <c r="H1291" s="1006">
        <f>H1309</f>
        <v>0.12</v>
      </c>
      <c r="I1291" s="957">
        <f>ROUND(H1291*G1291,2)</f>
        <v>9.6</v>
      </c>
    </row>
    <row r="1292" spans="2:9" ht="30">
      <c r="B1292" s="1289"/>
      <c r="C1292" s="378" t="s">
        <v>562</v>
      </c>
      <c r="D1292" s="379" t="s">
        <v>6</v>
      </c>
      <c r="E1292" s="380" t="s">
        <v>563</v>
      </c>
      <c r="F1292" s="381" t="s">
        <v>4</v>
      </c>
      <c r="G1292" s="1007">
        <v>0.5</v>
      </c>
      <c r="H1292" s="1006">
        <f>H1310</f>
        <v>5.59</v>
      </c>
      <c r="I1292" s="383">
        <f t="shared" ref="I1292:I1293" si="74">ROUND(H1292*G1292,2)</f>
        <v>2.8</v>
      </c>
    </row>
    <row r="1293" spans="2:9">
      <c r="B1293" s="1289"/>
      <c r="C1293" s="378" t="s">
        <v>564</v>
      </c>
      <c r="D1293" s="379" t="s">
        <v>6</v>
      </c>
      <c r="E1293" s="380" t="s">
        <v>565</v>
      </c>
      <c r="F1293" s="381" t="s">
        <v>4</v>
      </c>
      <c r="G1293" s="1007">
        <v>20</v>
      </c>
      <c r="H1293" s="1006">
        <f>H1311</f>
        <v>7.45</v>
      </c>
      <c r="I1293" s="383">
        <f t="shared" si="74"/>
        <v>149</v>
      </c>
    </row>
    <row r="1294" spans="2:9">
      <c r="B1294" s="1289"/>
      <c r="C1294" s="378"/>
      <c r="D1294" s="379"/>
      <c r="E1294" s="380"/>
      <c r="F1294" s="381"/>
      <c r="G1294" s="1007"/>
      <c r="H1294" s="382"/>
      <c r="I1294" s="383">
        <f>ROUND(H1294*G1294,2)</f>
        <v>0</v>
      </c>
    </row>
    <row r="1295" spans="2:9">
      <c r="B1295" s="1289"/>
      <c r="C1295" s="1008"/>
      <c r="D1295" s="960"/>
      <c r="E1295" s="991"/>
      <c r="F1295" s="992"/>
      <c r="G1295" s="993"/>
      <c r="H1295" s="1009"/>
      <c r="I1295" s="1010">
        <f>ROUND(H1295*G1295,2)</f>
        <v>0</v>
      </c>
    </row>
    <row r="1296" spans="2:9">
      <c r="B1296" s="1290"/>
      <c r="C1296" s="966" t="s">
        <v>36</v>
      </c>
      <c r="D1296" s="967"/>
      <c r="E1296" s="1011"/>
      <c r="F1296" s="1012"/>
      <c r="G1296" s="970"/>
      <c r="H1296" s="971" t="s">
        <v>30</v>
      </c>
      <c r="I1296" s="972">
        <f>ROUND(SUM(I1291:I1295),2)</f>
        <v>161.4</v>
      </c>
    </row>
    <row r="1297" spans="2:12">
      <c r="B1297" s="1291" t="s">
        <v>37</v>
      </c>
      <c r="C1297" s="1013" t="s">
        <v>38</v>
      </c>
      <c r="D1297" s="1014"/>
      <c r="E1297" s="1015"/>
      <c r="F1297" s="1016"/>
      <c r="G1297" s="1017"/>
      <c r="H1297" s="1018" t="s">
        <v>30</v>
      </c>
      <c r="I1297" s="1019">
        <f>ROUND(I1282+I1289+I1296,2)</f>
        <v>17772.32</v>
      </c>
    </row>
    <row r="1298" spans="2:12">
      <c r="B1298" s="1292"/>
      <c r="C1298" s="1020" t="s">
        <v>76</v>
      </c>
      <c r="D1298" s="1021"/>
      <c r="E1298" s="1022"/>
      <c r="F1298" s="1023"/>
      <c r="G1298" s="1024"/>
      <c r="H1298" s="1025" t="s">
        <v>30</v>
      </c>
      <c r="I1298" s="1026">
        <f>G1298</f>
        <v>0</v>
      </c>
    </row>
    <row r="1299" spans="2:12">
      <c r="B1299" s="1293"/>
      <c r="C1299" s="1008" t="s">
        <v>39</v>
      </c>
      <c r="D1299" s="1027"/>
      <c r="E1299" s="1028"/>
      <c r="F1299" s="1029"/>
      <c r="G1299" s="1030"/>
      <c r="H1299" s="1031" t="s">
        <v>30</v>
      </c>
      <c r="I1299" s="1032">
        <f>ROUND(I1297*(1+I1298),2)</f>
        <v>17772.32</v>
      </c>
      <c r="J1299" s="1117"/>
    </row>
    <row r="1300" spans="2:12" ht="16.5" thickBot="1">
      <c r="B1300" s="1034" t="s">
        <v>40</v>
      </c>
      <c r="C1300" s="1035" t="s">
        <v>572</v>
      </c>
      <c r="D1300" s="1036"/>
      <c r="E1300" s="1037"/>
      <c r="F1300" s="1037"/>
      <c r="G1300" s="1038"/>
      <c r="H1300" s="1039"/>
      <c r="I1300" s="1040"/>
    </row>
    <row r="1301" spans="2:12" ht="63.75" thickBot="1">
      <c r="B1301" s="1041" t="s">
        <v>29</v>
      </c>
      <c r="C1301" s="1042" t="s">
        <v>3</v>
      </c>
      <c r="D1301" s="1042" t="s">
        <v>660</v>
      </c>
      <c r="E1301" s="1043" t="s">
        <v>631</v>
      </c>
      <c r="F1301" s="1042" t="s">
        <v>661</v>
      </c>
      <c r="G1301" s="1043" t="s">
        <v>630</v>
      </c>
      <c r="H1301" s="1044" t="s">
        <v>662</v>
      </c>
      <c r="I1301" s="1045"/>
      <c r="L1301" s="385">
        <f>80+80</f>
        <v>160</v>
      </c>
    </row>
    <row r="1302" spans="2:12">
      <c r="B1302" s="1046"/>
      <c r="C1302" s="1047"/>
      <c r="D1302" s="1047"/>
      <c r="E1302" s="1047">
        <v>2.8157000000000001</v>
      </c>
      <c r="F1302" s="1047"/>
      <c r="G1302" s="1047">
        <v>1.2415</v>
      </c>
      <c r="H1302" s="1048"/>
      <c r="I1302" s="1045"/>
    </row>
    <row r="1303" spans="2:12">
      <c r="B1303" s="1049" t="s">
        <v>568</v>
      </c>
      <c r="C1303" s="1050" t="s">
        <v>567</v>
      </c>
      <c r="D1303" s="1050">
        <f>'2025.10 - MÃO DE OBRA'!$D$16</f>
        <v>77.828800000000001</v>
      </c>
      <c r="E1303" s="1050">
        <f>D1303*$E$274</f>
        <v>219.14255216000001</v>
      </c>
      <c r="F1303" s="1050">
        <f>SUM('2025.10 - MÃO DE OBRA'!$F$16:$J$16)</f>
        <v>0.29436363636363638</v>
      </c>
      <c r="G1303" s="1050">
        <f>F1303*$G$274</f>
        <v>0.36545245454545461</v>
      </c>
      <c r="H1303" s="1051">
        <f>ROUND(E1303+G1303,2)</f>
        <v>219.51</v>
      </c>
      <c r="I1303" s="1045"/>
    </row>
    <row r="1304" spans="2:12">
      <c r="B1304" s="1049" t="s">
        <v>550</v>
      </c>
      <c r="C1304" s="1050" t="s">
        <v>549</v>
      </c>
      <c r="D1304" s="1050">
        <f>'2025.10 - MÃO DE OBRA'!$D$17</f>
        <v>68.848500000000001</v>
      </c>
      <c r="E1304" s="1050">
        <f>D1304*$E$274</f>
        <v>193.85672145000001</v>
      </c>
      <c r="F1304" s="1050">
        <f>SUM('2025.10 - MÃO DE OBRA'!$F$17:$J$17)</f>
        <v>0.29436363636363638</v>
      </c>
      <c r="G1304" s="1050">
        <f>F1304*$G$274</f>
        <v>0.36545245454545461</v>
      </c>
      <c r="H1304" s="1051">
        <f>ROUND(E1304+G1304,2)</f>
        <v>194.22</v>
      </c>
      <c r="I1304" s="1045"/>
    </row>
    <row r="1305" spans="2:12">
      <c r="B1305" s="1049" t="s">
        <v>554</v>
      </c>
      <c r="C1305" s="1050" t="s">
        <v>553</v>
      </c>
      <c r="D1305" s="1050">
        <f>'2025.10 - MÃO DE OBRA'!$D$24</f>
        <v>14.203799999999999</v>
      </c>
      <c r="E1305" s="1050">
        <f>D1305*$E$274</f>
        <v>39.993639659999999</v>
      </c>
      <c r="F1305" s="1050">
        <f>SUM('2025.10 - MÃO DE OBRA'!$F$24:$J$24)</f>
        <v>3.4953636363636362</v>
      </c>
      <c r="G1305" s="1050">
        <f>F1305*$G$274</f>
        <v>4.3394939545454543</v>
      </c>
      <c r="H1305" s="1051">
        <f>ROUND(E1305+G1305,2)</f>
        <v>44.33</v>
      </c>
      <c r="I1305" s="1045"/>
    </row>
    <row r="1306" spans="2:12" ht="16.5" thickBot="1">
      <c r="B1306" s="1052" t="s">
        <v>559</v>
      </c>
      <c r="C1306" s="1053" t="s">
        <v>558</v>
      </c>
      <c r="D1306" s="1053">
        <f>'2025.10 - MÃO DE OBRA'!$D$25</f>
        <v>12.438800000000001</v>
      </c>
      <c r="E1306" s="1053">
        <f>D1306*$E$274</f>
        <v>35.023929160000002</v>
      </c>
      <c r="F1306" s="1053">
        <f>SUM('2025.10 - MÃO DE OBRA'!$F$25:$J$25)</f>
        <v>3.5916636363636361</v>
      </c>
      <c r="G1306" s="1053">
        <f>F1306*$G$274</f>
        <v>4.4590504045454544</v>
      </c>
      <c r="H1306" s="1054">
        <f t="shared" ref="H1306" si="75">ROUND(E1306+G1306,2)</f>
        <v>39.479999999999997</v>
      </c>
      <c r="I1306" s="1045"/>
    </row>
    <row r="1307" spans="2:12" ht="48" thickBot="1">
      <c r="B1307" s="1041" t="s">
        <v>29</v>
      </c>
      <c r="C1307" s="1042" t="s">
        <v>3</v>
      </c>
      <c r="D1307" s="1042"/>
      <c r="E1307" s="1043"/>
      <c r="F1307" s="1042" t="s">
        <v>663</v>
      </c>
      <c r="G1307" s="1043" t="s">
        <v>630</v>
      </c>
      <c r="H1307" s="1044" t="s">
        <v>662</v>
      </c>
      <c r="I1307" s="1045"/>
    </row>
    <row r="1308" spans="2:12">
      <c r="B1308" s="1046"/>
      <c r="C1308" s="1047"/>
      <c r="D1308" s="1047"/>
      <c r="E1308" s="1047"/>
      <c r="F1308" s="1047"/>
      <c r="G1308" s="1047">
        <v>1.2415</v>
      </c>
      <c r="H1308" s="1048"/>
      <c r="I1308" s="1045"/>
    </row>
    <row r="1309" spans="2:12">
      <c r="B1309" s="1049" t="s">
        <v>561</v>
      </c>
      <c r="C1309" s="1050" t="s">
        <v>560</v>
      </c>
      <c r="D1309" s="1050"/>
      <c r="E1309" s="1050"/>
      <c r="F1309" s="1050">
        <f>'2025.10 - INSUMOS'!$D$7</f>
        <v>0.1</v>
      </c>
      <c r="G1309" s="1050">
        <f>F1309*$G$280</f>
        <v>0.12415000000000001</v>
      </c>
      <c r="H1309" s="1051">
        <f>ROUND(E1309+G1309,2)</f>
        <v>0.12</v>
      </c>
      <c r="I1309" s="1045"/>
    </row>
    <row r="1310" spans="2:12" ht="30.75">
      <c r="B1310" s="1049" t="s">
        <v>563</v>
      </c>
      <c r="C1310" s="1078" t="s">
        <v>562</v>
      </c>
      <c r="D1310" s="1050"/>
      <c r="E1310" s="1050"/>
      <c r="F1310" s="1050">
        <f>'2025.10 - INSUMOS'!$D$8</f>
        <v>4.5</v>
      </c>
      <c r="G1310" s="1050">
        <f>F1310*$G$280</f>
        <v>5.5867500000000003</v>
      </c>
      <c r="H1310" s="1051">
        <f t="shared" ref="H1310:H1311" si="76">ROUND(E1310+G1310,2)</f>
        <v>5.59</v>
      </c>
      <c r="I1310" s="1045"/>
    </row>
    <row r="1311" spans="2:12" ht="16.5" thickBot="1">
      <c r="B1311" s="1052" t="s">
        <v>565</v>
      </c>
      <c r="C1311" s="1053" t="s">
        <v>564</v>
      </c>
      <c r="D1311" s="1053"/>
      <c r="E1311" s="1053"/>
      <c r="F1311" s="1053">
        <f>'2025.10 - INSUMOS'!$D$9</f>
        <v>6</v>
      </c>
      <c r="G1311" s="1053">
        <f>F1311*$G$280</f>
        <v>7.4489999999999998</v>
      </c>
      <c r="H1311" s="1054">
        <f t="shared" si="76"/>
        <v>7.45</v>
      </c>
      <c r="I1311" s="1045"/>
    </row>
    <row r="1312" spans="2:12">
      <c r="B1312" s="1055"/>
      <c r="C1312" s="1080"/>
      <c r="D1312" s="1057"/>
      <c r="E1312" s="1058"/>
      <c r="F1312" s="1058"/>
      <c r="G1312" s="1081"/>
      <c r="H1312" s="1061"/>
      <c r="I1312" s="1045"/>
    </row>
    <row r="1313" spans="2:9" ht="16.5" thickBot="1">
      <c r="B1313" s="1062"/>
      <c r="C1313" s="1063"/>
      <c r="D1313" s="1064"/>
      <c r="E1313" s="1065"/>
      <c r="F1313" s="1065"/>
      <c r="G1313" s="1066"/>
      <c r="H1313" s="1067"/>
      <c r="I1313" s="1068"/>
    </row>
    <row r="1314" spans="2:9">
      <c r="B1314" s="1069"/>
      <c r="C1314" s="1070"/>
      <c r="D1314" s="1071"/>
      <c r="E1314" s="1072"/>
      <c r="F1314" s="1072"/>
      <c r="G1314" s="1073"/>
      <c r="H1314" s="1074"/>
      <c r="I1314" s="1074"/>
    </row>
    <row r="1315" spans="2:9" ht="16.5" thickBot="1">
      <c r="G1315" s="1075"/>
    </row>
    <row r="1316" spans="2:9" ht="63" customHeight="1" thickBot="1">
      <c r="B1316" s="1297" t="s">
        <v>22</v>
      </c>
      <c r="C1316" s="1298"/>
      <c r="D1316" s="1298"/>
      <c r="E1316" s="1298"/>
      <c r="F1316" s="1298"/>
      <c r="G1316" s="1298"/>
      <c r="H1316" s="1298"/>
      <c r="I1316" s="1299"/>
    </row>
    <row r="1317" spans="2:9">
      <c r="B1317" s="1344" t="s">
        <v>502</v>
      </c>
      <c r="C1317" s="1345"/>
      <c r="D1317" s="1345"/>
      <c r="E1317" s="1345"/>
      <c r="F1317" s="1345"/>
      <c r="G1317" s="1345"/>
      <c r="H1317" s="1345"/>
      <c r="I1317" s="1346"/>
    </row>
    <row r="1318" spans="2:9">
      <c r="B1318" s="1300" t="s">
        <v>1869</v>
      </c>
      <c r="C1318" s="1301"/>
      <c r="D1318" s="1301"/>
      <c r="E1318" s="1301"/>
      <c r="F1318" s="1301"/>
      <c r="G1318" s="1301"/>
      <c r="H1318" s="1301"/>
      <c r="I1318" s="1302"/>
    </row>
    <row r="1319" spans="2:9" ht="18" customHeight="1">
      <c r="B1319" s="1303" t="s">
        <v>418</v>
      </c>
      <c r="C1319" s="1304"/>
      <c r="D1319" s="1305"/>
      <c r="E1319" s="1306" t="s">
        <v>23</v>
      </c>
      <c r="F1319" s="1304"/>
      <c r="G1319" s="1304"/>
      <c r="H1319" s="1304"/>
      <c r="I1319" s="947"/>
    </row>
    <row r="1320" spans="2:9" ht="30" customHeight="1">
      <c r="B1320" s="1307" t="s">
        <v>1552</v>
      </c>
      <c r="C1320" s="1308"/>
      <c r="D1320" s="1309"/>
      <c r="E1320" s="1313" t="s">
        <v>417</v>
      </c>
      <c r="F1320" s="1314"/>
      <c r="G1320" s="1314"/>
      <c r="H1320" s="1314"/>
      <c r="I1320" s="1315"/>
    </row>
    <row r="1321" spans="2:9" ht="30" customHeight="1">
      <c r="B1321" s="1307"/>
      <c r="C1321" s="1308"/>
      <c r="D1321" s="1309"/>
      <c r="E1321" s="1313"/>
      <c r="F1321" s="1314"/>
      <c r="G1321" s="1314"/>
      <c r="H1321" s="1314"/>
      <c r="I1321" s="1315"/>
    </row>
    <row r="1322" spans="2:9" ht="36" customHeight="1">
      <c r="B1322" s="1310"/>
      <c r="C1322" s="1311"/>
      <c r="D1322" s="1312"/>
      <c r="E1322" s="1316"/>
      <c r="F1322" s="1317"/>
      <c r="G1322" s="1317"/>
      <c r="H1322" s="1317"/>
      <c r="I1322" s="1318"/>
    </row>
    <row r="1323" spans="2:9">
      <c r="B1323" s="322" t="s">
        <v>0</v>
      </c>
      <c r="C1323" s="1113" t="str">
        <f>'PLANILHA ACUMULADA'!D183</f>
        <v>02.01.01.07</v>
      </c>
      <c r="D1323" s="323"/>
      <c r="E1323" s="948"/>
      <c r="F1323" s="1319" t="s">
        <v>24</v>
      </c>
      <c r="G1323" s="1320"/>
      <c r="H1323" s="1320"/>
      <c r="I1323" s="949" t="s">
        <v>394</v>
      </c>
    </row>
    <row r="1324" spans="2:9" ht="15.75" customHeight="1">
      <c r="B1324" s="1288" t="s">
        <v>25</v>
      </c>
      <c r="C1324" s="1321" t="s">
        <v>26</v>
      </c>
      <c r="D1324" s="1322"/>
      <c r="E1324" s="1323"/>
      <c r="F1324" s="1324" t="s">
        <v>24</v>
      </c>
      <c r="G1324" s="1326" t="s">
        <v>5</v>
      </c>
      <c r="H1324" s="1328" t="s">
        <v>27</v>
      </c>
      <c r="I1324" s="1330" t="s">
        <v>28</v>
      </c>
    </row>
    <row r="1325" spans="2:9">
      <c r="B1325" s="1289"/>
      <c r="C1325" s="950" t="s">
        <v>3</v>
      </c>
      <c r="D1325" s="950" t="s">
        <v>77</v>
      </c>
      <c r="E1325" s="950" t="s">
        <v>29</v>
      </c>
      <c r="F1325" s="1325"/>
      <c r="G1325" s="1327"/>
      <c r="H1325" s="1329"/>
      <c r="I1325" s="1331"/>
    </row>
    <row r="1326" spans="2:9">
      <c r="B1326" s="1289"/>
      <c r="C1326" s="951" t="s">
        <v>573</v>
      </c>
      <c r="D1326" s="952" t="s">
        <v>6</v>
      </c>
      <c r="E1326" s="953" t="s">
        <v>574</v>
      </c>
      <c r="F1326" s="954" t="s">
        <v>137</v>
      </c>
      <c r="G1326" s="955">
        <v>3</v>
      </c>
      <c r="H1326" s="956">
        <f>H1353</f>
        <v>219.51</v>
      </c>
      <c r="I1326" s="957">
        <f>ROUND(H1326*G1326,2)</f>
        <v>658.53</v>
      </c>
    </row>
    <row r="1327" spans="2:9">
      <c r="B1327" s="1289"/>
      <c r="C1327" s="951" t="s">
        <v>575</v>
      </c>
      <c r="D1327" s="379" t="s">
        <v>6</v>
      </c>
      <c r="E1327" s="953" t="s">
        <v>576</v>
      </c>
      <c r="F1327" s="954" t="s">
        <v>137</v>
      </c>
      <c r="G1327" s="955">
        <v>18</v>
      </c>
      <c r="H1327" s="956">
        <f>H1354</f>
        <v>194.22</v>
      </c>
      <c r="I1327" s="383">
        <f>ROUND(H1327*G1327,2)</f>
        <v>3495.96</v>
      </c>
    </row>
    <row r="1328" spans="2:9">
      <c r="B1328" s="1289"/>
      <c r="C1328" s="951" t="s">
        <v>577</v>
      </c>
      <c r="D1328" s="379" t="s">
        <v>6</v>
      </c>
      <c r="E1328" s="953" t="s">
        <v>578</v>
      </c>
      <c r="F1328" s="954" t="s">
        <v>137</v>
      </c>
      <c r="G1328" s="955">
        <v>4</v>
      </c>
      <c r="H1328" s="956">
        <f>H1355</f>
        <v>172.03</v>
      </c>
      <c r="I1328" s="957">
        <f>ROUND(H1328*G1328,2)</f>
        <v>688.12</v>
      </c>
    </row>
    <row r="1329" spans="2:9">
      <c r="B1329" s="1289"/>
      <c r="C1329" s="951" t="s">
        <v>551</v>
      </c>
      <c r="D1329" s="379" t="s">
        <v>6</v>
      </c>
      <c r="E1329" s="953" t="s">
        <v>552</v>
      </c>
      <c r="F1329" s="954" t="s">
        <v>137</v>
      </c>
      <c r="G1329" s="955">
        <v>8</v>
      </c>
      <c r="H1329" s="956">
        <f>H1356</f>
        <v>49.74</v>
      </c>
      <c r="I1329" s="957">
        <f t="shared" ref="I1329:I1330" si="77">ROUND(H1329*G1329,2)</f>
        <v>397.92</v>
      </c>
    </row>
    <row r="1330" spans="2:9">
      <c r="B1330" s="1289"/>
      <c r="C1330" s="951" t="s">
        <v>553</v>
      </c>
      <c r="D1330" s="379" t="s">
        <v>6</v>
      </c>
      <c r="E1330" s="953" t="s">
        <v>554</v>
      </c>
      <c r="F1330" s="954" t="s">
        <v>137</v>
      </c>
      <c r="G1330" s="955">
        <v>8</v>
      </c>
      <c r="H1330" s="956">
        <f>H1357</f>
        <v>44.33</v>
      </c>
      <c r="I1330" s="957">
        <f t="shared" si="77"/>
        <v>354.64</v>
      </c>
    </row>
    <row r="1331" spans="2:9">
      <c r="B1331" s="1289"/>
      <c r="C1331" s="959"/>
      <c r="D1331" s="960"/>
      <c r="E1331" s="961"/>
      <c r="F1331" s="962"/>
      <c r="G1331" s="963"/>
      <c r="H1331" s="964"/>
      <c r="I1331" s="965">
        <f>ROUND(H1331*G1331,2)</f>
        <v>0</v>
      </c>
    </row>
    <row r="1332" spans="2:9">
      <c r="B1332" s="1290"/>
      <c r="C1332" s="966" t="s">
        <v>78</v>
      </c>
      <c r="D1332" s="967"/>
      <c r="E1332" s="968"/>
      <c r="F1332" s="969"/>
      <c r="G1332" s="970"/>
      <c r="H1332" s="971" t="s">
        <v>30</v>
      </c>
      <c r="I1332" s="972">
        <f>ROUND(SUM(I1326:I1331),2)</f>
        <v>5595.17</v>
      </c>
    </row>
    <row r="1333" spans="2:9" ht="30">
      <c r="B1333" s="1285" t="s">
        <v>31</v>
      </c>
      <c r="C1333" s="973" t="s">
        <v>3</v>
      </c>
      <c r="D1333" s="950" t="s">
        <v>77</v>
      </c>
      <c r="E1333" s="974" t="s">
        <v>29</v>
      </c>
      <c r="F1333" s="975" t="s">
        <v>24</v>
      </c>
      <c r="G1333" s="976" t="s">
        <v>5</v>
      </c>
      <c r="H1333" s="977" t="s">
        <v>27</v>
      </c>
      <c r="I1333" s="978" t="s">
        <v>28</v>
      </c>
    </row>
    <row r="1334" spans="2:9">
      <c r="B1334" s="1286"/>
      <c r="C1334" s="979"/>
      <c r="D1334" s="952"/>
      <c r="E1334" s="980"/>
      <c r="F1334" s="981"/>
      <c r="G1334" s="982"/>
      <c r="H1334" s="955"/>
      <c r="I1334" s="957">
        <f>ROUND(H1334*G1334,2)</f>
        <v>0</v>
      </c>
    </row>
    <row r="1335" spans="2:9">
      <c r="B1335" s="1286"/>
      <c r="C1335" s="983"/>
      <c r="D1335" s="379"/>
      <c r="E1335" s="984"/>
      <c r="F1335" s="381"/>
      <c r="G1335" s="985"/>
      <c r="H1335" s="986"/>
      <c r="I1335" s="383">
        <f>ROUND(H1335*G1335,2)</f>
        <v>0</v>
      </c>
    </row>
    <row r="1336" spans="2:9">
      <c r="B1336" s="1286"/>
      <c r="C1336" s="987"/>
      <c r="D1336" s="379"/>
      <c r="E1336" s="984"/>
      <c r="F1336" s="988"/>
      <c r="G1336" s="989"/>
      <c r="H1336" s="955"/>
      <c r="I1336" s="957">
        <f>ROUND(H1336*G1336,2)</f>
        <v>0</v>
      </c>
    </row>
    <row r="1337" spans="2:9">
      <c r="B1337" s="1286"/>
      <c r="C1337" s="987"/>
      <c r="D1337" s="379"/>
      <c r="E1337" s="984"/>
      <c r="F1337" s="988"/>
      <c r="G1337" s="989"/>
      <c r="H1337" s="955"/>
      <c r="I1337" s="957">
        <f>ROUND(H1337*G1337,2)</f>
        <v>0</v>
      </c>
    </row>
    <row r="1338" spans="2:9">
      <c r="B1338" s="1286"/>
      <c r="C1338" s="990"/>
      <c r="D1338" s="960"/>
      <c r="E1338" s="991"/>
      <c r="F1338" s="992"/>
      <c r="G1338" s="993"/>
      <c r="H1338" s="994"/>
      <c r="I1338" s="995">
        <f>ROUND(H1338*G1338,2)</f>
        <v>0</v>
      </c>
    </row>
    <row r="1339" spans="2:9">
      <c r="B1339" s="1287"/>
      <c r="C1339" s="996"/>
      <c r="D1339" s="997"/>
      <c r="E1339" s="958"/>
      <c r="F1339" s="998"/>
      <c r="G1339" s="999"/>
      <c r="H1339" s="1000" t="s">
        <v>30</v>
      </c>
      <c r="I1339" s="1001">
        <f>ROUND(SUM(I1334:I1338),2)</f>
        <v>0</v>
      </c>
    </row>
    <row r="1340" spans="2:9" ht="30">
      <c r="B1340" s="1288" t="s">
        <v>34</v>
      </c>
      <c r="C1340" s="950" t="s">
        <v>3</v>
      </c>
      <c r="D1340" s="950" t="s">
        <v>77</v>
      </c>
      <c r="E1340" s="950" t="s">
        <v>29</v>
      </c>
      <c r="F1340" s="1002" t="s">
        <v>24</v>
      </c>
      <c r="G1340" s="1003" t="s">
        <v>5</v>
      </c>
      <c r="H1340" s="1004" t="s">
        <v>35</v>
      </c>
      <c r="I1340" s="1005" t="s">
        <v>28</v>
      </c>
    </row>
    <row r="1341" spans="2:9">
      <c r="B1341" s="1289"/>
      <c r="C1341" s="378" t="s">
        <v>560</v>
      </c>
      <c r="D1341" s="952" t="s">
        <v>6</v>
      </c>
      <c r="E1341" s="380" t="s">
        <v>561</v>
      </c>
      <c r="F1341" s="381" t="s">
        <v>4</v>
      </c>
      <c r="G1341" s="1007">
        <v>10</v>
      </c>
      <c r="H1341" s="1006">
        <f>H1360</f>
        <v>0.12</v>
      </c>
      <c r="I1341" s="957">
        <f>ROUND(H1341*G1341,2)</f>
        <v>1.2</v>
      </c>
    </row>
    <row r="1342" spans="2:9" ht="30">
      <c r="B1342" s="1289"/>
      <c r="C1342" s="378" t="s">
        <v>562</v>
      </c>
      <c r="D1342" s="379" t="s">
        <v>6</v>
      </c>
      <c r="E1342" s="380" t="s">
        <v>563</v>
      </c>
      <c r="F1342" s="381" t="s">
        <v>4</v>
      </c>
      <c r="G1342" s="1007">
        <v>0.1</v>
      </c>
      <c r="H1342" s="1006">
        <f>H1361</f>
        <v>5.59</v>
      </c>
      <c r="I1342" s="383">
        <f t="shared" ref="I1342:I1343" si="78">ROUND(H1342*G1342,2)</f>
        <v>0.56000000000000005</v>
      </c>
    </row>
    <row r="1343" spans="2:9">
      <c r="B1343" s="1289"/>
      <c r="C1343" s="378" t="s">
        <v>564</v>
      </c>
      <c r="D1343" s="379" t="s">
        <v>6</v>
      </c>
      <c r="E1343" s="380" t="s">
        <v>565</v>
      </c>
      <c r="F1343" s="381" t="s">
        <v>4</v>
      </c>
      <c r="G1343" s="1007">
        <v>4</v>
      </c>
      <c r="H1343" s="1006">
        <f>H1362</f>
        <v>7.45</v>
      </c>
      <c r="I1343" s="383">
        <f t="shared" si="78"/>
        <v>29.8</v>
      </c>
    </row>
    <row r="1344" spans="2:9">
      <c r="B1344" s="1289"/>
      <c r="C1344" s="378"/>
      <c r="D1344" s="379"/>
      <c r="E1344" s="380"/>
      <c r="F1344" s="381"/>
      <c r="G1344" s="1007"/>
      <c r="H1344" s="382"/>
      <c r="I1344" s="383">
        <f>ROUND(H1344*G1344,2)</f>
        <v>0</v>
      </c>
    </row>
    <row r="1345" spans="2:12">
      <c r="B1345" s="1289"/>
      <c r="C1345" s="1008"/>
      <c r="D1345" s="960"/>
      <c r="E1345" s="991"/>
      <c r="F1345" s="992"/>
      <c r="G1345" s="993"/>
      <c r="H1345" s="1009"/>
      <c r="I1345" s="1010">
        <f>ROUND(H1345*G1345,2)</f>
        <v>0</v>
      </c>
    </row>
    <row r="1346" spans="2:12">
      <c r="B1346" s="1290"/>
      <c r="C1346" s="966" t="s">
        <v>36</v>
      </c>
      <c r="D1346" s="967"/>
      <c r="E1346" s="1011"/>
      <c r="F1346" s="1012"/>
      <c r="G1346" s="970"/>
      <c r="H1346" s="971" t="s">
        <v>30</v>
      </c>
      <c r="I1346" s="972">
        <f>ROUND(SUM(I1341:I1345),2)</f>
        <v>31.56</v>
      </c>
    </row>
    <row r="1347" spans="2:12">
      <c r="B1347" s="1291" t="s">
        <v>37</v>
      </c>
      <c r="C1347" s="1013" t="s">
        <v>38</v>
      </c>
      <c r="D1347" s="1014"/>
      <c r="E1347" s="1015"/>
      <c r="F1347" s="1016"/>
      <c r="G1347" s="1017"/>
      <c r="H1347" s="1018" t="s">
        <v>30</v>
      </c>
      <c r="I1347" s="1019">
        <f>ROUND(I1332+I1339+I1346,2)</f>
        <v>5626.73</v>
      </c>
    </row>
    <row r="1348" spans="2:12">
      <c r="B1348" s="1292"/>
      <c r="C1348" s="1020" t="s">
        <v>76</v>
      </c>
      <c r="D1348" s="1021"/>
      <c r="E1348" s="1022"/>
      <c r="F1348" s="1023"/>
      <c r="G1348" s="1024"/>
      <c r="H1348" s="1025" t="s">
        <v>30</v>
      </c>
      <c r="I1348" s="1026">
        <f>G1348</f>
        <v>0</v>
      </c>
    </row>
    <row r="1349" spans="2:12">
      <c r="B1349" s="1293"/>
      <c r="C1349" s="1008" t="s">
        <v>39</v>
      </c>
      <c r="D1349" s="1027"/>
      <c r="E1349" s="1028"/>
      <c r="F1349" s="1029"/>
      <c r="G1349" s="1030"/>
      <c r="H1349" s="1031" t="s">
        <v>30</v>
      </c>
      <c r="I1349" s="1032">
        <f>ROUND(I1347*(1+I1348),2)</f>
        <v>5626.73</v>
      </c>
      <c r="J1349" s="1114"/>
    </row>
    <row r="1350" spans="2:12" ht="16.5" thickBot="1">
      <c r="B1350" s="1034" t="s">
        <v>40</v>
      </c>
      <c r="C1350" s="1035" t="s">
        <v>579</v>
      </c>
      <c r="D1350" s="1036"/>
      <c r="E1350" s="1037"/>
      <c r="F1350" s="1037"/>
      <c r="G1350" s="1038"/>
      <c r="H1350" s="1039"/>
      <c r="I1350" s="1040"/>
    </row>
    <row r="1351" spans="2:12" ht="63.75" thickBot="1">
      <c r="B1351" s="1041" t="s">
        <v>29</v>
      </c>
      <c r="C1351" s="1042" t="s">
        <v>3</v>
      </c>
      <c r="D1351" s="1042" t="s">
        <v>660</v>
      </c>
      <c r="E1351" s="1043" t="s">
        <v>631</v>
      </c>
      <c r="F1351" s="1042" t="s">
        <v>661</v>
      </c>
      <c r="G1351" s="1043" t="s">
        <v>630</v>
      </c>
      <c r="H1351" s="1044" t="s">
        <v>662</v>
      </c>
      <c r="I1351" s="1045"/>
      <c r="L1351" s="385">
        <f>80+80</f>
        <v>160</v>
      </c>
    </row>
    <row r="1352" spans="2:12">
      <c r="B1352" s="1046"/>
      <c r="C1352" s="1047"/>
      <c r="D1352" s="1047"/>
      <c r="E1352" s="1047">
        <v>2.8157000000000001</v>
      </c>
      <c r="F1352" s="1047"/>
      <c r="G1352" s="1047">
        <v>1.2415</v>
      </c>
      <c r="H1352" s="1048"/>
      <c r="I1352" s="1045"/>
    </row>
    <row r="1353" spans="2:12">
      <c r="B1353" s="1049" t="s">
        <v>574</v>
      </c>
      <c r="C1353" s="1050" t="s">
        <v>573</v>
      </c>
      <c r="D1353" s="1050">
        <f>'2025.10 - MÃO DE OBRA'!$D$19</f>
        <v>77.828800000000001</v>
      </c>
      <c r="E1353" s="1050">
        <f>D1353*$E$324</f>
        <v>219.14255216000001</v>
      </c>
      <c r="F1353" s="1050">
        <f>SUM('2025.10 - MÃO DE OBRA'!$F$19:$J$19)</f>
        <v>0.29436363636363638</v>
      </c>
      <c r="G1353" s="1050">
        <f>F1353*$G$324</f>
        <v>0.36545245454545461</v>
      </c>
      <c r="H1353" s="1051">
        <f>ROUND(E1353+G1353,2)</f>
        <v>219.51</v>
      </c>
      <c r="I1353" s="1045"/>
    </row>
    <row r="1354" spans="2:12">
      <c r="B1354" s="1049" t="s">
        <v>576</v>
      </c>
      <c r="C1354" s="1050" t="s">
        <v>575</v>
      </c>
      <c r="D1354" s="1050">
        <f>'2025.10 - MÃO DE OBRA'!$D$20</f>
        <v>68.848500000000001</v>
      </c>
      <c r="E1354" s="1050">
        <f>D1354*$E$324</f>
        <v>193.85672145000001</v>
      </c>
      <c r="F1354" s="1050">
        <f>SUM('2025.10 - MÃO DE OBRA'!$F$20:$J$20)</f>
        <v>0.29436363636363638</v>
      </c>
      <c r="G1354" s="1050">
        <f>F1354*$G$324</f>
        <v>0.36545245454545461</v>
      </c>
      <c r="H1354" s="1051">
        <f>ROUND(E1354+G1354,2)</f>
        <v>194.22</v>
      </c>
      <c r="I1354" s="1045"/>
    </row>
    <row r="1355" spans="2:12">
      <c r="B1355" s="1049" t="s">
        <v>578</v>
      </c>
      <c r="C1355" s="1050" t="s">
        <v>577</v>
      </c>
      <c r="D1355" s="1050">
        <f>'2025.10 - MÃO DE OBRA'!$D$21</f>
        <v>59.868299999999998</v>
      </c>
      <c r="E1355" s="1050">
        <f>D1355*$E$324</f>
        <v>168.57117231000001</v>
      </c>
      <c r="F1355" s="1050">
        <f>SUM('2025.10 - MÃO DE OBRA'!$F$21:$J$21)</f>
        <v>2.7897636363636362</v>
      </c>
      <c r="G1355" s="1050">
        <f>F1355*$G$324</f>
        <v>3.4634915545454543</v>
      </c>
      <c r="H1355" s="1051">
        <f>ROUND(E1355+G1355,2)</f>
        <v>172.03</v>
      </c>
      <c r="I1355" s="1045"/>
    </row>
    <row r="1356" spans="2:12">
      <c r="B1356" s="1049" t="s">
        <v>552</v>
      </c>
      <c r="C1356" s="1050" t="s">
        <v>551</v>
      </c>
      <c r="D1356" s="1050">
        <f>'2025.10 - MÃO DE OBRA'!$D$22</f>
        <v>16.170400000000001</v>
      </c>
      <c r="E1356" s="1050">
        <f>D1356*$E$324</f>
        <v>45.530995280000006</v>
      </c>
      <c r="F1356" s="1050">
        <f>SUM('2025.10 - MÃO DE OBRA'!$F$22:$J$22)</f>
        <v>3.3880636363636363</v>
      </c>
      <c r="G1356" s="1050">
        <f>F1356*$G$324</f>
        <v>4.2062810045454544</v>
      </c>
      <c r="H1356" s="1051">
        <f>ROUND(E1356+G1356,2)</f>
        <v>49.74</v>
      </c>
      <c r="I1356" s="1045"/>
    </row>
    <row r="1357" spans="2:12" ht="16.5" thickBot="1">
      <c r="B1357" s="1052" t="s">
        <v>554</v>
      </c>
      <c r="C1357" s="1053" t="s">
        <v>553</v>
      </c>
      <c r="D1357" s="1053">
        <f>'2025.10 - MÃO DE OBRA'!$D$24</f>
        <v>14.203799999999999</v>
      </c>
      <c r="E1357" s="1053">
        <f>D1357*$E$324</f>
        <v>39.993639659999999</v>
      </c>
      <c r="F1357" s="1053">
        <f>SUM('2025.10 - MÃO DE OBRA'!$F$24:$J$24)</f>
        <v>3.4953636363636362</v>
      </c>
      <c r="G1357" s="1053">
        <f>F1357*$G$324</f>
        <v>4.3394939545454543</v>
      </c>
      <c r="H1357" s="1054">
        <f t="shared" ref="H1357" si="79">ROUND(E1357+G1357,2)</f>
        <v>44.33</v>
      </c>
      <c r="I1357" s="1045"/>
    </row>
    <row r="1358" spans="2:12" ht="48" thickBot="1">
      <c r="B1358" s="1041" t="s">
        <v>29</v>
      </c>
      <c r="C1358" s="1042" t="s">
        <v>3</v>
      </c>
      <c r="D1358" s="1042"/>
      <c r="E1358" s="1043"/>
      <c r="F1358" s="1042" t="s">
        <v>663</v>
      </c>
      <c r="G1358" s="1043" t="s">
        <v>630</v>
      </c>
      <c r="H1358" s="1044" t="s">
        <v>662</v>
      </c>
      <c r="I1358" s="1045"/>
    </row>
    <row r="1359" spans="2:12">
      <c r="B1359" s="1046"/>
      <c r="C1359" s="1047"/>
      <c r="D1359" s="1047"/>
      <c r="E1359" s="1047"/>
      <c r="F1359" s="1047"/>
      <c r="G1359" s="1047">
        <v>1.2415</v>
      </c>
      <c r="H1359" s="1048"/>
      <c r="I1359" s="1045"/>
    </row>
    <row r="1360" spans="2:12">
      <c r="B1360" s="1049" t="s">
        <v>561</v>
      </c>
      <c r="C1360" s="1050" t="s">
        <v>560</v>
      </c>
      <c r="D1360" s="1050"/>
      <c r="E1360" s="1050"/>
      <c r="F1360" s="1050">
        <f>'2025.10 - INSUMOS'!$D$7</f>
        <v>0.1</v>
      </c>
      <c r="G1360" s="1050">
        <f>F1360*$G$331</f>
        <v>0.12415000000000001</v>
      </c>
      <c r="H1360" s="1051">
        <f>ROUND(E1360+G1360,2)</f>
        <v>0.12</v>
      </c>
      <c r="I1360" s="1045"/>
    </row>
    <row r="1361" spans="2:9" ht="30.75">
      <c r="B1361" s="1049" t="s">
        <v>563</v>
      </c>
      <c r="C1361" s="1078" t="s">
        <v>562</v>
      </c>
      <c r="D1361" s="1050"/>
      <c r="E1361" s="1050"/>
      <c r="F1361" s="1050">
        <f>'2025.10 - INSUMOS'!$D$8</f>
        <v>4.5</v>
      </c>
      <c r="G1361" s="1050">
        <f>F1361*$G$331</f>
        <v>5.5867500000000003</v>
      </c>
      <c r="H1361" s="1051">
        <f t="shared" ref="H1361:H1362" si="80">ROUND(E1361+G1361,2)</f>
        <v>5.59</v>
      </c>
      <c r="I1361" s="1045"/>
    </row>
    <row r="1362" spans="2:9" ht="16.5" thickBot="1">
      <c r="B1362" s="1052" t="s">
        <v>565</v>
      </c>
      <c r="C1362" s="1053" t="s">
        <v>564</v>
      </c>
      <c r="D1362" s="1053"/>
      <c r="E1362" s="1053"/>
      <c r="F1362" s="1053">
        <f>'2025.10 - INSUMOS'!$D$9</f>
        <v>6</v>
      </c>
      <c r="G1362" s="1053">
        <f>F1362*$G$331</f>
        <v>7.4489999999999998</v>
      </c>
      <c r="H1362" s="1054">
        <f t="shared" si="80"/>
        <v>7.45</v>
      </c>
      <c r="I1362" s="1045"/>
    </row>
    <row r="1363" spans="2:9">
      <c r="B1363" s="1055"/>
      <c r="C1363" s="1056"/>
      <c r="D1363" s="1057"/>
      <c r="E1363" s="1058"/>
      <c r="F1363" s="1059"/>
      <c r="G1363" s="1060"/>
      <c r="H1363" s="1061"/>
      <c r="I1363" s="1045"/>
    </row>
    <row r="1364" spans="2:9" ht="16.5" thickBot="1">
      <c r="B1364" s="1062"/>
      <c r="C1364" s="1063"/>
      <c r="D1364" s="1064"/>
      <c r="E1364" s="1065"/>
      <c r="F1364" s="1065"/>
      <c r="G1364" s="1066"/>
      <c r="H1364" s="1067"/>
      <c r="I1364" s="1068"/>
    </row>
    <row r="1365" spans="2:9">
      <c r="B1365" s="1069"/>
      <c r="C1365" s="1070"/>
      <c r="D1365" s="1071"/>
      <c r="E1365" s="1072"/>
      <c r="F1365" s="1072"/>
      <c r="G1365" s="1073"/>
      <c r="H1365" s="1074"/>
      <c r="I1365" s="1074"/>
    </row>
    <row r="1366" spans="2:9" ht="16.5" thickBot="1">
      <c r="G1366" s="1075"/>
    </row>
    <row r="1367" spans="2:9" ht="63" customHeight="1" thickBot="1">
      <c r="B1367" s="1297" t="s">
        <v>22</v>
      </c>
      <c r="C1367" s="1298"/>
      <c r="D1367" s="1298"/>
      <c r="E1367" s="1298"/>
      <c r="F1367" s="1298"/>
      <c r="G1367" s="1298"/>
      <c r="H1367" s="1298"/>
      <c r="I1367" s="1299"/>
    </row>
    <row r="1368" spans="2:9">
      <c r="B1368" s="1344" t="s">
        <v>502</v>
      </c>
      <c r="C1368" s="1345"/>
      <c r="D1368" s="1345"/>
      <c r="E1368" s="1345"/>
      <c r="F1368" s="1345"/>
      <c r="G1368" s="1345"/>
      <c r="H1368" s="1345"/>
      <c r="I1368" s="1346"/>
    </row>
    <row r="1369" spans="2:9">
      <c r="B1369" s="1300" t="s">
        <v>1869</v>
      </c>
      <c r="C1369" s="1301"/>
      <c r="D1369" s="1301"/>
      <c r="E1369" s="1301"/>
      <c r="F1369" s="1301"/>
      <c r="G1369" s="1301"/>
      <c r="H1369" s="1301"/>
      <c r="I1369" s="1302"/>
    </row>
    <row r="1370" spans="2:9" ht="18" customHeight="1">
      <c r="B1370" s="1303" t="s">
        <v>418</v>
      </c>
      <c r="C1370" s="1304"/>
      <c r="D1370" s="1305"/>
      <c r="E1370" s="1306" t="s">
        <v>23</v>
      </c>
      <c r="F1370" s="1304"/>
      <c r="G1370" s="1304"/>
      <c r="H1370" s="1304"/>
      <c r="I1370" s="947"/>
    </row>
    <row r="1371" spans="2:9" ht="30" customHeight="1">
      <c r="B1371" s="1307" t="s">
        <v>1552</v>
      </c>
      <c r="C1371" s="1308"/>
      <c r="D1371" s="1309"/>
      <c r="E1371" s="1313" t="s">
        <v>415</v>
      </c>
      <c r="F1371" s="1314"/>
      <c r="G1371" s="1314"/>
      <c r="H1371" s="1314"/>
      <c r="I1371" s="1315"/>
    </row>
    <row r="1372" spans="2:9" ht="30" customHeight="1">
      <c r="B1372" s="1307"/>
      <c r="C1372" s="1308"/>
      <c r="D1372" s="1309"/>
      <c r="E1372" s="1313"/>
      <c r="F1372" s="1314"/>
      <c r="G1372" s="1314"/>
      <c r="H1372" s="1314"/>
      <c r="I1372" s="1315"/>
    </row>
    <row r="1373" spans="2:9" ht="36" customHeight="1">
      <c r="B1373" s="1310"/>
      <c r="C1373" s="1311"/>
      <c r="D1373" s="1312"/>
      <c r="E1373" s="1316"/>
      <c r="F1373" s="1317"/>
      <c r="G1373" s="1317"/>
      <c r="H1373" s="1317"/>
      <c r="I1373" s="1318"/>
    </row>
    <row r="1374" spans="2:9">
      <c r="B1374" s="322" t="s">
        <v>0</v>
      </c>
      <c r="C1374" s="1113" t="str">
        <f>'PLANILHA ACUMULADA'!D184</f>
        <v>02.01.01.08</v>
      </c>
      <c r="D1374" s="323"/>
      <c r="E1374" s="948"/>
      <c r="F1374" s="1319" t="s">
        <v>24</v>
      </c>
      <c r="G1374" s="1320"/>
      <c r="H1374" s="1320"/>
      <c r="I1374" s="949" t="s">
        <v>398</v>
      </c>
    </row>
    <row r="1375" spans="2:9" ht="15.75" customHeight="1">
      <c r="B1375" s="1288" t="s">
        <v>25</v>
      </c>
      <c r="C1375" s="1321" t="s">
        <v>26</v>
      </c>
      <c r="D1375" s="1322"/>
      <c r="E1375" s="1323"/>
      <c r="F1375" s="1324" t="s">
        <v>24</v>
      </c>
      <c r="G1375" s="1326" t="s">
        <v>5</v>
      </c>
      <c r="H1375" s="1328" t="s">
        <v>27</v>
      </c>
      <c r="I1375" s="1330" t="s">
        <v>28</v>
      </c>
    </row>
    <row r="1376" spans="2:9">
      <c r="B1376" s="1289"/>
      <c r="C1376" s="950" t="s">
        <v>3</v>
      </c>
      <c r="D1376" s="950" t="s">
        <v>77</v>
      </c>
      <c r="E1376" s="950" t="s">
        <v>29</v>
      </c>
      <c r="F1376" s="1325"/>
      <c r="G1376" s="1327"/>
      <c r="H1376" s="1329"/>
      <c r="I1376" s="1331"/>
    </row>
    <row r="1377" spans="2:9">
      <c r="B1377" s="1289"/>
      <c r="C1377" s="951" t="s">
        <v>567</v>
      </c>
      <c r="D1377" s="952" t="s">
        <v>6</v>
      </c>
      <c r="E1377" s="953" t="s">
        <v>568</v>
      </c>
      <c r="F1377" s="954" t="s">
        <v>137</v>
      </c>
      <c r="G1377" s="955">
        <v>40</v>
      </c>
      <c r="H1377" s="956">
        <f>H1404</f>
        <v>219.51</v>
      </c>
      <c r="I1377" s="957">
        <f>ROUND(H1377*G1377,2)</f>
        <v>8780.4</v>
      </c>
    </row>
    <row r="1378" spans="2:9">
      <c r="B1378" s="1289"/>
      <c r="C1378" s="951" t="s">
        <v>580</v>
      </c>
      <c r="D1378" s="379" t="s">
        <v>6</v>
      </c>
      <c r="E1378" s="953" t="s">
        <v>581</v>
      </c>
      <c r="F1378" s="954" t="s">
        <v>137</v>
      </c>
      <c r="G1378" s="955">
        <v>20</v>
      </c>
      <c r="H1378" s="956">
        <f>H1405</f>
        <v>49.74</v>
      </c>
      <c r="I1378" s="383">
        <f>ROUND(H1378*G1378,2)</f>
        <v>994.8</v>
      </c>
    </row>
    <row r="1379" spans="2:9">
      <c r="B1379" s="1289"/>
      <c r="C1379" s="951"/>
      <c r="D1379" s="379"/>
      <c r="E1379" s="953"/>
      <c r="F1379" s="954"/>
      <c r="G1379" s="955"/>
      <c r="H1379" s="956"/>
      <c r="I1379" s="957">
        <f>ROUND(H1379*G1379,2)</f>
        <v>0</v>
      </c>
    </row>
    <row r="1380" spans="2:9">
      <c r="B1380" s="1289"/>
      <c r="C1380" s="951"/>
      <c r="D1380" s="379"/>
      <c r="E1380" s="953"/>
      <c r="F1380" s="954"/>
      <c r="G1380" s="955"/>
      <c r="H1380" s="956"/>
      <c r="I1380" s="957">
        <f t="shared" ref="I1380:I1381" si="81">ROUND(H1380*G1380,2)</f>
        <v>0</v>
      </c>
    </row>
    <row r="1381" spans="2:9">
      <c r="B1381" s="1289"/>
      <c r="C1381" s="951"/>
      <c r="D1381" s="379"/>
      <c r="E1381" s="953"/>
      <c r="F1381" s="954"/>
      <c r="G1381" s="955"/>
      <c r="H1381" s="956"/>
      <c r="I1381" s="957">
        <f t="shared" si="81"/>
        <v>0</v>
      </c>
    </row>
    <row r="1382" spans="2:9">
      <c r="B1382" s="1289"/>
      <c r="C1382" s="959"/>
      <c r="D1382" s="960"/>
      <c r="E1382" s="961"/>
      <c r="F1382" s="962"/>
      <c r="G1382" s="963"/>
      <c r="H1382" s="964"/>
      <c r="I1382" s="965">
        <f>ROUND(H1382*G1382,2)</f>
        <v>0</v>
      </c>
    </row>
    <row r="1383" spans="2:9">
      <c r="B1383" s="1290"/>
      <c r="C1383" s="966" t="s">
        <v>78</v>
      </c>
      <c r="D1383" s="967"/>
      <c r="E1383" s="968"/>
      <c r="F1383" s="969"/>
      <c r="G1383" s="970"/>
      <c r="H1383" s="971" t="s">
        <v>30</v>
      </c>
      <c r="I1383" s="972">
        <f>ROUND(SUM(I1377:I1382),2)</f>
        <v>9775.2000000000007</v>
      </c>
    </row>
    <row r="1384" spans="2:9" ht="30">
      <c r="B1384" s="1285" t="s">
        <v>31</v>
      </c>
      <c r="C1384" s="973" t="s">
        <v>3</v>
      </c>
      <c r="D1384" s="950" t="s">
        <v>77</v>
      </c>
      <c r="E1384" s="974" t="s">
        <v>29</v>
      </c>
      <c r="F1384" s="975" t="s">
        <v>24</v>
      </c>
      <c r="G1384" s="976" t="s">
        <v>5</v>
      </c>
      <c r="H1384" s="977" t="s">
        <v>27</v>
      </c>
      <c r="I1384" s="978" t="s">
        <v>28</v>
      </c>
    </row>
    <row r="1385" spans="2:9">
      <c r="B1385" s="1286"/>
      <c r="C1385" s="979"/>
      <c r="D1385" s="952"/>
      <c r="E1385" s="980"/>
      <c r="F1385" s="981"/>
      <c r="G1385" s="982"/>
      <c r="H1385" s="955"/>
      <c r="I1385" s="957">
        <f>ROUND(H1385*G1385,2)</f>
        <v>0</v>
      </c>
    </row>
    <row r="1386" spans="2:9">
      <c r="B1386" s="1286"/>
      <c r="C1386" s="983"/>
      <c r="D1386" s="379"/>
      <c r="E1386" s="984"/>
      <c r="F1386" s="381"/>
      <c r="G1386" s="985"/>
      <c r="H1386" s="986"/>
      <c r="I1386" s="383">
        <f>ROUND(H1386*G1386,2)</f>
        <v>0</v>
      </c>
    </row>
    <row r="1387" spans="2:9">
      <c r="B1387" s="1286"/>
      <c r="C1387" s="987"/>
      <c r="D1387" s="379"/>
      <c r="E1387" s="984"/>
      <c r="F1387" s="988"/>
      <c r="G1387" s="989"/>
      <c r="H1387" s="955"/>
      <c r="I1387" s="957">
        <f>ROUND(H1387*G1387,2)</f>
        <v>0</v>
      </c>
    </row>
    <row r="1388" spans="2:9">
      <c r="B1388" s="1286"/>
      <c r="C1388" s="987"/>
      <c r="D1388" s="379"/>
      <c r="E1388" s="984"/>
      <c r="F1388" s="988"/>
      <c r="G1388" s="989"/>
      <c r="H1388" s="955"/>
      <c r="I1388" s="957">
        <f>ROUND(H1388*G1388,2)</f>
        <v>0</v>
      </c>
    </row>
    <row r="1389" spans="2:9">
      <c r="B1389" s="1286"/>
      <c r="C1389" s="990"/>
      <c r="D1389" s="960"/>
      <c r="E1389" s="991"/>
      <c r="F1389" s="992"/>
      <c r="G1389" s="993"/>
      <c r="H1389" s="994"/>
      <c r="I1389" s="995">
        <f>ROUND(H1389*G1389,2)</f>
        <v>0</v>
      </c>
    </row>
    <row r="1390" spans="2:9">
      <c r="B1390" s="1287"/>
      <c r="C1390" s="996"/>
      <c r="D1390" s="997"/>
      <c r="E1390" s="958"/>
      <c r="F1390" s="998"/>
      <c r="G1390" s="999"/>
      <c r="H1390" s="1000" t="s">
        <v>30</v>
      </c>
      <c r="I1390" s="1001">
        <f>ROUND(SUM(I1385:I1389),2)</f>
        <v>0</v>
      </c>
    </row>
    <row r="1391" spans="2:9" ht="30">
      <c r="B1391" s="1288" t="s">
        <v>34</v>
      </c>
      <c r="C1391" s="950" t="s">
        <v>3</v>
      </c>
      <c r="D1391" s="950" t="s">
        <v>77</v>
      </c>
      <c r="E1391" s="950" t="s">
        <v>29</v>
      </c>
      <c r="F1391" s="1002" t="s">
        <v>24</v>
      </c>
      <c r="G1391" s="1003" t="s">
        <v>5</v>
      </c>
      <c r="H1391" s="1004" t="s">
        <v>35</v>
      </c>
      <c r="I1391" s="1005" t="s">
        <v>28</v>
      </c>
    </row>
    <row r="1392" spans="2:9">
      <c r="B1392" s="1289"/>
      <c r="C1392" s="378" t="s">
        <v>560</v>
      </c>
      <c r="D1392" s="952" t="s">
        <v>6</v>
      </c>
      <c r="E1392" s="380" t="s">
        <v>561</v>
      </c>
      <c r="F1392" s="381" t="s">
        <v>4</v>
      </c>
      <c r="G1392" s="1007">
        <v>40</v>
      </c>
      <c r="H1392" s="1006">
        <f>H1408</f>
        <v>0.12</v>
      </c>
      <c r="I1392" s="957">
        <f>ROUND(H1392*G1392,2)</f>
        <v>4.8</v>
      </c>
    </row>
    <row r="1393" spans="2:12">
      <c r="B1393" s="1289"/>
      <c r="C1393" s="378"/>
      <c r="D1393" s="379"/>
      <c r="E1393" s="380"/>
      <c r="F1393" s="381"/>
      <c r="G1393" s="1007"/>
      <c r="H1393" s="1006"/>
      <c r="I1393" s="383">
        <f t="shared" ref="I1393:I1394" si="82">ROUND(H1393*G1393,2)</f>
        <v>0</v>
      </c>
    </row>
    <row r="1394" spans="2:12">
      <c r="B1394" s="1289"/>
      <c r="C1394" s="378"/>
      <c r="D1394" s="379"/>
      <c r="E1394" s="380"/>
      <c r="F1394" s="381"/>
      <c r="G1394" s="1007"/>
      <c r="H1394" s="1006"/>
      <c r="I1394" s="383">
        <f t="shared" si="82"/>
        <v>0</v>
      </c>
    </row>
    <row r="1395" spans="2:12">
      <c r="B1395" s="1289"/>
      <c r="C1395" s="378"/>
      <c r="D1395" s="379"/>
      <c r="E1395" s="380"/>
      <c r="F1395" s="381"/>
      <c r="G1395" s="1007"/>
      <c r="H1395" s="382"/>
      <c r="I1395" s="383">
        <f>ROUND(H1395*G1395,2)</f>
        <v>0</v>
      </c>
    </row>
    <row r="1396" spans="2:12">
      <c r="B1396" s="1289"/>
      <c r="C1396" s="1008"/>
      <c r="D1396" s="960"/>
      <c r="E1396" s="991"/>
      <c r="F1396" s="992"/>
      <c r="G1396" s="993"/>
      <c r="H1396" s="1009"/>
      <c r="I1396" s="1010">
        <f>ROUND(H1396*G1396,2)</f>
        <v>0</v>
      </c>
    </row>
    <row r="1397" spans="2:12">
      <c r="B1397" s="1290"/>
      <c r="C1397" s="966" t="s">
        <v>36</v>
      </c>
      <c r="D1397" s="967"/>
      <c r="E1397" s="1011"/>
      <c r="F1397" s="1012"/>
      <c r="G1397" s="970"/>
      <c r="H1397" s="971" t="s">
        <v>30</v>
      </c>
      <c r="I1397" s="972">
        <f>ROUND(SUM(I1392:I1396),2)</f>
        <v>4.8</v>
      </c>
    </row>
    <row r="1398" spans="2:12">
      <c r="B1398" s="1291" t="s">
        <v>37</v>
      </c>
      <c r="C1398" s="1013" t="s">
        <v>38</v>
      </c>
      <c r="D1398" s="1014"/>
      <c r="E1398" s="1015"/>
      <c r="F1398" s="1016"/>
      <c r="G1398" s="1017"/>
      <c r="H1398" s="1018" t="s">
        <v>30</v>
      </c>
      <c r="I1398" s="1019">
        <f>ROUND(I1383+I1390+I1397,2)</f>
        <v>9780</v>
      </c>
    </row>
    <row r="1399" spans="2:12">
      <c r="B1399" s="1292"/>
      <c r="C1399" s="1020" t="s">
        <v>76</v>
      </c>
      <c r="D1399" s="1021"/>
      <c r="E1399" s="1022"/>
      <c r="F1399" s="1023"/>
      <c r="G1399" s="1024"/>
      <c r="H1399" s="1025" t="s">
        <v>30</v>
      </c>
      <c r="I1399" s="1026">
        <f>G1399</f>
        <v>0</v>
      </c>
    </row>
    <row r="1400" spans="2:12">
      <c r="B1400" s="1293"/>
      <c r="C1400" s="1008" t="s">
        <v>39</v>
      </c>
      <c r="D1400" s="1027"/>
      <c r="E1400" s="1028"/>
      <c r="F1400" s="1029"/>
      <c r="G1400" s="1030"/>
      <c r="H1400" s="1031" t="s">
        <v>30</v>
      </c>
      <c r="I1400" s="1032">
        <f>ROUND(I1398*(1+I1399),2)</f>
        <v>9780</v>
      </c>
      <c r="J1400" s="1114"/>
    </row>
    <row r="1401" spans="2:12" ht="16.5" thickBot="1">
      <c r="B1401" s="1034" t="s">
        <v>40</v>
      </c>
      <c r="C1401" s="1035" t="s">
        <v>582</v>
      </c>
      <c r="D1401" s="1036"/>
      <c r="E1401" s="1037"/>
      <c r="F1401" s="1037"/>
      <c r="G1401" s="1038"/>
      <c r="H1401" s="1039"/>
      <c r="I1401" s="1040"/>
    </row>
    <row r="1402" spans="2:12" ht="63.75" thickBot="1">
      <c r="B1402" s="1041" t="s">
        <v>29</v>
      </c>
      <c r="C1402" s="1042" t="s">
        <v>3</v>
      </c>
      <c r="D1402" s="1042" t="s">
        <v>660</v>
      </c>
      <c r="E1402" s="1043" t="s">
        <v>631</v>
      </c>
      <c r="F1402" s="1042" t="s">
        <v>661</v>
      </c>
      <c r="G1402" s="1043" t="s">
        <v>630</v>
      </c>
      <c r="H1402" s="1044" t="s">
        <v>662</v>
      </c>
      <c r="I1402" s="1045"/>
      <c r="L1402" s="385">
        <f>80+80</f>
        <v>160</v>
      </c>
    </row>
    <row r="1403" spans="2:12">
      <c r="B1403" s="1046"/>
      <c r="C1403" s="1047"/>
      <c r="D1403" s="1047"/>
      <c r="E1403" s="1047">
        <v>2.8157000000000001</v>
      </c>
      <c r="F1403" s="1047"/>
      <c r="G1403" s="1047">
        <v>1.2415</v>
      </c>
      <c r="H1403" s="1048"/>
      <c r="I1403" s="1045"/>
    </row>
    <row r="1404" spans="2:12">
      <c r="B1404" s="1049" t="s">
        <v>568</v>
      </c>
      <c r="C1404" s="1050" t="s">
        <v>567</v>
      </c>
      <c r="D1404" s="1050">
        <f>'2025.10 - MÃO DE OBRA'!$D$16</f>
        <v>77.828800000000001</v>
      </c>
      <c r="E1404" s="1050">
        <f>D1404*$E$375</f>
        <v>219.14255216000001</v>
      </c>
      <c r="F1404" s="1050">
        <f>SUM('2025.10 - MÃO DE OBRA'!$F$16:$J$16)</f>
        <v>0.29436363636363638</v>
      </c>
      <c r="G1404" s="1050">
        <f>F1404*$G$375</f>
        <v>0.36545245454545461</v>
      </c>
      <c r="H1404" s="1051">
        <f>ROUND(E1404+G1404,2)</f>
        <v>219.51</v>
      </c>
      <c r="I1404" s="1045"/>
    </row>
    <row r="1405" spans="2:12" ht="16.5" thickBot="1">
      <c r="B1405" s="1052" t="s">
        <v>581</v>
      </c>
      <c r="C1405" s="1053" t="s">
        <v>580</v>
      </c>
      <c r="D1405" s="1053">
        <f>'2025.10 - MÃO DE OBRA'!$D$23</f>
        <v>16.170400000000001</v>
      </c>
      <c r="E1405" s="1053">
        <f>D1405*$E$375</f>
        <v>45.530995280000006</v>
      </c>
      <c r="F1405" s="1053">
        <f>SUM('2025.10 - MÃO DE OBRA'!$F$23:$J$23)</f>
        <v>3.3880636363636363</v>
      </c>
      <c r="G1405" s="1053">
        <f>F1405*$G$375</f>
        <v>4.2062810045454544</v>
      </c>
      <c r="H1405" s="1054">
        <f t="shared" ref="H1405" si="83">ROUND(E1405+G1405,2)</f>
        <v>49.74</v>
      </c>
      <c r="I1405" s="1045"/>
    </row>
    <row r="1406" spans="2:12" ht="48" thickBot="1">
      <c r="B1406" s="1041" t="s">
        <v>29</v>
      </c>
      <c r="C1406" s="1042" t="s">
        <v>3</v>
      </c>
      <c r="D1406" s="1042"/>
      <c r="E1406" s="1043"/>
      <c r="F1406" s="1042" t="s">
        <v>663</v>
      </c>
      <c r="G1406" s="1043" t="s">
        <v>630</v>
      </c>
      <c r="H1406" s="1044" t="s">
        <v>662</v>
      </c>
      <c r="I1406" s="1045"/>
    </row>
    <row r="1407" spans="2:12">
      <c r="B1407" s="1046"/>
      <c r="C1407" s="1047"/>
      <c r="D1407" s="1047"/>
      <c r="E1407" s="1047"/>
      <c r="F1407" s="1047"/>
      <c r="G1407" s="1047">
        <v>1.2415</v>
      </c>
      <c r="H1407" s="1048"/>
      <c r="I1407" s="1045"/>
    </row>
    <row r="1408" spans="2:12" ht="16.5" thickBot="1">
      <c r="B1408" s="1052" t="s">
        <v>561</v>
      </c>
      <c r="C1408" s="1053" t="s">
        <v>560</v>
      </c>
      <c r="D1408" s="1053"/>
      <c r="E1408" s="1053"/>
      <c r="F1408" s="1053">
        <f>'2025.10 - INSUMOS'!$D$7</f>
        <v>0.1</v>
      </c>
      <c r="G1408" s="1053">
        <f>F1408*$G$379</f>
        <v>0.12415000000000001</v>
      </c>
      <c r="H1408" s="1054">
        <f>ROUND(E1408+G1408,2)</f>
        <v>0.12</v>
      </c>
      <c r="I1408" s="1045"/>
    </row>
    <row r="1409" spans="2:9">
      <c r="B1409" s="1055"/>
      <c r="C1409" s="1056"/>
      <c r="D1409" s="1057"/>
      <c r="E1409" s="1058"/>
      <c r="F1409" s="1059"/>
      <c r="G1409" s="1060"/>
      <c r="H1409" s="1061"/>
      <c r="I1409" s="1045"/>
    </row>
    <row r="1410" spans="2:9" ht="16.5" thickBot="1">
      <c r="B1410" s="1062"/>
      <c r="C1410" s="1063"/>
      <c r="D1410" s="1064"/>
      <c r="E1410" s="1065"/>
      <c r="F1410" s="1065"/>
      <c r="G1410" s="1066"/>
      <c r="H1410" s="1067"/>
      <c r="I1410" s="1068"/>
    </row>
    <row r="1411" spans="2:9">
      <c r="B1411" s="1069"/>
      <c r="C1411" s="1070"/>
      <c r="D1411" s="1071"/>
      <c r="E1411" s="1072"/>
      <c r="F1411" s="1072"/>
      <c r="G1411" s="1073"/>
      <c r="H1411" s="1074"/>
      <c r="I1411" s="1074"/>
    </row>
    <row r="1412" spans="2:9" ht="16.5" thickBot="1">
      <c r="G1412" s="1075"/>
    </row>
    <row r="1413" spans="2:9" ht="63" customHeight="1" thickBot="1">
      <c r="B1413" s="1297" t="s">
        <v>22</v>
      </c>
      <c r="C1413" s="1298"/>
      <c r="D1413" s="1298"/>
      <c r="E1413" s="1298"/>
      <c r="F1413" s="1298"/>
      <c r="G1413" s="1298"/>
      <c r="H1413" s="1298"/>
      <c r="I1413" s="1299"/>
    </row>
    <row r="1414" spans="2:9">
      <c r="B1414" s="1344" t="s">
        <v>502</v>
      </c>
      <c r="C1414" s="1345"/>
      <c r="D1414" s="1345"/>
      <c r="E1414" s="1345"/>
      <c r="F1414" s="1345"/>
      <c r="G1414" s="1345"/>
      <c r="H1414" s="1345"/>
      <c r="I1414" s="1346"/>
    </row>
    <row r="1415" spans="2:9">
      <c r="B1415" s="1300" t="s">
        <v>1869</v>
      </c>
      <c r="C1415" s="1301"/>
      <c r="D1415" s="1301"/>
      <c r="E1415" s="1301"/>
      <c r="F1415" s="1301"/>
      <c r="G1415" s="1301"/>
      <c r="H1415" s="1301"/>
      <c r="I1415" s="1302"/>
    </row>
    <row r="1416" spans="2:9" ht="18" customHeight="1">
      <c r="B1416" s="1303" t="s">
        <v>418</v>
      </c>
      <c r="C1416" s="1304"/>
      <c r="D1416" s="1305"/>
      <c r="E1416" s="1306" t="s">
        <v>23</v>
      </c>
      <c r="F1416" s="1304"/>
      <c r="G1416" s="1304"/>
      <c r="H1416" s="1304"/>
      <c r="I1416" s="947"/>
    </row>
    <row r="1417" spans="2:9" ht="30" customHeight="1">
      <c r="B1417" s="1307" t="s">
        <v>1552</v>
      </c>
      <c r="C1417" s="1308"/>
      <c r="D1417" s="1309"/>
      <c r="E1417" s="1313" t="s">
        <v>400</v>
      </c>
      <c r="F1417" s="1314"/>
      <c r="G1417" s="1314"/>
      <c r="H1417" s="1314"/>
      <c r="I1417" s="1315"/>
    </row>
    <row r="1418" spans="2:9" ht="30" customHeight="1">
      <c r="B1418" s="1307"/>
      <c r="C1418" s="1308"/>
      <c r="D1418" s="1309"/>
      <c r="E1418" s="1313"/>
      <c r="F1418" s="1314"/>
      <c r="G1418" s="1314"/>
      <c r="H1418" s="1314"/>
      <c r="I1418" s="1315"/>
    </row>
    <row r="1419" spans="2:9" ht="36" customHeight="1">
      <c r="B1419" s="1310"/>
      <c r="C1419" s="1311"/>
      <c r="D1419" s="1312"/>
      <c r="E1419" s="1316"/>
      <c r="F1419" s="1317"/>
      <c r="G1419" s="1317"/>
      <c r="H1419" s="1317"/>
      <c r="I1419" s="1318"/>
    </row>
    <row r="1420" spans="2:9">
      <c r="B1420" s="322" t="s">
        <v>0</v>
      </c>
      <c r="C1420" s="1113" t="str">
        <f>'PLANILHA ACUMULADA'!D186</f>
        <v>02.01.02.01</v>
      </c>
      <c r="D1420" s="323"/>
      <c r="E1420" s="948"/>
      <c r="F1420" s="1319" t="s">
        <v>24</v>
      </c>
      <c r="G1420" s="1320"/>
      <c r="H1420" s="1320"/>
      <c r="I1420" s="949" t="s">
        <v>4</v>
      </c>
    </row>
    <row r="1421" spans="2:9" ht="15.75" customHeight="1">
      <c r="B1421" s="1288" t="s">
        <v>25</v>
      </c>
      <c r="C1421" s="1321" t="s">
        <v>26</v>
      </c>
      <c r="D1421" s="1322"/>
      <c r="E1421" s="1323"/>
      <c r="F1421" s="1324" t="s">
        <v>24</v>
      </c>
      <c r="G1421" s="1326" t="s">
        <v>5</v>
      </c>
      <c r="H1421" s="1328" t="s">
        <v>27</v>
      </c>
      <c r="I1421" s="1330" t="s">
        <v>28</v>
      </c>
    </row>
    <row r="1422" spans="2:9">
      <c r="B1422" s="1289"/>
      <c r="C1422" s="950" t="s">
        <v>3</v>
      </c>
      <c r="D1422" s="950" t="s">
        <v>77</v>
      </c>
      <c r="E1422" s="950" t="s">
        <v>29</v>
      </c>
      <c r="F1422" s="1325"/>
      <c r="G1422" s="1327"/>
      <c r="H1422" s="1329"/>
      <c r="I1422" s="1331"/>
    </row>
    <row r="1423" spans="2:9">
      <c r="B1423" s="1289"/>
      <c r="C1423" s="951"/>
      <c r="D1423" s="952"/>
      <c r="E1423" s="953"/>
      <c r="F1423" s="954"/>
      <c r="G1423" s="955"/>
      <c r="H1423" s="956"/>
      <c r="I1423" s="957">
        <f>ROUND(H1423*G1423,2)</f>
        <v>0</v>
      </c>
    </row>
    <row r="1424" spans="2:9">
      <c r="B1424" s="1289"/>
      <c r="C1424" s="951"/>
      <c r="D1424" s="379"/>
      <c r="E1424" s="953"/>
      <c r="F1424" s="954"/>
      <c r="G1424" s="955"/>
      <c r="H1424" s="956"/>
      <c r="I1424" s="383">
        <f>ROUND(H1424*G1424,2)</f>
        <v>0</v>
      </c>
    </row>
    <row r="1425" spans="2:9">
      <c r="B1425" s="1289"/>
      <c r="C1425" s="951"/>
      <c r="D1425" s="379"/>
      <c r="E1425" s="953"/>
      <c r="F1425" s="954"/>
      <c r="G1425" s="955"/>
      <c r="H1425" s="956"/>
      <c r="I1425" s="957">
        <f>ROUND(H1425*G1425,2)</f>
        <v>0</v>
      </c>
    </row>
    <row r="1426" spans="2:9">
      <c r="B1426" s="1289"/>
      <c r="C1426" s="951"/>
      <c r="D1426" s="379"/>
      <c r="E1426" s="953"/>
      <c r="F1426" s="954"/>
      <c r="G1426" s="955"/>
      <c r="H1426" s="956"/>
      <c r="I1426" s="957">
        <f t="shared" ref="I1426:I1427" si="84">ROUND(H1426*G1426,2)</f>
        <v>0</v>
      </c>
    </row>
    <row r="1427" spans="2:9">
      <c r="B1427" s="1289"/>
      <c r="C1427" s="951"/>
      <c r="D1427" s="379"/>
      <c r="E1427" s="953"/>
      <c r="F1427" s="954"/>
      <c r="G1427" s="955"/>
      <c r="H1427" s="956"/>
      <c r="I1427" s="957">
        <f t="shared" si="84"/>
        <v>0</v>
      </c>
    </row>
    <row r="1428" spans="2:9">
      <c r="B1428" s="1289"/>
      <c r="C1428" s="959"/>
      <c r="D1428" s="960"/>
      <c r="E1428" s="961"/>
      <c r="F1428" s="962"/>
      <c r="G1428" s="963"/>
      <c r="H1428" s="964"/>
      <c r="I1428" s="965">
        <f>ROUND(H1428*G1428,2)</f>
        <v>0</v>
      </c>
    </row>
    <row r="1429" spans="2:9">
      <c r="B1429" s="1290"/>
      <c r="C1429" s="966" t="s">
        <v>78</v>
      </c>
      <c r="D1429" s="967"/>
      <c r="E1429" s="968"/>
      <c r="F1429" s="969"/>
      <c r="G1429" s="970"/>
      <c r="H1429" s="971" t="s">
        <v>30</v>
      </c>
      <c r="I1429" s="972">
        <f>ROUND(SUM(I1423:I1428),2)</f>
        <v>0</v>
      </c>
    </row>
    <row r="1430" spans="2:9" ht="30">
      <c r="B1430" s="1285" t="s">
        <v>31</v>
      </c>
      <c r="C1430" s="973" t="s">
        <v>3</v>
      </c>
      <c r="D1430" s="950" t="s">
        <v>77</v>
      </c>
      <c r="E1430" s="974" t="s">
        <v>29</v>
      </c>
      <c r="F1430" s="975" t="s">
        <v>24</v>
      </c>
      <c r="G1430" s="976" t="s">
        <v>5</v>
      </c>
      <c r="H1430" s="977" t="s">
        <v>27</v>
      </c>
      <c r="I1430" s="978" t="s">
        <v>28</v>
      </c>
    </row>
    <row r="1431" spans="2:9">
      <c r="B1431" s="1286"/>
      <c r="C1431" s="979"/>
      <c r="D1431" s="952"/>
      <c r="E1431" s="980"/>
      <c r="F1431" s="1116"/>
      <c r="G1431" s="982"/>
      <c r="H1431" s="955"/>
      <c r="I1431" s="957">
        <f>ROUND(H1431*G1431,2)</f>
        <v>0</v>
      </c>
    </row>
    <row r="1432" spans="2:9">
      <c r="B1432" s="1286"/>
      <c r="C1432" s="983"/>
      <c r="D1432" s="379"/>
      <c r="E1432" s="984"/>
      <c r="F1432" s="381"/>
      <c r="G1432" s="985"/>
      <c r="H1432" s="986"/>
      <c r="I1432" s="383">
        <f>ROUND(H1432*G1432,2)</f>
        <v>0</v>
      </c>
    </row>
    <row r="1433" spans="2:9">
      <c r="B1433" s="1286"/>
      <c r="C1433" s="987"/>
      <c r="D1433" s="379"/>
      <c r="E1433" s="984"/>
      <c r="F1433" s="988"/>
      <c r="G1433" s="989"/>
      <c r="H1433" s="955"/>
      <c r="I1433" s="957">
        <f>ROUND(H1433*G1433,2)</f>
        <v>0</v>
      </c>
    </row>
    <row r="1434" spans="2:9">
      <c r="B1434" s="1286"/>
      <c r="C1434" s="987"/>
      <c r="D1434" s="379"/>
      <c r="E1434" s="984"/>
      <c r="F1434" s="988"/>
      <c r="G1434" s="989"/>
      <c r="H1434" s="955"/>
      <c r="I1434" s="957">
        <f>ROUND(H1434*G1434,2)</f>
        <v>0</v>
      </c>
    </row>
    <row r="1435" spans="2:9">
      <c r="B1435" s="1286"/>
      <c r="C1435" s="990"/>
      <c r="D1435" s="960"/>
      <c r="E1435" s="991"/>
      <c r="F1435" s="992"/>
      <c r="G1435" s="993"/>
      <c r="H1435" s="994"/>
      <c r="I1435" s="995">
        <f>ROUND(H1435*G1435,2)</f>
        <v>0</v>
      </c>
    </row>
    <row r="1436" spans="2:9">
      <c r="B1436" s="1287"/>
      <c r="C1436" s="996"/>
      <c r="D1436" s="997"/>
      <c r="E1436" s="958"/>
      <c r="F1436" s="998"/>
      <c r="G1436" s="999"/>
      <c r="H1436" s="1000" t="s">
        <v>30</v>
      </c>
      <c r="I1436" s="1001">
        <f>ROUND(SUM(I1431:I1435),2)</f>
        <v>0</v>
      </c>
    </row>
    <row r="1437" spans="2:9" ht="30">
      <c r="B1437" s="1288" t="s">
        <v>34</v>
      </c>
      <c r="C1437" s="950" t="s">
        <v>3</v>
      </c>
      <c r="D1437" s="950" t="s">
        <v>77</v>
      </c>
      <c r="E1437" s="950" t="s">
        <v>29</v>
      </c>
      <c r="F1437" s="1002" t="s">
        <v>24</v>
      </c>
      <c r="G1437" s="1003" t="s">
        <v>5</v>
      </c>
      <c r="H1437" s="1004" t="s">
        <v>35</v>
      </c>
      <c r="I1437" s="1005" t="s">
        <v>28</v>
      </c>
    </row>
    <row r="1438" spans="2:9" ht="30">
      <c r="B1438" s="1289"/>
      <c r="C1438" s="378" t="s">
        <v>583</v>
      </c>
      <c r="D1438" s="952" t="s">
        <v>6</v>
      </c>
      <c r="E1438" s="380" t="s">
        <v>584</v>
      </c>
      <c r="F1438" s="381" t="s">
        <v>4</v>
      </c>
      <c r="G1438" s="1007">
        <v>1</v>
      </c>
      <c r="H1438" s="1006">
        <f>H1450</f>
        <v>8069.75</v>
      </c>
      <c r="I1438" s="957">
        <f>ROUND(H1438*G1438,2)</f>
        <v>8069.75</v>
      </c>
    </row>
    <row r="1439" spans="2:9">
      <c r="B1439" s="1289"/>
      <c r="C1439" s="378"/>
      <c r="D1439" s="379"/>
      <c r="E1439" s="380"/>
      <c r="F1439" s="381"/>
      <c r="G1439" s="1007"/>
      <c r="H1439" s="1006"/>
      <c r="I1439" s="383">
        <f t="shared" ref="I1439:I1440" si="85">ROUND(H1439*G1439,2)</f>
        <v>0</v>
      </c>
    </row>
    <row r="1440" spans="2:9">
      <c r="B1440" s="1289"/>
      <c r="C1440" s="378"/>
      <c r="D1440" s="379"/>
      <c r="E1440" s="380"/>
      <c r="F1440" s="381"/>
      <c r="G1440" s="1007"/>
      <c r="H1440" s="1006"/>
      <c r="I1440" s="383">
        <f t="shared" si="85"/>
        <v>0</v>
      </c>
    </row>
    <row r="1441" spans="2:10">
      <c r="B1441" s="1289"/>
      <c r="C1441" s="378"/>
      <c r="D1441" s="379"/>
      <c r="E1441" s="380"/>
      <c r="F1441" s="381"/>
      <c r="G1441" s="1007"/>
      <c r="H1441" s="382"/>
      <c r="I1441" s="383">
        <f>ROUND(H1441*G1441,2)</f>
        <v>0</v>
      </c>
    </row>
    <row r="1442" spans="2:10">
      <c r="B1442" s="1289"/>
      <c r="C1442" s="1008"/>
      <c r="D1442" s="960"/>
      <c r="E1442" s="991"/>
      <c r="F1442" s="992"/>
      <c r="G1442" s="993"/>
      <c r="H1442" s="1009"/>
      <c r="I1442" s="1010">
        <f>ROUND(H1442*G1442,2)</f>
        <v>0</v>
      </c>
    </row>
    <row r="1443" spans="2:10">
      <c r="B1443" s="1290"/>
      <c r="C1443" s="966" t="s">
        <v>36</v>
      </c>
      <c r="D1443" s="967"/>
      <c r="E1443" s="1011"/>
      <c r="F1443" s="1012"/>
      <c r="G1443" s="970"/>
      <c r="H1443" s="971" t="s">
        <v>30</v>
      </c>
      <c r="I1443" s="972">
        <f>ROUND(SUM(I1438:I1442),2)</f>
        <v>8069.75</v>
      </c>
    </row>
    <row r="1444" spans="2:10">
      <c r="B1444" s="1291" t="s">
        <v>37</v>
      </c>
      <c r="C1444" s="1013" t="s">
        <v>38</v>
      </c>
      <c r="D1444" s="1014"/>
      <c r="E1444" s="1015"/>
      <c r="F1444" s="1016"/>
      <c r="G1444" s="1017"/>
      <c r="H1444" s="1018" t="s">
        <v>30</v>
      </c>
      <c r="I1444" s="1019">
        <f>ROUND(I1429+I1436+I1443,2)</f>
        <v>8069.75</v>
      </c>
    </row>
    <row r="1445" spans="2:10">
      <c r="B1445" s="1292"/>
      <c r="C1445" s="1020" t="s">
        <v>76</v>
      </c>
      <c r="D1445" s="1021"/>
      <c r="E1445" s="1022"/>
      <c r="F1445" s="1023"/>
      <c r="G1445" s="1024"/>
      <c r="H1445" s="1025" t="s">
        <v>30</v>
      </c>
      <c r="I1445" s="1026">
        <f>G1445</f>
        <v>0</v>
      </c>
    </row>
    <row r="1446" spans="2:10">
      <c r="B1446" s="1293"/>
      <c r="C1446" s="1008" t="s">
        <v>39</v>
      </c>
      <c r="D1446" s="1027"/>
      <c r="E1446" s="1028"/>
      <c r="F1446" s="1029"/>
      <c r="G1446" s="1030"/>
      <c r="H1446" s="1031" t="s">
        <v>30</v>
      </c>
      <c r="I1446" s="1032">
        <f>ROUND(I1444*(1+I1445),2)</f>
        <v>8069.75</v>
      </c>
      <c r="J1446" s="1114"/>
    </row>
    <row r="1447" spans="2:10" ht="16.5" thickBot="1">
      <c r="B1447" s="1034" t="s">
        <v>40</v>
      </c>
      <c r="C1447" s="1035" t="s">
        <v>585</v>
      </c>
      <c r="D1447" s="1036"/>
      <c r="E1447" s="1037"/>
      <c r="F1447" s="1037"/>
      <c r="G1447" s="1038"/>
      <c r="H1447" s="1039"/>
      <c r="I1447" s="1040"/>
    </row>
    <row r="1448" spans="2:10" ht="48" thickBot="1">
      <c r="B1448" s="1041" t="s">
        <v>29</v>
      </c>
      <c r="C1448" s="1042" t="s">
        <v>3</v>
      </c>
      <c r="D1448" s="1042"/>
      <c r="E1448" s="1043"/>
      <c r="F1448" s="1042" t="s">
        <v>663</v>
      </c>
      <c r="G1448" s="1043" t="s">
        <v>630</v>
      </c>
      <c r="H1448" s="1044" t="s">
        <v>662</v>
      </c>
      <c r="I1448" s="1045"/>
    </row>
    <row r="1449" spans="2:10">
      <c r="B1449" s="1046"/>
      <c r="C1449" s="1047"/>
      <c r="D1449" s="1047"/>
      <c r="E1449" s="1047"/>
      <c r="F1449" s="1047"/>
      <c r="G1449" s="1047">
        <v>1.2415</v>
      </c>
      <c r="H1449" s="1048"/>
      <c r="I1449" s="1045"/>
    </row>
    <row r="1450" spans="2:10" ht="16.5" thickBot="1">
      <c r="B1450" s="1052" t="s">
        <v>584</v>
      </c>
      <c r="C1450" s="1053" t="s">
        <v>583</v>
      </c>
      <c r="D1450" s="1053"/>
      <c r="E1450" s="1053"/>
      <c r="F1450" s="1053">
        <f>'2025.10 - INSUMOS'!$D$16</f>
        <v>6500</v>
      </c>
      <c r="G1450" s="1053">
        <f>F1450*$G$421</f>
        <v>8069.75</v>
      </c>
      <c r="H1450" s="1054">
        <f>ROUND(E1450+G1450,2)</f>
        <v>8069.75</v>
      </c>
      <c r="I1450" s="1045"/>
    </row>
    <row r="1451" spans="2:10">
      <c r="B1451" s="1055"/>
      <c r="C1451" s="1056"/>
      <c r="D1451" s="1057"/>
      <c r="E1451" s="1058"/>
      <c r="F1451" s="1059"/>
      <c r="G1451" s="1060"/>
      <c r="H1451" s="1061"/>
      <c r="I1451" s="1045"/>
    </row>
    <row r="1452" spans="2:10" ht="16.5" thickBot="1">
      <c r="B1452" s="1062"/>
      <c r="C1452" s="1063"/>
      <c r="D1452" s="1064"/>
      <c r="E1452" s="1065"/>
      <c r="F1452" s="1065"/>
      <c r="G1452" s="1066"/>
      <c r="H1452" s="1067"/>
      <c r="I1452" s="1068"/>
    </row>
    <row r="1453" spans="2:10">
      <c r="B1453" s="1069"/>
      <c r="C1453" s="1070"/>
      <c r="D1453" s="1071"/>
      <c r="E1453" s="1072"/>
      <c r="F1453" s="1072"/>
      <c r="G1453" s="1073"/>
      <c r="H1453" s="1074"/>
      <c r="I1453" s="1074"/>
    </row>
    <row r="1454" spans="2:10" ht="16.5" thickBot="1">
      <c r="G1454" s="1075"/>
    </row>
    <row r="1455" spans="2:10" ht="63" customHeight="1" thickBot="1">
      <c r="B1455" s="1297" t="s">
        <v>22</v>
      </c>
      <c r="C1455" s="1298"/>
      <c r="D1455" s="1298"/>
      <c r="E1455" s="1298"/>
      <c r="F1455" s="1298"/>
      <c r="G1455" s="1298"/>
      <c r="H1455" s="1298"/>
      <c r="I1455" s="1299"/>
    </row>
    <row r="1456" spans="2:10">
      <c r="B1456" s="1344" t="s">
        <v>502</v>
      </c>
      <c r="C1456" s="1345"/>
      <c r="D1456" s="1345"/>
      <c r="E1456" s="1345"/>
      <c r="F1456" s="1345"/>
      <c r="G1456" s="1345"/>
      <c r="H1456" s="1345"/>
      <c r="I1456" s="1346"/>
    </row>
    <row r="1457" spans="2:9">
      <c r="B1457" s="1300" t="s">
        <v>1869</v>
      </c>
      <c r="C1457" s="1301"/>
      <c r="D1457" s="1301"/>
      <c r="E1457" s="1301"/>
      <c r="F1457" s="1301"/>
      <c r="G1457" s="1301"/>
      <c r="H1457" s="1301"/>
      <c r="I1457" s="1302"/>
    </row>
    <row r="1458" spans="2:9" ht="18" customHeight="1">
      <c r="B1458" s="1303" t="s">
        <v>418</v>
      </c>
      <c r="C1458" s="1304"/>
      <c r="D1458" s="1305"/>
      <c r="E1458" s="1306" t="s">
        <v>23</v>
      </c>
      <c r="F1458" s="1304"/>
      <c r="G1458" s="1304"/>
      <c r="H1458" s="1304"/>
      <c r="I1458" s="947"/>
    </row>
    <row r="1459" spans="2:9" ht="30" customHeight="1">
      <c r="B1459" s="1307" t="s">
        <v>1552</v>
      </c>
      <c r="C1459" s="1308"/>
      <c r="D1459" s="1309"/>
      <c r="E1459" s="1313" t="s">
        <v>401</v>
      </c>
      <c r="F1459" s="1314"/>
      <c r="G1459" s="1314"/>
      <c r="H1459" s="1314"/>
      <c r="I1459" s="1315"/>
    </row>
    <row r="1460" spans="2:9" ht="30" customHeight="1">
      <c r="B1460" s="1307"/>
      <c r="C1460" s="1308"/>
      <c r="D1460" s="1309"/>
      <c r="E1460" s="1313"/>
      <c r="F1460" s="1314"/>
      <c r="G1460" s="1314"/>
      <c r="H1460" s="1314"/>
      <c r="I1460" s="1315"/>
    </row>
    <row r="1461" spans="2:9" ht="36" customHeight="1">
      <c r="B1461" s="1310"/>
      <c r="C1461" s="1311"/>
      <c r="D1461" s="1312"/>
      <c r="E1461" s="1316"/>
      <c r="F1461" s="1317"/>
      <c r="G1461" s="1317"/>
      <c r="H1461" s="1317"/>
      <c r="I1461" s="1318"/>
    </row>
    <row r="1462" spans="2:9">
      <c r="B1462" s="322" t="s">
        <v>0</v>
      </c>
      <c r="C1462" s="1113" t="str">
        <f>'PLANILHA ACUMULADA'!D187</f>
        <v>02.01.02.02</v>
      </c>
      <c r="D1462" s="323"/>
      <c r="E1462" s="948"/>
      <c r="F1462" s="1319" t="s">
        <v>24</v>
      </c>
      <c r="G1462" s="1320"/>
      <c r="H1462" s="1320"/>
      <c r="I1462" s="949" t="s">
        <v>4</v>
      </c>
    </row>
    <row r="1463" spans="2:9" ht="15.75" customHeight="1">
      <c r="B1463" s="1288" t="s">
        <v>25</v>
      </c>
      <c r="C1463" s="1321" t="s">
        <v>26</v>
      </c>
      <c r="D1463" s="1322"/>
      <c r="E1463" s="1323"/>
      <c r="F1463" s="1324" t="s">
        <v>24</v>
      </c>
      <c r="G1463" s="1326" t="s">
        <v>5</v>
      </c>
      <c r="H1463" s="1328" t="s">
        <v>27</v>
      </c>
      <c r="I1463" s="1330" t="s">
        <v>28</v>
      </c>
    </row>
    <row r="1464" spans="2:9">
      <c r="B1464" s="1289"/>
      <c r="C1464" s="950" t="s">
        <v>3</v>
      </c>
      <c r="D1464" s="950" t="s">
        <v>77</v>
      </c>
      <c r="E1464" s="950" t="s">
        <v>29</v>
      </c>
      <c r="F1464" s="1325"/>
      <c r="G1464" s="1327"/>
      <c r="H1464" s="1329"/>
      <c r="I1464" s="1331"/>
    </row>
    <row r="1465" spans="2:9">
      <c r="B1465" s="1289"/>
      <c r="C1465" s="951"/>
      <c r="D1465" s="952"/>
      <c r="E1465" s="953"/>
      <c r="F1465" s="954"/>
      <c r="G1465" s="955"/>
      <c r="H1465" s="956"/>
      <c r="I1465" s="957">
        <f>ROUND(H1465*G1465,2)</f>
        <v>0</v>
      </c>
    </row>
    <row r="1466" spans="2:9">
      <c r="B1466" s="1289"/>
      <c r="C1466" s="951"/>
      <c r="D1466" s="379"/>
      <c r="E1466" s="953"/>
      <c r="F1466" s="954"/>
      <c r="G1466" s="955"/>
      <c r="H1466" s="956"/>
      <c r="I1466" s="383">
        <f>ROUND(H1466*G1466,2)</f>
        <v>0</v>
      </c>
    </row>
    <row r="1467" spans="2:9">
      <c r="B1467" s="1289"/>
      <c r="C1467" s="951"/>
      <c r="D1467" s="379"/>
      <c r="E1467" s="953"/>
      <c r="F1467" s="954"/>
      <c r="G1467" s="955"/>
      <c r="H1467" s="956"/>
      <c r="I1467" s="957">
        <f>ROUND(H1467*G1467,2)</f>
        <v>0</v>
      </c>
    </row>
    <row r="1468" spans="2:9">
      <c r="B1468" s="1289"/>
      <c r="C1468" s="951"/>
      <c r="D1468" s="379"/>
      <c r="E1468" s="953"/>
      <c r="F1468" s="954"/>
      <c r="G1468" s="955"/>
      <c r="H1468" s="956"/>
      <c r="I1468" s="957">
        <f t="shared" ref="I1468:I1469" si="86">ROUND(H1468*G1468,2)</f>
        <v>0</v>
      </c>
    </row>
    <row r="1469" spans="2:9">
      <c r="B1469" s="1289"/>
      <c r="C1469" s="951"/>
      <c r="D1469" s="379"/>
      <c r="E1469" s="953"/>
      <c r="F1469" s="954"/>
      <c r="G1469" s="955"/>
      <c r="H1469" s="956"/>
      <c r="I1469" s="957">
        <f t="shared" si="86"/>
        <v>0</v>
      </c>
    </row>
    <row r="1470" spans="2:9">
      <c r="B1470" s="1289"/>
      <c r="C1470" s="959"/>
      <c r="D1470" s="960"/>
      <c r="E1470" s="961"/>
      <c r="F1470" s="962"/>
      <c r="G1470" s="963"/>
      <c r="H1470" s="964"/>
      <c r="I1470" s="965">
        <f>ROUND(H1470*G1470,2)</f>
        <v>0</v>
      </c>
    </row>
    <row r="1471" spans="2:9">
      <c r="B1471" s="1290"/>
      <c r="C1471" s="966" t="s">
        <v>78</v>
      </c>
      <c r="D1471" s="967"/>
      <c r="E1471" s="968"/>
      <c r="F1471" s="969"/>
      <c r="G1471" s="970"/>
      <c r="H1471" s="971" t="s">
        <v>30</v>
      </c>
      <c r="I1471" s="972">
        <f>ROUND(SUM(I1465:I1470),2)</f>
        <v>0</v>
      </c>
    </row>
    <row r="1472" spans="2:9" ht="30">
      <c r="B1472" s="1285" t="s">
        <v>31</v>
      </c>
      <c r="C1472" s="973" t="s">
        <v>3</v>
      </c>
      <c r="D1472" s="950" t="s">
        <v>77</v>
      </c>
      <c r="E1472" s="974" t="s">
        <v>29</v>
      </c>
      <c r="F1472" s="975" t="s">
        <v>24</v>
      </c>
      <c r="G1472" s="976" t="s">
        <v>5</v>
      </c>
      <c r="H1472" s="977" t="s">
        <v>27</v>
      </c>
      <c r="I1472" s="978" t="s">
        <v>28</v>
      </c>
    </row>
    <row r="1473" spans="2:10">
      <c r="B1473" s="1286"/>
      <c r="C1473" s="979"/>
      <c r="D1473" s="952"/>
      <c r="E1473" s="980"/>
      <c r="F1473" s="1116"/>
      <c r="G1473" s="982"/>
      <c r="H1473" s="955"/>
      <c r="I1473" s="957">
        <f>ROUND(H1473*G1473,2)</f>
        <v>0</v>
      </c>
    </row>
    <row r="1474" spans="2:10">
      <c r="B1474" s="1286"/>
      <c r="C1474" s="983"/>
      <c r="D1474" s="379"/>
      <c r="E1474" s="984"/>
      <c r="F1474" s="381"/>
      <c r="G1474" s="985"/>
      <c r="H1474" s="986"/>
      <c r="I1474" s="383">
        <f>ROUND(H1474*G1474,2)</f>
        <v>0</v>
      </c>
    </row>
    <row r="1475" spans="2:10">
      <c r="B1475" s="1286"/>
      <c r="C1475" s="987"/>
      <c r="D1475" s="379"/>
      <c r="E1475" s="984"/>
      <c r="F1475" s="988"/>
      <c r="G1475" s="989"/>
      <c r="H1475" s="955"/>
      <c r="I1475" s="957">
        <f>ROUND(H1475*G1475,2)</f>
        <v>0</v>
      </c>
    </row>
    <row r="1476" spans="2:10">
      <c r="B1476" s="1286"/>
      <c r="C1476" s="987"/>
      <c r="D1476" s="379"/>
      <c r="E1476" s="984"/>
      <c r="F1476" s="988"/>
      <c r="G1476" s="989"/>
      <c r="H1476" s="955"/>
      <c r="I1476" s="957">
        <f>ROUND(H1476*G1476,2)</f>
        <v>0</v>
      </c>
    </row>
    <row r="1477" spans="2:10">
      <c r="B1477" s="1286"/>
      <c r="C1477" s="990"/>
      <c r="D1477" s="960"/>
      <c r="E1477" s="991"/>
      <c r="F1477" s="992"/>
      <c r="G1477" s="993"/>
      <c r="H1477" s="994"/>
      <c r="I1477" s="995">
        <f>ROUND(H1477*G1477,2)</f>
        <v>0</v>
      </c>
    </row>
    <row r="1478" spans="2:10">
      <c r="B1478" s="1287"/>
      <c r="C1478" s="996"/>
      <c r="D1478" s="997"/>
      <c r="E1478" s="958"/>
      <c r="F1478" s="998"/>
      <c r="G1478" s="999"/>
      <c r="H1478" s="1000" t="s">
        <v>30</v>
      </c>
      <c r="I1478" s="1001">
        <f>ROUND(SUM(I1473:I1477),2)</f>
        <v>0</v>
      </c>
    </row>
    <row r="1479" spans="2:10" ht="30">
      <c r="B1479" s="1288" t="s">
        <v>34</v>
      </c>
      <c r="C1479" s="950" t="s">
        <v>3</v>
      </c>
      <c r="D1479" s="950" t="s">
        <v>77</v>
      </c>
      <c r="E1479" s="950" t="s">
        <v>29</v>
      </c>
      <c r="F1479" s="1002" t="s">
        <v>24</v>
      </c>
      <c r="G1479" s="1003" t="s">
        <v>5</v>
      </c>
      <c r="H1479" s="1004" t="s">
        <v>35</v>
      </c>
      <c r="I1479" s="1005" t="s">
        <v>28</v>
      </c>
    </row>
    <row r="1480" spans="2:10">
      <c r="B1480" s="1289"/>
      <c r="C1480" s="378" t="s">
        <v>586</v>
      </c>
      <c r="D1480" s="952" t="s">
        <v>6</v>
      </c>
      <c r="E1480" s="380" t="s">
        <v>587</v>
      </c>
      <c r="F1480" s="381" t="s">
        <v>4</v>
      </c>
      <c r="G1480" s="1007">
        <v>1</v>
      </c>
      <c r="H1480" s="1006">
        <f>H1492</f>
        <v>968.37</v>
      </c>
      <c r="I1480" s="957">
        <f>ROUND(H1480*G1480,2)</f>
        <v>968.37</v>
      </c>
    </row>
    <row r="1481" spans="2:10">
      <c r="B1481" s="1289"/>
      <c r="C1481" s="378"/>
      <c r="D1481" s="379"/>
      <c r="E1481" s="380"/>
      <c r="F1481" s="381"/>
      <c r="G1481" s="1007"/>
      <c r="H1481" s="1006"/>
      <c r="I1481" s="383">
        <f t="shared" ref="I1481:I1482" si="87">ROUND(H1481*G1481,2)</f>
        <v>0</v>
      </c>
    </row>
    <row r="1482" spans="2:10">
      <c r="B1482" s="1289"/>
      <c r="C1482" s="378"/>
      <c r="D1482" s="379"/>
      <c r="E1482" s="380"/>
      <c r="F1482" s="381"/>
      <c r="G1482" s="1007"/>
      <c r="H1482" s="1006"/>
      <c r="I1482" s="383">
        <f t="shared" si="87"/>
        <v>0</v>
      </c>
    </row>
    <row r="1483" spans="2:10">
      <c r="B1483" s="1289"/>
      <c r="C1483" s="378"/>
      <c r="D1483" s="379"/>
      <c r="E1483" s="380"/>
      <c r="F1483" s="381"/>
      <c r="G1483" s="1007"/>
      <c r="H1483" s="382"/>
      <c r="I1483" s="383">
        <f>ROUND(H1483*G1483,2)</f>
        <v>0</v>
      </c>
    </row>
    <row r="1484" spans="2:10">
      <c r="B1484" s="1289"/>
      <c r="C1484" s="1008"/>
      <c r="D1484" s="960"/>
      <c r="E1484" s="991"/>
      <c r="F1484" s="992"/>
      <c r="G1484" s="993"/>
      <c r="H1484" s="1009"/>
      <c r="I1484" s="1010">
        <f>ROUND(H1484*G1484,2)</f>
        <v>0</v>
      </c>
    </row>
    <row r="1485" spans="2:10">
      <c r="B1485" s="1290"/>
      <c r="C1485" s="966" t="s">
        <v>36</v>
      </c>
      <c r="D1485" s="967"/>
      <c r="E1485" s="1011"/>
      <c r="F1485" s="1012"/>
      <c r="G1485" s="970"/>
      <c r="H1485" s="971" t="s">
        <v>30</v>
      </c>
      <c r="I1485" s="972">
        <f>ROUND(SUM(I1480:I1484),2)</f>
        <v>968.37</v>
      </c>
    </row>
    <row r="1486" spans="2:10">
      <c r="B1486" s="1291" t="s">
        <v>37</v>
      </c>
      <c r="C1486" s="1013" t="s">
        <v>38</v>
      </c>
      <c r="D1486" s="1014"/>
      <c r="E1486" s="1015"/>
      <c r="F1486" s="1016"/>
      <c r="G1486" s="1017"/>
      <c r="H1486" s="1018" t="s">
        <v>30</v>
      </c>
      <c r="I1486" s="1019">
        <f>ROUND(I1471+I1478+I1485,2)</f>
        <v>968.37</v>
      </c>
    </row>
    <row r="1487" spans="2:10">
      <c r="B1487" s="1292"/>
      <c r="C1487" s="1020" t="s">
        <v>76</v>
      </c>
      <c r="D1487" s="1021"/>
      <c r="E1487" s="1022"/>
      <c r="F1487" s="1023"/>
      <c r="G1487" s="1024"/>
      <c r="H1487" s="1025" t="s">
        <v>30</v>
      </c>
      <c r="I1487" s="1026">
        <f>G1487</f>
        <v>0</v>
      </c>
    </row>
    <row r="1488" spans="2:10">
      <c r="B1488" s="1293"/>
      <c r="C1488" s="1008" t="s">
        <v>39</v>
      </c>
      <c r="D1488" s="1027"/>
      <c r="E1488" s="1028"/>
      <c r="F1488" s="1029"/>
      <c r="G1488" s="1030"/>
      <c r="H1488" s="1031" t="s">
        <v>30</v>
      </c>
      <c r="I1488" s="1032">
        <f>ROUND(I1486*(1+I1487),2)</f>
        <v>968.37</v>
      </c>
      <c r="J1488" s="1114"/>
    </row>
    <row r="1489" spans="2:9" ht="16.5" thickBot="1">
      <c r="B1489" s="1034" t="s">
        <v>40</v>
      </c>
      <c r="C1489" s="1035" t="s">
        <v>588</v>
      </c>
      <c r="D1489" s="1036"/>
      <c r="E1489" s="1037"/>
      <c r="F1489" s="1037"/>
      <c r="G1489" s="1038"/>
      <c r="H1489" s="1039"/>
      <c r="I1489" s="1040"/>
    </row>
    <row r="1490" spans="2:9" ht="48" thickBot="1">
      <c r="B1490" s="1041" t="s">
        <v>29</v>
      </c>
      <c r="C1490" s="1042" t="s">
        <v>3</v>
      </c>
      <c r="D1490" s="1042"/>
      <c r="E1490" s="1043"/>
      <c r="F1490" s="1042" t="s">
        <v>663</v>
      </c>
      <c r="G1490" s="1043" t="s">
        <v>630</v>
      </c>
      <c r="H1490" s="1044" t="s">
        <v>662</v>
      </c>
      <c r="I1490" s="1045"/>
    </row>
    <row r="1491" spans="2:9">
      <c r="B1491" s="1046"/>
      <c r="C1491" s="1047"/>
      <c r="D1491" s="1047"/>
      <c r="E1491" s="1047"/>
      <c r="F1491" s="1047"/>
      <c r="G1491" s="1047">
        <v>1.2415</v>
      </c>
      <c r="H1491" s="1048"/>
      <c r="I1491" s="1045"/>
    </row>
    <row r="1492" spans="2:9" ht="16.5" thickBot="1">
      <c r="B1492" s="1052" t="s">
        <v>587</v>
      </c>
      <c r="C1492" s="1053" t="s">
        <v>586</v>
      </c>
      <c r="D1492" s="1053"/>
      <c r="E1492" s="1053"/>
      <c r="F1492" s="1053">
        <f>'2025.10 - INSUMOS'!$D$17</f>
        <v>780</v>
      </c>
      <c r="G1492" s="1053">
        <f>F1492*$G$463</f>
        <v>968.37</v>
      </c>
      <c r="H1492" s="1054">
        <f>ROUND(E1492+G1492,2)</f>
        <v>968.37</v>
      </c>
      <c r="I1492" s="1045"/>
    </row>
    <row r="1493" spans="2:9">
      <c r="B1493" s="1055"/>
      <c r="C1493" s="1056"/>
      <c r="D1493" s="1057"/>
      <c r="E1493" s="1058"/>
      <c r="F1493" s="1059"/>
      <c r="G1493" s="1060"/>
      <c r="H1493" s="1061"/>
      <c r="I1493" s="1045"/>
    </row>
    <row r="1494" spans="2:9" ht="16.5" thickBot="1">
      <c r="B1494" s="1062"/>
      <c r="C1494" s="1063"/>
      <c r="D1494" s="1064"/>
      <c r="E1494" s="1065"/>
      <c r="F1494" s="1065"/>
      <c r="G1494" s="1066"/>
      <c r="H1494" s="1067"/>
      <c r="I1494" s="1068"/>
    </row>
    <row r="1495" spans="2:9">
      <c r="B1495" s="1069"/>
      <c r="C1495" s="1070"/>
      <c r="D1495" s="1071"/>
      <c r="E1495" s="1072"/>
      <c r="F1495" s="1072"/>
      <c r="G1495" s="1073"/>
      <c r="H1495" s="1074"/>
      <c r="I1495" s="1074"/>
    </row>
    <row r="1496" spans="2:9" ht="16.5" thickBot="1">
      <c r="G1496" s="1075"/>
    </row>
    <row r="1497" spans="2:9" ht="63" customHeight="1" thickBot="1">
      <c r="B1497" s="1297" t="s">
        <v>22</v>
      </c>
      <c r="C1497" s="1298"/>
      <c r="D1497" s="1298"/>
      <c r="E1497" s="1298"/>
      <c r="F1497" s="1298"/>
      <c r="G1497" s="1298"/>
      <c r="H1497" s="1298"/>
      <c r="I1497" s="1299"/>
    </row>
    <row r="1498" spans="2:9">
      <c r="B1498" s="1344" t="s">
        <v>502</v>
      </c>
      <c r="C1498" s="1345"/>
      <c r="D1498" s="1345"/>
      <c r="E1498" s="1345"/>
      <c r="F1498" s="1345"/>
      <c r="G1498" s="1345"/>
      <c r="H1498" s="1345"/>
      <c r="I1498" s="1346"/>
    </row>
    <row r="1499" spans="2:9">
      <c r="B1499" s="1300" t="s">
        <v>1869</v>
      </c>
      <c r="C1499" s="1301"/>
      <c r="D1499" s="1301"/>
      <c r="E1499" s="1301"/>
      <c r="F1499" s="1301"/>
      <c r="G1499" s="1301"/>
      <c r="H1499" s="1301"/>
      <c r="I1499" s="1302"/>
    </row>
    <row r="1500" spans="2:9" ht="18" customHeight="1">
      <c r="B1500" s="1303" t="s">
        <v>418</v>
      </c>
      <c r="C1500" s="1304"/>
      <c r="D1500" s="1305"/>
      <c r="E1500" s="1306" t="s">
        <v>23</v>
      </c>
      <c r="F1500" s="1304"/>
      <c r="G1500" s="1304"/>
      <c r="H1500" s="1304"/>
      <c r="I1500" s="947"/>
    </row>
    <row r="1501" spans="2:9" ht="30" customHeight="1">
      <c r="B1501" s="1307" t="s">
        <v>1552</v>
      </c>
      <c r="C1501" s="1308"/>
      <c r="D1501" s="1309"/>
      <c r="E1501" s="1313" t="s">
        <v>402</v>
      </c>
      <c r="F1501" s="1314"/>
      <c r="G1501" s="1314"/>
      <c r="H1501" s="1314"/>
      <c r="I1501" s="1315"/>
    </row>
    <row r="1502" spans="2:9" ht="30" customHeight="1">
      <c r="B1502" s="1307"/>
      <c r="C1502" s="1308"/>
      <c r="D1502" s="1309"/>
      <c r="E1502" s="1313"/>
      <c r="F1502" s="1314"/>
      <c r="G1502" s="1314"/>
      <c r="H1502" s="1314"/>
      <c r="I1502" s="1315"/>
    </row>
    <row r="1503" spans="2:9" ht="36" customHeight="1">
      <c r="B1503" s="1310"/>
      <c r="C1503" s="1311"/>
      <c r="D1503" s="1312"/>
      <c r="E1503" s="1316"/>
      <c r="F1503" s="1317"/>
      <c r="G1503" s="1317"/>
      <c r="H1503" s="1317"/>
      <c r="I1503" s="1318"/>
    </row>
    <row r="1504" spans="2:9">
      <c r="B1504" s="322" t="s">
        <v>0</v>
      </c>
      <c r="C1504" s="1113" t="str">
        <f>'PLANILHA ACUMULADA'!D188</f>
        <v>02.01.02.03</v>
      </c>
      <c r="D1504" s="323"/>
      <c r="E1504" s="948"/>
      <c r="F1504" s="1319" t="s">
        <v>24</v>
      </c>
      <c r="G1504" s="1320"/>
      <c r="H1504" s="1320"/>
      <c r="I1504" s="949" t="s">
        <v>14</v>
      </c>
    </row>
    <row r="1505" spans="2:9" ht="15.75" customHeight="1">
      <c r="B1505" s="1288" t="s">
        <v>25</v>
      </c>
      <c r="C1505" s="1321" t="s">
        <v>26</v>
      </c>
      <c r="D1505" s="1322"/>
      <c r="E1505" s="1323"/>
      <c r="F1505" s="1324" t="s">
        <v>24</v>
      </c>
      <c r="G1505" s="1326" t="s">
        <v>5</v>
      </c>
      <c r="H1505" s="1328" t="s">
        <v>27</v>
      </c>
      <c r="I1505" s="1330" t="s">
        <v>28</v>
      </c>
    </row>
    <row r="1506" spans="2:9">
      <c r="B1506" s="1289"/>
      <c r="C1506" s="950" t="s">
        <v>3</v>
      </c>
      <c r="D1506" s="950" t="s">
        <v>77</v>
      </c>
      <c r="E1506" s="950" t="s">
        <v>29</v>
      </c>
      <c r="F1506" s="1325"/>
      <c r="G1506" s="1327"/>
      <c r="H1506" s="1329"/>
      <c r="I1506" s="1331"/>
    </row>
    <row r="1507" spans="2:9">
      <c r="B1507" s="1289"/>
      <c r="C1507" s="951"/>
      <c r="D1507" s="952"/>
      <c r="E1507" s="953"/>
      <c r="F1507" s="954"/>
      <c r="G1507" s="955"/>
      <c r="H1507" s="956"/>
      <c r="I1507" s="957">
        <f>ROUND(H1507*G1507,2)</f>
        <v>0</v>
      </c>
    </row>
    <row r="1508" spans="2:9">
      <c r="B1508" s="1289"/>
      <c r="C1508" s="951"/>
      <c r="D1508" s="379"/>
      <c r="E1508" s="953"/>
      <c r="F1508" s="954"/>
      <c r="G1508" s="955"/>
      <c r="H1508" s="956"/>
      <c r="I1508" s="383">
        <f>ROUND(H1508*G1508,2)</f>
        <v>0</v>
      </c>
    </row>
    <row r="1509" spans="2:9">
      <c r="B1509" s="1289"/>
      <c r="C1509" s="951"/>
      <c r="D1509" s="379"/>
      <c r="E1509" s="953"/>
      <c r="F1509" s="954"/>
      <c r="G1509" s="955"/>
      <c r="H1509" s="956"/>
      <c r="I1509" s="957">
        <f>ROUND(H1509*G1509,2)</f>
        <v>0</v>
      </c>
    </row>
    <row r="1510" spans="2:9">
      <c r="B1510" s="1289"/>
      <c r="C1510" s="951"/>
      <c r="D1510" s="379"/>
      <c r="E1510" s="953"/>
      <c r="F1510" s="954"/>
      <c r="G1510" s="955"/>
      <c r="H1510" s="956"/>
      <c r="I1510" s="957">
        <f t="shared" ref="I1510:I1511" si="88">ROUND(H1510*G1510,2)</f>
        <v>0</v>
      </c>
    </row>
    <row r="1511" spans="2:9">
      <c r="B1511" s="1289"/>
      <c r="C1511" s="951"/>
      <c r="D1511" s="379"/>
      <c r="E1511" s="953"/>
      <c r="F1511" s="954"/>
      <c r="G1511" s="955"/>
      <c r="H1511" s="956"/>
      <c r="I1511" s="957">
        <f t="shared" si="88"/>
        <v>0</v>
      </c>
    </row>
    <row r="1512" spans="2:9">
      <c r="B1512" s="1289"/>
      <c r="C1512" s="959"/>
      <c r="D1512" s="960"/>
      <c r="E1512" s="961"/>
      <c r="F1512" s="962"/>
      <c r="G1512" s="963"/>
      <c r="H1512" s="964"/>
      <c r="I1512" s="965">
        <f>ROUND(H1512*G1512,2)</f>
        <v>0</v>
      </c>
    </row>
    <row r="1513" spans="2:9">
      <c r="B1513" s="1290"/>
      <c r="C1513" s="966" t="s">
        <v>78</v>
      </c>
      <c r="D1513" s="967"/>
      <c r="E1513" s="968"/>
      <c r="F1513" s="969"/>
      <c r="G1513" s="970"/>
      <c r="H1513" s="971" t="s">
        <v>30</v>
      </c>
      <c r="I1513" s="972">
        <f>ROUND(SUM(I1507:I1512),2)</f>
        <v>0</v>
      </c>
    </row>
    <row r="1514" spans="2:9" ht="30">
      <c r="B1514" s="1285" t="s">
        <v>31</v>
      </c>
      <c r="C1514" s="973" t="s">
        <v>3</v>
      </c>
      <c r="D1514" s="950" t="s">
        <v>77</v>
      </c>
      <c r="E1514" s="974" t="s">
        <v>29</v>
      </c>
      <c r="F1514" s="975" t="s">
        <v>24</v>
      </c>
      <c r="G1514" s="976" t="s">
        <v>5</v>
      </c>
      <c r="H1514" s="977" t="s">
        <v>27</v>
      </c>
      <c r="I1514" s="978" t="s">
        <v>28</v>
      </c>
    </row>
    <row r="1515" spans="2:9">
      <c r="B1515" s="1286"/>
      <c r="C1515" s="979"/>
      <c r="D1515" s="952"/>
      <c r="E1515" s="980"/>
      <c r="F1515" s="1116"/>
      <c r="G1515" s="982"/>
      <c r="H1515" s="955"/>
      <c r="I1515" s="957">
        <f>ROUND(H1515*G1515,2)</f>
        <v>0</v>
      </c>
    </row>
    <row r="1516" spans="2:9">
      <c r="B1516" s="1286"/>
      <c r="C1516" s="983"/>
      <c r="D1516" s="379"/>
      <c r="E1516" s="984"/>
      <c r="F1516" s="381"/>
      <c r="G1516" s="985"/>
      <c r="H1516" s="986"/>
      <c r="I1516" s="383">
        <f>ROUND(H1516*G1516,2)</f>
        <v>0</v>
      </c>
    </row>
    <row r="1517" spans="2:9">
      <c r="B1517" s="1286"/>
      <c r="C1517" s="987"/>
      <c r="D1517" s="379"/>
      <c r="E1517" s="984"/>
      <c r="F1517" s="988"/>
      <c r="G1517" s="989"/>
      <c r="H1517" s="955"/>
      <c r="I1517" s="957">
        <f>ROUND(H1517*G1517,2)</f>
        <v>0</v>
      </c>
    </row>
    <row r="1518" spans="2:9">
      <c r="B1518" s="1286"/>
      <c r="C1518" s="987"/>
      <c r="D1518" s="379"/>
      <c r="E1518" s="984"/>
      <c r="F1518" s="988"/>
      <c r="G1518" s="989"/>
      <c r="H1518" s="955"/>
      <c r="I1518" s="957">
        <f>ROUND(H1518*G1518,2)</f>
        <v>0</v>
      </c>
    </row>
    <row r="1519" spans="2:9">
      <c r="B1519" s="1286"/>
      <c r="C1519" s="990"/>
      <c r="D1519" s="960"/>
      <c r="E1519" s="991"/>
      <c r="F1519" s="992"/>
      <c r="G1519" s="993"/>
      <c r="H1519" s="994"/>
      <c r="I1519" s="995">
        <f>ROUND(H1519*G1519,2)</f>
        <v>0</v>
      </c>
    </row>
    <row r="1520" spans="2:9">
      <c r="B1520" s="1287"/>
      <c r="C1520" s="996"/>
      <c r="D1520" s="997"/>
      <c r="E1520" s="958"/>
      <c r="F1520" s="998"/>
      <c r="G1520" s="999"/>
      <c r="H1520" s="1000" t="s">
        <v>30</v>
      </c>
      <c r="I1520" s="1001">
        <f>ROUND(SUM(I1515:I1519),2)</f>
        <v>0</v>
      </c>
    </row>
    <row r="1521" spans="2:10" ht="30">
      <c r="B1521" s="1288" t="s">
        <v>34</v>
      </c>
      <c r="C1521" s="950" t="s">
        <v>3</v>
      </c>
      <c r="D1521" s="950" t="s">
        <v>77</v>
      </c>
      <c r="E1521" s="950" t="s">
        <v>29</v>
      </c>
      <c r="F1521" s="1002" t="s">
        <v>24</v>
      </c>
      <c r="G1521" s="1003" t="s">
        <v>5</v>
      </c>
      <c r="H1521" s="1004" t="s">
        <v>35</v>
      </c>
      <c r="I1521" s="1005" t="s">
        <v>28</v>
      </c>
    </row>
    <row r="1522" spans="2:10">
      <c r="B1522" s="1289"/>
      <c r="C1522" s="378" t="s">
        <v>589</v>
      </c>
      <c r="D1522" s="952" t="s">
        <v>6</v>
      </c>
      <c r="E1522" s="380" t="s">
        <v>590</v>
      </c>
      <c r="F1522" s="381" t="s">
        <v>14</v>
      </c>
      <c r="G1522" s="1007">
        <v>1</v>
      </c>
      <c r="H1522" s="1006">
        <f>H1534</f>
        <v>484.19</v>
      </c>
      <c r="I1522" s="957">
        <f>ROUND(H1522*G1522,2)</f>
        <v>484.19</v>
      </c>
    </row>
    <row r="1523" spans="2:10">
      <c r="B1523" s="1289"/>
      <c r="C1523" s="378"/>
      <c r="D1523" s="379"/>
      <c r="E1523" s="380"/>
      <c r="F1523" s="381"/>
      <c r="G1523" s="1007"/>
      <c r="H1523" s="1006"/>
      <c r="I1523" s="383">
        <f t="shared" ref="I1523:I1524" si="89">ROUND(H1523*G1523,2)</f>
        <v>0</v>
      </c>
    </row>
    <row r="1524" spans="2:10">
      <c r="B1524" s="1289"/>
      <c r="C1524" s="378"/>
      <c r="D1524" s="379"/>
      <c r="E1524" s="380"/>
      <c r="F1524" s="381"/>
      <c r="G1524" s="1007"/>
      <c r="H1524" s="1006"/>
      <c r="I1524" s="383">
        <f t="shared" si="89"/>
        <v>0</v>
      </c>
    </row>
    <row r="1525" spans="2:10">
      <c r="B1525" s="1289"/>
      <c r="C1525" s="378"/>
      <c r="D1525" s="379"/>
      <c r="E1525" s="380"/>
      <c r="F1525" s="381"/>
      <c r="G1525" s="1007"/>
      <c r="H1525" s="382"/>
      <c r="I1525" s="383">
        <f>ROUND(H1525*G1525,2)</f>
        <v>0</v>
      </c>
    </row>
    <row r="1526" spans="2:10">
      <c r="B1526" s="1289"/>
      <c r="C1526" s="1008"/>
      <c r="D1526" s="960"/>
      <c r="E1526" s="991"/>
      <c r="F1526" s="992"/>
      <c r="G1526" s="993"/>
      <c r="H1526" s="1009"/>
      <c r="I1526" s="1010">
        <f>ROUND(H1526*G1526,2)</f>
        <v>0</v>
      </c>
    </row>
    <row r="1527" spans="2:10">
      <c r="B1527" s="1290"/>
      <c r="C1527" s="966" t="s">
        <v>36</v>
      </c>
      <c r="D1527" s="967"/>
      <c r="E1527" s="1011"/>
      <c r="F1527" s="1012"/>
      <c r="G1527" s="970"/>
      <c r="H1527" s="971" t="s">
        <v>30</v>
      </c>
      <c r="I1527" s="972">
        <f>ROUND(SUM(I1522:I1526),2)</f>
        <v>484.19</v>
      </c>
    </row>
    <row r="1528" spans="2:10">
      <c r="B1528" s="1291" t="s">
        <v>37</v>
      </c>
      <c r="C1528" s="1013" t="s">
        <v>38</v>
      </c>
      <c r="D1528" s="1014"/>
      <c r="E1528" s="1015"/>
      <c r="F1528" s="1016"/>
      <c r="G1528" s="1017"/>
      <c r="H1528" s="1018" t="s">
        <v>30</v>
      </c>
      <c r="I1528" s="1019">
        <f>ROUND(I1513+I1520+I1527,2)</f>
        <v>484.19</v>
      </c>
    </row>
    <row r="1529" spans="2:10">
      <c r="B1529" s="1292"/>
      <c r="C1529" s="1020" t="s">
        <v>76</v>
      </c>
      <c r="D1529" s="1021"/>
      <c r="E1529" s="1022"/>
      <c r="F1529" s="1023"/>
      <c r="G1529" s="1024"/>
      <c r="H1529" s="1025" t="s">
        <v>30</v>
      </c>
      <c r="I1529" s="1026">
        <f>G1529</f>
        <v>0</v>
      </c>
    </row>
    <row r="1530" spans="2:10">
      <c r="B1530" s="1293"/>
      <c r="C1530" s="1008" t="s">
        <v>39</v>
      </c>
      <c r="D1530" s="1027"/>
      <c r="E1530" s="1028"/>
      <c r="F1530" s="1029"/>
      <c r="G1530" s="1030"/>
      <c r="H1530" s="1031" t="s">
        <v>30</v>
      </c>
      <c r="I1530" s="1032">
        <f>ROUND(I1528*(1+I1529),2)</f>
        <v>484.19</v>
      </c>
      <c r="J1530" s="1114"/>
    </row>
    <row r="1531" spans="2:10" ht="16.5" thickBot="1">
      <c r="B1531" s="1034" t="s">
        <v>40</v>
      </c>
      <c r="C1531" s="1035" t="s">
        <v>591</v>
      </c>
      <c r="D1531" s="1036"/>
      <c r="E1531" s="1037"/>
      <c r="F1531" s="1037"/>
      <c r="G1531" s="1038"/>
      <c r="H1531" s="1039"/>
      <c r="I1531" s="1040"/>
    </row>
    <row r="1532" spans="2:10" ht="48" thickBot="1">
      <c r="B1532" s="1041" t="s">
        <v>29</v>
      </c>
      <c r="C1532" s="1042" t="s">
        <v>3</v>
      </c>
      <c r="D1532" s="1042"/>
      <c r="E1532" s="1043"/>
      <c r="F1532" s="1042" t="s">
        <v>663</v>
      </c>
      <c r="G1532" s="1043" t="s">
        <v>630</v>
      </c>
      <c r="H1532" s="1044" t="s">
        <v>662</v>
      </c>
      <c r="I1532" s="1045"/>
    </row>
    <row r="1533" spans="2:10">
      <c r="B1533" s="1046"/>
      <c r="C1533" s="1047"/>
      <c r="D1533" s="1047"/>
      <c r="E1533" s="1047"/>
      <c r="F1533" s="1047"/>
      <c r="G1533" s="1047">
        <v>1.2415</v>
      </c>
      <c r="H1533" s="1048"/>
      <c r="I1533" s="1045"/>
    </row>
    <row r="1534" spans="2:10" ht="16.5" thickBot="1">
      <c r="B1534" s="1052" t="s">
        <v>590</v>
      </c>
      <c r="C1534" s="1053" t="s">
        <v>589</v>
      </c>
      <c r="D1534" s="1053"/>
      <c r="E1534" s="1053"/>
      <c r="F1534" s="1053">
        <f>'2025.10 - INSUMOS'!$D$18</f>
        <v>390</v>
      </c>
      <c r="G1534" s="1053">
        <f>F1534*$G$505</f>
        <v>484.185</v>
      </c>
      <c r="H1534" s="1054">
        <f>ROUND(E1534+G1534,2)</f>
        <v>484.19</v>
      </c>
      <c r="I1534" s="1045"/>
    </row>
    <row r="1535" spans="2:10">
      <c r="B1535" s="1055"/>
      <c r="C1535" s="1056"/>
      <c r="D1535" s="1057"/>
      <c r="E1535" s="1058"/>
      <c r="F1535" s="1059"/>
      <c r="G1535" s="1060"/>
      <c r="H1535" s="1061"/>
      <c r="I1535" s="1045"/>
    </row>
    <row r="1536" spans="2:10" ht="16.5" thickBot="1">
      <c r="B1536" s="1062"/>
      <c r="C1536" s="1063"/>
      <c r="D1536" s="1064"/>
      <c r="E1536" s="1065"/>
      <c r="F1536" s="1065"/>
      <c r="G1536" s="1066"/>
      <c r="H1536" s="1067"/>
      <c r="I1536" s="1068"/>
    </row>
    <row r="1537" spans="2:9">
      <c r="B1537" s="1069"/>
      <c r="C1537" s="1070"/>
      <c r="D1537" s="1071"/>
      <c r="E1537" s="1072"/>
      <c r="F1537" s="1072"/>
      <c r="G1537" s="1073"/>
      <c r="H1537" s="1074"/>
      <c r="I1537" s="1074"/>
    </row>
    <row r="1538" spans="2:9" ht="16.5" thickBot="1">
      <c r="G1538" s="1075"/>
    </row>
    <row r="1539" spans="2:9" ht="63" customHeight="1" thickBot="1">
      <c r="B1539" s="1297" t="s">
        <v>22</v>
      </c>
      <c r="C1539" s="1298"/>
      <c r="D1539" s="1298"/>
      <c r="E1539" s="1298"/>
      <c r="F1539" s="1298"/>
      <c r="G1539" s="1298"/>
      <c r="H1539" s="1298"/>
      <c r="I1539" s="1299"/>
    </row>
    <row r="1540" spans="2:9">
      <c r="B1540" s="1344" t="s">
        <v>502</v>
      </c>
      <c r="C1540" s="1345"/>
      <c r="D1540" s="1345"/>
      <c r="E1540" s="1345"/>
      <c r="F1540" s="1345"/>
      <c r="G1540" s="1345"/>
      <c r="H1540" s="1345"/>
      <c r="I1540" s="1346"/>
    </row>
    <row r="1541" spans="2:9">
      <c r="B1541" s="1300" t="s">
        <v>1869</v>
      </c>
      <c r="C1541" s="1301"/>
      <c r="D1541" s="1301"/>
      <c r="E1541" s="1301"/>
      <c r="F1541" s="1301"/>
      <c r="G1541" s="1301"/>
      <c r="H1541" s="1301"/>
      <c r="I1541" s="1302"/>
    </row>
    <row r="1542" spans="2:9" ht="18" customHeight="1">
      <c r="B1542" s="1303" t="s">
        <v>418</v>
      </c>
      <c r="C1542" s="1304"/>
      <c r="D1542" s="1305"/>
      <c r="E1542" s="1306" t="s">
        <v>23</v>
      </c>
      <c r="F1542" s="1304"/>
      <c r="G1542" s="1304"/>
      <c r="H1542" s="1304"/>
      <c r="I1542" s="947"/>
    </row>
    <row r="1543" spans="2:9" ht="30" customHeight="1">
      <c r="B1543" s="1307" t="s">
        <v>1552</v>
      </c>
      <c r="C1543" s="1308"/>
      <c r="D1543" s="1309"/>
      <c r="E1543" s="1313" t="s">
        <v>403</v>
      </c>
      <c r="F1543" s="1314"/>
      <c r="G1543" s="1314"/>
      <c r="H1543" s="1314"/>
      <c r="I1543" s="1315"/>
    </row>
    <row r="1544" spans="2:9" ht="30" customHeight="1">
      <c r="B1544" s="1307"/>
      <c r="C1544" s="1308"/>
      <c r="D1544" s="1309"/>
      <c r="E1544" s="1313"/>
      <c r="F1544" s="1314"/>
      <c r="G1544" s="1314"/>
      <c r="H1544" s="1314"/>
      <c r="I1544" s="1315"/>
    </row>
    <row r="1545" spans="2:9" ht="36" customHeight="1">
      <c r="B1545" s="1310"/>
      <c r="C1545" s="1311"/>
      <c r="D1545" s="1312"/>
      <c r="E1545" s="1316"/>
      <c r="F1545" s="1317"/>
      <c r="G1545" s="1317"/>
      <c r="H1545" s="1317"/>
      <c r="I1545" s="1318"/>
    </row>
    <row r="1546" spans="2:9">
      <c r="B1546" s="322" t="s">
        <v>0</v>
      </c>
      <c r="C1546" s="1113" t="str">
        <f>'PLANILHA ACUMULADA'!D189</f>
        <v>02.01.02.04</v>
      </c>
      <c r="D1546" s="323"/>
      <c r="E1546" s="948"/>
      <c r="F1546" s="1319" t="s">
        <v>24</v>
      </c>
      <c r="G1546" s="1320"/>
      <c r="H1546" s="1320"/>
      <c r="I1546" s="949" t="s">
        <v>14</v>
      </c>
    </row>
    <row r="1547" spans="2:9" ht="15.75" customHeight="1">
      <c r="B1547" s="1288" t="s">
        <v>25</v>
      </c>
      <c r="C1547" s="1321" t="s">
        <v>26</v>
      </c>
      <c r="D1547" s="1322"/>
      <c r="E1547" s="1323"/>
      <c r="F1547" s="1324" t="s">
        <v>24</v>
      </c>
      <c r="G1547" s="1326" t="s">
        <v>5</v>
      </c>
      <c r="H1547" s="1328" t="s">
        <v>27</v>
      </c>
      <c r="I1547" s="1330" t="s">
        <v>28</v>
      </c>
    </row>
    <row r="1548" spans="2:9">
      <c r="B1548" s="1289"/>
      <c r="C1548" s="950" t="s">
        <v>3</v>
      </c>
      <c r="D1548" s="950" t="s">
        <v>77</v>
      </c>
      <c r="E1548" s="950" t="s">
        <v>29</v>
      </c>
      <c r="F1548" s="1325"/>
      <c r="G1548" s="1327"/>
      <c r="H1548" s="1329"/>
      <c r="I1548" s="1331"/>
    </row>
    <row r="1549" spans="2:9">
      <c r="B1549" s="1289"/>
      <c r="C1549" s="951"/>
      <c r="D1549" s="952"/>
      <c r="E1549" s="953"/>
      <c r="F1549" s="954"/>
      <c r="G1549" s="955"/>
      <c r="H1549" s="956"/>
      <c r="I1549" s="957">
        <f>ROUND(H1549*G1549,2)</f>
        <v>0</v>
      </c>
    </row>
    <row r="1550" spans="2:9">
      <c r="B1550" s="1289"/>
      <c r="C1550" s="951"/>
      <c r="D1550" s="379"/>
      <c r="E1550" s="953"/>
      <c r="F1550" s="954"/>
      <c r="G1550" s="955"/>
      <c r="H1550" s="956"/>
      <c r="I1550" s="383">
        <f>ROUND(H1550*G1550,2)</f>
        <v>0</v>
      </c>
    </row>
    <row r="1551" spans="2:9">
      <c r="B1551" s="1289"/>
      <c r="C1551" s="951"/>
      <c r="D1551" s="379"/>
      <c r="E1551" s="953"/>
      <c r="F1551" s="954"/>
      <c r="G1551" s="955"/>
      <c r="H1551" s="956"/>
      <c r="I1551" s="957">
        <f>ROUND(H1551*G1551,2)</f>
        <v>0</v>
      </c>
    </row>
    <row r="1552" spans="2:9">
      <c r="B1552" s="1289"/>
      <c r="C1552" s="951"/>
      <c r="D1552" s="379"/>
      <c r="E1552" s="953"/>
      <c r="F1552" s="954"/>
      <c r="G1552" s="955"/>
      <c r="H1552" s="956"/>
      <c r="I1552" s="957">
        <f t="shared" ref="I1552:I1553" si="90">ROUND(H1552*G1552,2)</f>
        <v>0</v>
      </c>
    </row>
    <row r="1553" spans="2:9">
      <c r="B1553" s="1289"/>
      <c r="C1553" s="951"/>
      <c r="D1553" s="379"/>
      <c r="E1553" s="953"/>
      <c r="F1553" s="954"/>
      <c r="G1553" s="955"/>
      <c r="H1553" s="956"/>
      <c r="I1553" s="957">
        <f t="shared" si="90"/>
        <v>0</v>
      </c>
    </row>
    <row r="1554" spans="2:9">
      <c r="B1554" s="1289"/>
      <c r="C1554" s="959"/>
      <c r="D1554" s="960"/>
      <c r="E1554" s="961"/>
      <c r="F1554" s="962"/>
      <c r="G1554" s="963"/>
      <c r="H1554" s="964"/>
      <c r="I1554" s="965">
        <f>ROUND(H1554*G1554,2)</f>
        <v>0</v>
      </c>
    </row>
    <row r="1555" spans="2:9">
      <c r="B1555" s="1290"/>
      <c r="C1555" s="966" t="s">
        <v>78</v>
      </c>
      <c r="D1555" s="967"/>
      <c r="E1555" s="968"/>
      <c r="F1555" s="969"/>
      <c r="G1555" s="970"/>
      <c r="H1555" s="971" t="s">
        <v>30</v>
      </c>
      <c r="I1555" s="972">
        <f>ROUND(SUM(I1549:I1554),2)</f>
        <v>0</v>
      </c>
    </row>
    <row r="1556" spans="2:9" ht="30">
      <c r="B1556" s="1285" t="s">
        <v>31</v>
      </c>
      <c r="C1556" s="973" t="s">
        <v>3</v>
      </c>
      <c r="D1556" s="950" t="s">
        <v>77</v>
      </c>
      <c r="E1556" s="974" t="s">
        <v>29</v>
      </c>
      <c r="F1556" s="975" t="s">
        <v>24</v>
      </c>
      <c r="G1556" s="976" t="s">
        <v>5</v>
      </c>
      <c r="H1556" s="977" t="s">
        <v>27</v>
      </c>
      <c r="I1556" s="978" t="s">
        <v>28</v>
      </c>
    </row>
    <row r="1557" spans="2:9">
      <c r="B1557" s="1286"/>
      <c r="C1557" s="979"/>
      <c r="D1557" s="952"/>
      <c r="E1557" s="980"/>
      <c r="F1557" s="1116"/>
      <c r="G1557" s="982"/>
      <c r="H1557" s="955"/>
      <c r="I1557" s="957">
        <f>ROUND(H1557*G1557,2)</f>
        <v>0</v>
      </c>
    </row>
    <row r="1558" spans="2:9">
      <c r="B1558" s="1286"/>
      <c r="C1558" s="983"/>
      <c r="D1558" s="379"/>
      <c r="E1558" s="984"/>
      <c r="F1558" s="381"/>
      <c r="G1558" s="985"/>
      <c r="H1558" s="986"/>
      <c r="I1558" s="383">
        <f>ROUND(H1558*G1558,2)</f>
        <v>0</v>
      </c>
    </row>
    <row r="1559" spans="2:9">
      <c r="B1559" s="1286"/>
      <c r="C1559" s="987"/>
      <c r="D1559" s="379"/>
      <c r="E1559" s="984"/>
      <c r="F1559" s="988"/>
      <c r="G1559" s="989"/>
      <c r="H1559" s="955"/>
      <c r="I1559" s="957">
        <f>ROUND(H1559*G1559,2)</f>
        <v>0</v>
      </c>
    </row>
    <row r="1560" spans="2:9">
      <c r="B1560" s="1286"/>
      <c r="C1560" s="987"/>
      <c r="D1560" s="379"/>
      <c r="E1560" s="984"/>
      <c r="F1560" s="988"/>
      <c r="G1560" s="989"/>
      <c r="H1560" s="955"/>
      <c r="I1560" s="957">
        <f>ROUND(H1560*G1560,2)</f>
        <v>0</v>
      </c>
    </row>
    <row r="1561" spans="2:9">
      <c r="B1561" s="1286"/>
      <c r="C1561" s="990"/>
      <c r="D1561" s="960"/>
      <c r="E1561" s="991"/>
      <c r="F1561" s="992"/>
      <c r="G1561" s="993"/>
      <c r="H1561" s="994"/>
      <c r="I1561" s="995">
        <f>ROUND(H1561*G1561,2)</f>
        <v>0</v>
      </c>
    </row>
    <row r="1562" spans="2:9">
      <c r="B1562" s="1287"/>
      <c r="C1562" s="996"/>
      <c r="D1562" s="997"/>
      <c r="E1562" s="958"/>
      <c r="F1562" s="998"/>
      <c r="G1562" s="999"/>
      <c r="H1562" s="1000" t="s">
        <v>30</v>
      </c>
      <c r="I1562" s="1001">
        <f>ROUND(SUM(I1557:I1561),2)</f>
        <v>0</v>
      </c>
    </row>
    <row r="1563" spans="2:9" ht="30">
      <c r="B1563" s="1288" t="s">
        <v>34</v>
      </c>
      <c r="C1563" s="950" t="s">
        <v>3</v>
      </c>
      <c r="D1563" s="950" t="s">
        <v>77</v>
      </c>
      <c r="E1563" s="950" t="s">
        <v>29</v>
      </c>
      <c r="F1563" s="1002" t="s">
        <v>24</v>
      </c>
      <c r="G1563" s="1003" t="s">
        <v>5</v>
      </c>
      <c r="H1563" s="1004" t="s">
        <v>35</v>
      </c>
      <c r="I1563" s="1005" t="s">
        <v>28</v>
      </c>
    </row>
    <row r="1564" spans="2:9" ht="30">
      <c r="B1564" s="1289"/>
      <c r="C1564" s="378" t="s">
        <v>592</v>
      </c>
      <c r="D1564" s="952" t="s">
        <v>6</v>
      </c>
      <c r="E1564" s="380" t="s">
        <v>593</v>
      </c>
      <c r="F1564" s="381" t="s">
        <v>14</v>
      </c>
      <c r="G1564" s="1007">
        <v>1</v>
      </c>
      <c r="H1564" s="1006">
        <f>H1576</f>
        <v>682.83</v>
      </c>
      <c r="I1564" s="957">
        <f>ROUND(H1564*G1564,2)</f>
        <v>682.83</v>
      </c>
    </row>
    <row r="1565" spans="2:9">
      <c r="B1565" s="1289"/>
      <c r="C1565" s="378"/>
      <c r="D1565" s="379"/>
      <c r="E1565" s="380"/>
      <c r="F1565" s="381"/>
      <c r="G1565" s="1007"/>
      <c r="H1565" s="1006"/>
      <c r="I1565" s="383">
        <f t="shared" ref="I1565:I1566" si="91">ROUND(H1565*G1565,2)</f>
        <v>0</v>
      </c>
    </row>
    <row r="1566" spans="2:9">
      <c r="B1566" s="1289"/>
      <c r="C1566" s="378"/>
      <c r="D1566" s="379"/>
      <c r="E1566" s="380"/>
      <c r="F1566" s="381"/>
      <c r="G1566" s="1007"/>
      <c r="H1566" s="1006"/>
      <c r="I1566" s="383">
        <f t="shared" si="91"/>
        <v>0</v>
      </c>
    </row>
    <row r="1567" spans="2:9">
      <c r="B1567" s="1289"/>
      <c r="C1567" s="378"/>
      <c r="D1567" s="379"/>
      <c r="E1567" s="380"/>
      <c r="F1567" s="381"/>
      <c r="G1567" s="1007"/>
      <c r="H1567" s="382"/>
      <c r="I1567" s="383">
        <f>ROUND(H1567*G1567,2)</f>
        <v>0</v>
      </c>
    </row>
    <row r="1568" spans="2:9">
      <c r="B1568" s="1289"/>
      <c r="C1568" s="1008"/>
      <c r="D1568" s="960"/>
      <c r="E1568" s="991"/>
      <c r="F1568" s="992"/>
      <c r="G1568" s="993"/>
      <c r="H1568" s="1009"/>
      <c r="I1568" s="1010">
        <f>ROUND(H1568*G1568,2)</f>
        <v>0</v>
      </c>
    </row>
    <row r="1569" spans="2:10">
      <c r="B1569" s="1290"/>
      <c r="C1569" s="966" t="s">
        <v>36</v>
      </c>
      <c r="D1569" s="967"/>
      <c r="E1569" s="1011"/>
      <c r="F1569" s="1012"/>
      <c r="G1569" s="970"/>
      <c r="H1569" s="971" t="s">
        <v>30</v>
      </c>
      <c r="I1569" s="972">
        <f>ROUND(SUM(I1564:I1568),2)</f>
        <v>682.83</v>
      </c>
    </row>
    <row r="1570" spans="2:10">
      <c r="B1570" s="1291" t="s">
        <v>37</v>
      </c>
      <c r="C1570" s="1013" t="s">
        <v>38</v>
      </c>
      <c r="D1570" s="1014"/>
      <c r="E1570" s="1015"/>
      <c r="F1570" s="1016"/>
      <c r="G1570" s="1017"/>
      <c r="H1570" s="1018" t="s">
        <v>30</v>
      </c>
      <c r="I1570" s="1019">
        <f>ROUND(I1555+I1562+I1569,2)</f>
        <v>682.83</v>
      </c>
    </row>
    <row r="1571" spans="2:10">
      <c r="B1571" s="1292"/>
      <c r="C1571" s="1020" t="s">
        <v>76</v>
      </c>
      <c r="D1571" s="1021"/>
      <c r="E1571" s="1022"/>
      <c r="F1571" s="1023"/>
      <c r="G1571" s="1024"/>
      <c r="H1571" s="1025" t="s">
        <v>30</v>
      </c>
      <c r="I1571" s="1026">
        <f>G1571</f>
        <v>0</v>
      </c>
    </row>
    <row r="1572" spans="2:10">
      <c r="B1572" s="1293"/>
      <c r="C1572" s="1008" t="s">
        <v>39</v>
      </c>
      <c r="D1572" s="1027"/>
      <c r="E1572" s="1028"/>
      <c r="F1572" s="1029"/>
      <c r="G1572" s="1030"/>
      <c r="H1572" s="1031" t="s">
        <v>30</v>
      </c>
      <c r="I1572" s="1032">
        <f>ROUND(I1570*(1+I1571),2)</f>
        <v>682.83</v>
      </c>
      <c r="J1572" s="1114"/>
    </row>
    <row r="1573" spans="2:10" ht="16.5" thickBot="1">
      <c r="B1573" s="1034" t="s">
        <v>40</v>
      </c>
      <c r="C1573" s="1035" t="s">
        <v>594</v>
      </c>
      <c r="D1573" s="1036"/>
      <c r="E1573" s="1037"/>
      <c r="F1573" s="1037"/>
      <c r="G1573" s="1038"/>
      <c r="H1573" s="1039"/>
      <c r="I1573" s="1040"/>
    </row>
    <row r="1574" spans="2:10" ht="48" thickBot="1">
      <c r="B1574" s="1041" t="s">
        <v>29</v>
      </c>
      <c r="C1574" s="1042" t="s">
        <v>3</v>
      </c>
      <c r="D1574" s="1042"/>
      <c r="E1574" s="1043"/>
      <c r="F1574" s="1042" t="s">
        <v>663</v>
      </c>
      <c r="G1574" s="1043" t="s">
        <v>630</v>
      </c>
      <c r="H1574" s="1044" t="s">
        <v>662</v>
      </c>
      <c r="I1574" s="1045"/>
    </row>
    <row r="1575" spans="2:10">
      <c r="B1575" s="1046"/>
      <c r="C1575" s="1047"/>
      <c r="D1575" s="1047"/>
      <c r="E1575" s="1047"/>
      <c r="F1575" s="1047"/>
      <c r="G1575" s="1047">
        <v>1.2415</v>
      </c>
      <c r="H1575" s="1048"/>
      <c r="I1575" s="1045"/>
    </row>
    <row r="1576" spans="2:10" ht="16.5" thickBot="1">
      <c r="B1576" s="1052" t="s">
        <v>593</v>
      </c>
      <c r="C1576" s="1053" t="s">
        <v>592</v>
      </c>
      <c r="D1576" s="1053"/>
      <c r="E1576" s="1053"/>
      <c r="F1576" s="1053">
        <f>'2025.10 - INSUMOS'!$D$19</f>
        <v>550</v>
      </c>
      <c r="G1576" s="1053">
        <f>F1576*$G$547</f>
        <v>682.82500000000005</v>
      </c>
      <c r="H1576" s="1054">
        <f>ROUND(E1576+G1576,2)</f>
        <v>682.83</v>
      </c>
      <c r="I1576" s="1045"/>
    </row>
    <row r="1577" spans="2:10">
      <c r="B1577" s="1055"/>
      <c r="C1577" s="1056"/>
      <c r="D1577" s="1057"/>
      <c r="E1577" s="1058"/>
      <c r="F1577" s="1059"/>
      <c r="G1577" s="1060"/>
      <c r="H1577" s="1061"/>
      <c r="I1577" s="1045"/>
    </row>
    <row r="1578" spans="2:10" ht="16.5" thickBot="1">
      <c r="B1578" s="1062"/>
      <c r="C1578" s="1063"/>
      <c r="D1578" s="1064"/>
      <c r="E1578" s="1065"/>
      <c r="F1578" s="1065"/>
      <c r="G1578" s="1066"/>
      <c r="H1578" s="1067"/>
      <c r="I1578" s="1068"/>
    </row>
    <row r="1579" spans="2:10">
      <c r="B1579" s="1069"/>
      <c r="C1579" s="1070"/>
      <c r="D1579" s="1071"/>
      <c r="E1579" s="1072"/>
      <c r="F1579" s="1072"/>
      <c r="G1579" s="1073"/>
      <c r="H1579" s="1074"/>
      <c r="I1579" s="1074"/>
    </row>
    <row r="1580" spans="2:10" ht="16.5" thickBot="1">
      <c r="G1580" s="1075"/>
    </row>
    <row r="1581" spans="2:10" ht="63" customHeight="1" thickBot="1">
      <c r="B1581" s="1297" t="s">
        <v>22</v>
      </c>
      <c r="C1581" s="1298"/>
      <c r="D1581" s="1298"/>
      <c r="E1581" s="1298"/>
      <c r="F1581" s="1298"/>
      <c r="G1581" s="1298"/>
      <c r="H1581" s="1298"/>
      <c r="I1581" s="1299"/>
    </row>
    <row r="1582" spans="2:10">
      <c r="B1582" s="1344" t="s">
        <v>502</v>
      </c>
      <c r="C1582" s="1345"/>
      <c r="D1582" s="1345"/>
      <c r="E1582" s="1345"/>
      <c r="F1582" s="1345"/>
      <c r="G1582" s="1345"/>
      <c r="H1582" s="1345"/>
      <c r="I1582" s="1346"/>
    </row>
    <row r="1583" spans="2:10">
      <c r="B1583" s="1300" t="s">
        <v>1869</v>
      </c>
      <c r="C1583" s="1301"/>
      <c r="D1583" s="1301"/>
      <c r="E1583" s="1301"/>
      <c r="F1583" s="1301"/>
      <c r="G1583" s="1301"/>
      <c r="H1583" s="1301"/>
      <c r="I1583" s="1302"/>
    </row>
    <row r="1584" spans="2:10" ht="18" customHeight="1">
      <c r="B1584" s="1303" t="s">
        <v>418</v>
      </c>
      <c r="C1584" s="1304"/>
      <c r="D1584" s="1305"/>
      <c r="E1584" s="1306" t="s">
        <v>23</v>
      </c>
      <c r="F1584" s="1304"/>
      <c r="G1584" s="1304"/>
      <c r="H1584" s="1304"/>
      <c r="I1584" s="947"/>
    </row>
    <row r="1585" spans="2:9" ht="30" customHeight="1">
      <c r="B1585" s="1307" t="s">
        <v>1552</v>
      </c>
      <c r="C1585" s="1308"/>
      <c r="D1585" s="1309"/>
      <c r="E1585" s="1313" t="s">
        <v>405</v>
      </c>
      <c r="F1585" s="1314"/>
      <c r="G1585" s="1314"/>
      <c r="H1585" s="1314"/>
      <c r="I1585" s="1315"/>
    </row>
    <row r="1586" spans="2:9" ht="30" customHeight="1">
      <c r="B1586" s="1307"/>
      <c r="C1586" s="1308"/>
      <c r="D1586" s="1309"/>
      <c r="E1586" s="1313"/>
      <c r="F1586" s="1314"/>
      <c r="G1586" s="1314"/>
      <c r="H1586" s="1314"/>
      <c r="I1586" s="1315"/>
    </row>
    <row r="1587" spans="2:9" ht="36" customHeight="1">
      <c r="B1587" s="1310"/>
      <c r="C1587" s="1311"/>
      <c r="D1587" s="1312"/>
      <c r="E1587" s="1316"/>
      <c r="F1587" s="1317"/>
      <c r="G1587" s="1317"/>
      <c r="H1587" s="1317"/>
      <c r="I1587" s="1318"/>
    </row>
    <row r="1588" spans="2:9">
      <c r="B1588" s="322" t="s">
        <v>0</v>
      </c>
      <c r="C1588" s="1113" t="str">
        <f>'PLANILHA ACUMULADA'!D191</f>
        <v>02.01.03.01</v>
      </c>
      <c r="D1588" s="323"/>
      <c r="E1588" s="948"/>
      <c r="F1588" s="1319" t="s">
        <v>24</v>
      </c>
      <c r="G1588" s="1320"/>
      <c r="H1588" s="1320"/>
      <c r="I1588" s="949" t="s">
        <v>595</v>
      </c>
    </row>
    <row r="1589" spans="2:9" ht="15.75" customHeight="1">
      <c r="B1589" s="1288" t="s">
        <v>25</v>
      </c>
      <c r="C1589" s="1321" t="s">
        <v>26</v>
      </c>
      <c r="D1589" s="1322"/>
      <c r="E1589" s="1323"/>
      <c r="F1589" s="1324" t="s">
        <v>24</v>
      </c>
      <c r="G1589" s="1326" t="s">
        <v>5</v>
      </c>
      <c r="H1589" s="1328" t="s">
        <v>27</v>
      </c>
      <c r="I1589" s="1330" t="s">
        <v>28</v>
      </c>
    </row>
    <row r="1590" spans="2:9">
      <c r="B1590" s="1289"/>
      <c r="C1590" s="950" t="s">
        <v>3</v>
      </c>
      <c r="D1590" s="950" t="s">
        <v>77</v>
      </c>
      <c r="E1590" s="950" t="s">
        <v>29</v>
      </c>
      <c r="F1590" s="1325"/>
      <c r="G1590" s="1327"/>
      <c r="H1590" s="1329"/>
      <c r="I1590" s="1331"/>
    </row>
    <row r="1591" spans="2:9">
      <c r="B1591" s="1289"/>
      <c r="C1591" s="951"/>
      <c r="D1591" s="952"/>
      <c r="E1591" s="953"/>
      <c r="F1591" s="954"/>
      <c r="G1591" s="955"/>
      <c r="H1591" s="956"/>
      <c r="I1591" s="957">
        <f>ROUND(H1591*G1591,2)</f>
        <v>0</v>
      </c>
    </row>
    <row r="1592" spans="2:9">
      <c r="B1592" s="1289"/>
      <c r="C1592" s="951"/>
      <c r="D1592" s="379"/>
      <c r="E1592" s="953"/>
      <c r="F1592" s="954"/>
      <c r="G1592" s="955"/>
      <c r="H1592" s="956"/>
      <c r="I1592" s="383">
        <f>ROUND(H1592*G1592,2)</f>
        <v>0</v>
      </c>
    </row>
    <row r="1593" spans="2:9">
      <c r="B1593" s="1289"/>
      <c r="C1593" s="951"/>
      <c r="D1593" s="379"/>
      <c r="E1593" s="953"/>
      <c r="F1593" s="954"/>
      <c r="G1593" s="955"/>
      <c r="H1593" s="956"/>
      <c r="I1593" s="957">
        <f>ROUND(H1593*G1593,2)</f>
        <v>0</v>
      </c>
    </row>
    <row r="1594" spans="2:9">
      <c r="B1594" s="1289"/>
      <c r="C1594" s="951"/>
      <c r="D1594" s="379"/>
      <c r="E1594" s="953"/>
      <c r="F1594" s="954"/>
      <c r="G1594" s="955"/>
      <c r="H1594" s="956"/>
      <c r="I1594" s="957">
        <f t="shared" ref="I1594:I1595" si="92">ROUND(H1594*G1594,2)</f>
        <v>0</v>
      </c>
    </row>
    <row r="1595" spans="2:9">
      <c r="B1595" s="1289"/>
      <c r="C1595" s="951"/>
      <c r="D1595" s="379"/>
      <c r="E1595" s="953"/>
      <c r="F1595" s="954"/>
      <c r="G1595" s="955"/>
      <c r="H1595" s="956"/>
      <c r="I1595" s="957">
        <f t="shared" si="92"/>
        <v>0</v>
      </c>
    </row>
    <row r="1596" spans="2:9">
      <c r="B1596" s="1289"/>
      <c r="C1596" s="959"/>
      <c r="D1596" s="960"/>
      <c r="E1596" s="961"/>
      <c r="F1596" s="962"/>
      <c r="G1596" s="963"/>
      <c r="H1596" s="964"/>
      <c r="I1596" s="965">
        <f>ROUND(H1596*G1596,2)</f>
        <v>0</v>
      </c>
    </row>
    <row r="1597" spans="2:9">
      <c r="B1597" s="1290"/>
      <c r="C1597" s="966" t="s">
        <v>78</v>
      </c>
      <c r="D1597" s="967"/>
      <c r="E1597" s="968"/>
      <c r="F1597" s="969"/>
      <c r="G1597" s="970"/>
      <c r="H1597" s="971" t="s">
        <v>30</v>
      </c>
      <c r="I1597" s="972">
        <f>ROUND(SUM(I1591:I1596),2)</f>
        <v>0</v>
      </c>
    </row>
    <row r="1598" spans="2:9" ht="30">
      <c r="B1598" s="1285" t="s">
        <v>31</v>
      </c>
      <c r="C1598" s="973" t="s">
        <v>3</v>
      </c>
      <c r="D1598" s="950" t="s">
        <v>77</v>
      </c>
      <c r="E1598" s="974" t="s">
        <v>29</v>
      </c>
      <c r="F1598" s="975" t="s">
        <v>24</v>
      </c>
      <c r="G1598" s="976" t="s">
        <v>5</v>
      </c>
      <c r="H1598" s="977" t="s">
        <v>27</v>
      </c>
      <c r="I1598" s="978" t="s">
        <v>28</v>
      </c>
    </row>
    <row r="1599" spans="2:9">
      <c r="B1599" s="1286"/>
      <c r="C1599" s="979"/>
      <c r="D1599" s="952"/>
      <c r="E1599" s="980"/>
      <c r="F1599" s="1116"/>
      <c r="G1599" s="982"/>
      <c r="H1599" s="955"/>
      <c r="I1599" s="957">
        <f>ROUND(H1599*G1599,2)</f>
        <v>0</v>
      </c>
    </row>
    <row r="1600" spans="2:9">
      <c r="B1600" s="1286"/>
      <c r="C1600" s="983"/>
      <c r="D1600" s="379"/>
      <c r="E1600" s="984"/>
      <c r="F1600" s="381"/>
      <c r="G1600" s="985"/>
      <c r="H1600" s="986"/>
      <c r="I1600" s="383">
        <f>ROUND(H1600*G1600,2)</f>
        <v>0</v>
      </c>
    </row>
    <row r="1601" spans="2:10">
      <c r="B1601" s="1286"/>
      <c r="C1601" s="987"/>
      <c r="D1601" s="379"/>
      <c r="E1601" s="984"/>
      <c r="F1601" s="988"/>
      <c r="G1601" s="989"/>
      <c r="H1601" s="955"/>
      <c r="I1601" s="957">
        <f>ROUND(H1601*G1601,2)</f>
        <v>0</v>
      </c>
    </row>
    <row r="1602" spans="2:10">
      <c r="B1602" s="1286"/>
      <c r="C1602" s="987"/>
      <c r="D1602" s="379"/>
      <c r="E1602" s="984"/>
      <c r="F1602" s="988"/>
      <c r="G1602" s="989"/>
      <c r="H1602" s="955"/>
      <c r="I1602" s="957">
        <f>ROUND(H1602*G1602,2)</f>
        <v>0</v>
      </c>
    </row>
    <row r="1603" spans="2:10">
      <c r="B1603" s="1286"/>
      <c r="C1603" s="990"/>
      <c r="D1603" s="960"/>
      <c r="E1603" s="991"/>
      <c r="F1603" s="992"/>
      <c r="G1603" s="993"/>
      <c r="H1603" s="994"/>
      <c r="I1603" s="995">
        <f>ROUND(H1603*G1603,2)</f>
        <v>0</v>
      </c>
    </row>
    <row r="1604" spans="2:10">
      <c r="B1604" s="1287"/>
      <c r="C1604" s="996"/>
      <c r="D1604" s="997"/>
      <c r="E1604" s="958"/>
      <c r="F1604" s="998"/>
      <c r="G1604" s="999"/>
      <c r="H1604" s="1000" t="s">
        <v>30</v>
      </c>
      <c r="I1604" s="1001">
        <f>ROUND(SUM(I1599:I1603),2)</f>
        <v>0</v>
      </c>
    </row>
    <row r="1605" spans="2:10" ht="30">
      <c r="B1605" s="1288" t="s">
        <v>34</v>
      </c>
      <c r="C1605" s="950" t="s">
        <v>3</v>
      </c>
      <c r="D1605" s="950" t="s">
        <v>77</v>
      </c>
      <c r="E1605" s="950" t="s">
        <v>29</v>
      </c>
      <c r="F1605" s="1002" t="s">
        <v>24</v>
      </c>
      <c r="G1605" s="1003" t="s">
        <v>5</v>
      </c>
      <c r="H1605" s="1004" t="s">
        <v>35</v>
      </c>
      <c r="I1605" s="1005" t="s">
        <v>28</v>
      </c>
    </row>
    <row r="1606" spans="2:10" ht="45">
      <c r="B1606" s="1289"/>
      <c r="C1606" s="378" t="s">
        <v>596</v>
      </c>
      <c r="D1606" s="952" t="s">
        <v>6</v>
      </c>
      <c r="E1606" s="380" t="s">
        <v>597</v>
      </c>
      <c r="F1606" s="381" t="s">
        <v>4</v>
      </c>
      <c r="G1606" s="1007">
        <v>1</v>
      </c>
      <c r="H1606" s="1006">
        <f>H1618</f>
        <v>1489.8</v>
      </c>
      <c r="I1606" s="957">
        <f>ROUND(H1606*G1606,2)</f>
        <v>1489.8</v>
      </c>
    </row>
    <row r="1607" spans="2:10">
      <c r="B1607" s="1289"/>
      <c r="C1607" s="378"/>
      <c r="D1607" s="379"/>
      <c r="E1607" s="380"/>
      <c r="F1607" s="381"/>
      <c r="G1607" s="1007"/>
      <c r="H1607" s="1006"/>
      <c r="I1607" s="383">
        <f t="shared" ref="I1607:I1608" si="93">ROUND(H1607*G1607,2)</f>
        <v>0</v>
      </c>
    </row>
    <row r="1608" spans="2:10">
      <c r="B1608" s="1289"/>
      <c r="C1608" s="378"/>
      <c r="D1608" s="379"/>
      <c r="E1608" s="380"/>
      <c r="F1608" s="381"/>
      <c r="G1608" s="1007"/>
      <c r="H1608" s="1006"/>
      <c r="I1608" s="383">
        <f t="shared" si="93"/>
        <v>0</v>
      </c>
    </row>
    <row r="1609" spans="2:10">
      <c r="B1609" s="1289"/>
      <c r="C1609" s="378"/>
      <c r="D1609" s="379"/>
      <c r="E1609" s="380"/>
      <c r="F1609" s="381"/>
      <c r="G1609" s="1007"/>
      <c r="H1609" s="382"/>
      <c r="I1609" s="383">
        <f>ROUND(H1609*G1609,2)</f>
        <v>0</v>
      </c>
    </row>
    <row r="1610" spans="2:10">
      <c r="B1610" s="1289"/>
      <c r="C1610" s="1008"/>
      <c r="D1610" s="960"/>
      <c r="E1610" s="991"/>
      <c r="F1610" s="992"/>
      <c r="G1610" s="993"/>
      <c r="H1610" s="1009"/>
      <c r="I1610" s="1010">
        <f>ROUND(H1610*G1610,2)</f>
        <v>0</v>
      </c>
    </row>
    <row r="1611" spans="2:10">
      <c r="B1611" s="1290"/>
      <c r="C1611" s="966" t="s">
        <v>36</v>
      </c>
      <c r="D1611" s="967"/>
      <c r="E1611" s="1011"/>
      <c r="F1611" s="1012"/>
      <c r="G1611" s="970"/>
      <c r="H1611" s="971" t="s">
        <v>30</v>
      </c>
      <c r="I1611" s="972">
        <f>ROUND(SUM(I1606:I1610),2)</f>
        <v>1489.8</v>
      </c>
    </row>
    <row r="1612" spans="2:10">
      <c r="B1612" s="1291" t="s">
        <v>37</v>
      </c>
      <c r="C1612" s="1013" t="s">
        <v>38</v>
      </c>
      <c r="D1612" s="1014"/>
      <c r="E1612" s="1015"/>
      <c r="F1612" s="1016"/>
      <c r="G1612" s="1017"/>
      <c r="H1612" s="1018" t="s">
        <v>30</v>
      </c>
      <c r="I1612" s="1019">
        <f>ROUND(I1597+I1604+I1611,2)</f>
        <v>1489.8</v>
      </c>
    </row>
    <row r="1613" spans="2:10">
      <c r="B1613" s="1292"/>
      <c r="C1613" s="1020" t="s">
        <v>76</v>
      </c>
      <c r="D1613" s="1021"/>
      <c r="E1613" s="1022"/>
      <c r="F1613" s="1023"/>
      <c r="G1613" s="1024"/>
      <c r="H1613" s="1025" t="s">
        <v>30</v>
      </c>
      <c r="I1613" s="1026">
        <f>G1613</f>
        <v>0</v>
      </c>
    </row>
    <row r="1614" spans="2:10">
      <c r="B1614" s="1293"/>
      <c r="C1614" s="1008" t="s">
        <v>39</v>
      </c>
      <c r="D1614" s="1027"/>
      <c r="E1614" s="1028"/>
      <c r="F1614" s="1029"/>
      <c r="G1614" s="1030"/>
      <c r="H1614" s="1031" t="s">
        <v>30</v>
      </c>
      <c r="I1614" s="1032">
        <f>ROUND(I1612*(1+I1613),2)</f>
        <v>1489.8</v>
      </c>
      <c r="J1614" s="1114"/>
    </row>
    <row r="1615" spans="2:10" ht="16.5" thickBot="1">
      <c r="B1615" s="1034" t="s">
        <v>40</v>
      </c>
      <c r="C1615" s="1035" t="s">
        <v>598</v>
      </c>
      <c r="D1615" s="1036"/>
      <c r="E1615" s="1037"/>
      <c r="F1615" s="1037"/>
      <c r="G1615" s="1038"/>
      <c r="H1615" s="1039"/>
      <c r="I1615" s="1040"/>
    </row>
    <row r="1616" spans="2:10" ht="48" thickBot="1">
      <c r="B1616" s="1041" t="s">
        <v>29</v>
      </c>
      <c r="C1616" s="1042" t="s">
        <v>3</v>
      </c>
      <c r="D1616" s="1042"/>
      <c r="E1616" s="1043"/>
      <c r="F1616" s="1042" t="s">
        <v>663</v>
      </c>
      <c r="G1616" s="1043" t="s">
        <v>630</v>
      </c>
      <c r="H1616" s="1044" t="s">
        <v>662</v>
      </c>
      <c r="I1616" s="1045"/>
    </row>
    <row r="1617" spans="2:9">
      <c r="B1617" s="1046"/>
      <c r="C1617" s="1047"/>
      <c r="D1617" s="1047"/>
      <c r="E1617" s="1047"/>
      <c r="F1617" s="1047"/>
      <c r="G1617" s="1047">
        <v>1.2415</v>
      </c>
      <c r="H1617" s="1048"/>
      <c r="I1617" s="1045"/>
    </row>
    <row r="1618" spans="2:9" ht="46.5" thickBot="1">
      <c r="B1618" s="1052" t="s">
        <v>597</v>
      </c>
      <c r="C1618" s="1082" t="s">
        <v>596</v>
      </c>
      <c r="D1618" s="1053"/>
      <c r="E1618" s="1053"/>
      <c r="F1618" s="1053">
        <f>'2025.10 - INSUMOS'!$D$13</f>
        <v>1200</v>
      </c>
      <c r="G1618" s="1053">
        <f>F1618*$G$589</f>
        <v>1489.8</v>
      </c>
      <c r="H1618" s="1054">
        <f>ROUND(E1618+G1618,2)</f>
        <v>1489.8</v>
      </c>
      <c r="I1618" s="1045"/>
    </row>
    <row r="1619" spans="2:9">
      <c r="B1619" s="1055"/>
      <c r="C1619" s="1056"/>
      <c r="D1619" s="1057"/>
      <c r="E1619" s="1058"/>
      <c r="F1619" s="1059"/>
      <c r="G1619" s="1060"/>
      <c r="H1619" s="1061"/>
      <c r="I1619" s="1045"/>
    </row>
    <row r="1620" spans="2:9" ht="16.5" thickBot="1">
      <c r="B1620" s="1062"/>
      <c r="C1620" s="1063"/>
      <c r="D1620" s="1064"/>
      <c r="E1620" s="1065"/>
      <c r="F1620" s="1065"/>
      <c r="G1620" s="1066"/>
      <c r="H1620" s="1067"/>
      <c r="I1620" s="1068"/>
    </row>
    <row r="1621" spans="2:9">
      <c r="B1621" s="1069"/>
      <c r="C1621" s="1070"/>
      <c r="D1621" s="1071"/>
      <c r="E1621" s="1072"/>
      <c r="F1621" s="1072"/>
      <c r="G1621" s="1073"/>
      <c r="H1621" s="1074"/>
      <c r="I1621" s="1074"/>
    </row>
    <row r="1622" spans="2:9" ht="16.5" thickBot="1">
      <c r="G1622" s="1075"/>
    </row>
    <row r="1623" spans="2:9" ht="63" customHeight="1" thickBot="1">
      <c r="B1623" s="1297" t="s">
        <v>22</v>
      </c>
      <c r="C1623" s="1298"/>
      <c r="D1623" s="1298"/>
      <c r="E1623" s="1298"/>
      <c r="F1623" s="1298"/>
      <c r="G1623" s="1298"/>
      <c r="H1623" s="1298"/>
      <c r="I1623" s="1299"/>
    </row>
    <row r="1624" spans="2:9">
      <c r="B1624" s="1344" t="s">
        <v>502</v>
      </c>
      <c r="C1624" s="1345"/>
      <c r="D1624" s="1345"/>
      <c r="E1624" s="1345"/>
      <c r="F1624" s="1345"/>
      <c r="G1624" s="1345"/>
      <c r="H1624" s="1345"/>
      <c r="I1624" s="1346"/>
    </row>
    <row r="1625" spans="2:9">
      <c r="B1625" s="1300" t="s">
        <v>1869</v>
      </c>
      <c r="C1625" s="1301"/>
      <c r="D1625" s="1301"/>
      <c r="E1625" s="1301"/>
      <c r="F1625" s="1301"/>
      <c r="G1625" s="1301"/>
      <c r="H1625" s="1301"/>
      <c r="I1625" s="1302"/>
    </row>
    <row r="1626" spans="2:9" ht="18" customHeight="1">
      <c r="B1626" s="1303" t="s">
        <v>418</v>
      </c>
      <c r="C1626" s="1304"/>
      <c r="D1626" s="1305"/>
      <c r="E1626" s="1306" t="s">
        <v>23</v>
      </c>
      <c r="F1626" s="1304"/>
      <c r="G1626" s="1304"/>
      <c r="H1626" s="1304"/>
      <c r="I1626" s="947"/>
    </row>
    <row r="1627" spans="2:9" ht="30" customHeight="1">
      <c r="B1627" s="1307" t="s">
        <v>1552</v>
      </c>
      <c r="C1627" s="1308"/>
      <c r="D1627" s="1309"/>
      <c r="E1627" s="1313" t="s">
        <v>406</v>
      </c>
      <c r="F1627" s="1314"/>
      <c r="G1627" s="1314"/>
      <c r="H1627" s="1314"/>
      <c r="I1627" s="1315"/>
    </row>
    <row r="1628" spans="2:9" ht="30" customHeight="1">
      <c r="B1628" s="1307"/>
      <c r="C1628" s="1308"/>
      <c r="D1628" s="1309"/>
      <c r="E1628" s="1313"/>
      <c r="F1628" s="1314"/>
      <c r="G1628" s="1314"/>
      <c r="H1628" s="1314"/>
      <c r="I1628" s="1315"/>
    </row>
    <row r="1629" spans="2:9" ht="36" customHeight="1">
      <c r="B1629" s="1310"/>
      <c r="C1629" s="1311"/>
      <c r="D1629" s="1312"/>
      <c r="E1629" s="1316"/>
      <c r="F1629" s="1317"/>
      <c r="G1629" s="1317"/>
      <c r="H1629" s="1317"/>
      <c r="I1629" s="1318"/>
    </row>
    <row r="1630" spans="2:9">
      <c r="B1630" s="322" t="s">
        <v>0</v>
      </c>
      <c r="C1630" s="1113" t="str">
        <f>'PLANILHA ACUMULADA'!D192</f>
        <v>02.01.03.02</v>
      </c>
      <c r="D1630" s="323"/>
      <c r="E1630" s="948"/>
      <c r="F1630" s="1319" t="s">
        <v>24</v>
      </c>
      <c r="G1630" s="1320"/>
      <c r="H1630" s="1320"/>
      <c r="I1630" s="949" t="s">
        <v>14</v>
      </c>
    </row>
    <row r="1631" spans="2:9" ht="15.75" customHeight="1">
      <c r="B1631" s="1288" t="s">
        <v>25</v>
      </c>
      <c r="C1631" s="1321" t="s">
        <v>26</v>
      </c>
      <c r="D1631" s="1322"/>
      <c r="E1631" s="1323"/>
      <c r="F1631" s="1324" t="s">
        <v>24</v>
      </c>
      <c r="G1631" s="1326" t="s">
        <v>5</v>
      </c>
      <c r="H1631" s="1328" t="s">
        <v>27</v>
      </c>
      <c r="I1631" s="1330" t="s">
        <v>28</v>
      </c>
    </row>
    <row r="1632" spans="2:9">
      <c r="B1632" s="1289"/>
      <c r="C1632" s="950" t="s">
        <v>3</v>
      </c>
      <c r="D1632" s="950" t="s">
        <v>77</v>
      </c>
      <c r="E1632" s="950" t="s">
        <v>29</v>
      </c>
      <c r="F1632" s="1325"/>
      <c r="G1632" s="1327"/>
      <c r="H1632" s="1329"/>
      <c r="I1632" s="1331"/>
    </row>
    <row r="1633" spans="2:9">
      <c r="B1633" s="1289"/>
      <c r="C1633" s="951"/>
      <c r="D1633" s="952"/>
      <c r="E1633" s="953"/>
      <c r="F1633" s="954"/>
      <c r="G1633" s="955"/>
      <c r="H1633" s="956"/>
      <c r="I1633" s="957">
        <f>ROUND(H1633*G1633,2)</f>
        <v>0</v>
      </c>
    </row>
    <row r="1634" spans="2:9">
      <c r="B1634" s="1289"/>
      <c r="C1634" s="951"/>
      <c r="D1634" s="379"/>
      <c r="E1634" s="953"/>
      <c r="F1634" s="954"/>
      <c r="G1634" s="955"/>
      <c r="H1634" s="956"/>
      <c r="I1634" s="383">
        <f>ROUND(H1634*G1634,2)</f>
        <v>0</v>
      </c>
    </row>
    <row r="1635" spans="2:9">
      <c r="B1635" s="1289"/>
      <c r="C1635" s="951"/>
      <c r="D1635" s="379"/>
      <c r="E1635" s="953"/>
      <c r="F1635" s="954"/>
      <c r="G1635" s="955"/>
      <c r="H1635" s="956"/>
      <c r="I1635" s="957">
        <f>ROUND(H1635*G1635,2)</f>
        <v>0</v>
      </c>
    </row>
    <row r="1636" spans="2:9">
      <c r="B1636" s="1289"/>
      <c r="C1636" s="951"/>
      <c r="D1636" s="379"/>
      <c r="E1636" s="953"/>
      <c r="F1636" s="954"/>
      <c r="G1636" s="955"/>
      <c r="H1636" s="956"/>
      <c r="I1636" s="957">
        <f t="shared" ref="I1636:I1637" si="94">ROUND(H1636*G1636,2)</f>
        <v>0</v>
      </c>
    </row>
    <row r="1637" spans="2:9">
      <c r="B1637" s="1289"/>
      <c r="C1637" s="951"/>
      <c r="D1637" s="379"/>
      <c r="E1637" s="953"/>
      <c r="F1637" s="954"/>
      <c r="G1637" s="955"/>
      <c r="H1637" s="956"/>
      <c r="I1637" s="957">
        <f t="shared" si="94"/>
        <v>0</v>
      </c>
    </row>
    <row r="1638" spans="2:9">
      <c r="B1638" s="1289"/>
      <c r="C1638" s="959"/>
      <c r="D1638" s="960"/>
      <c r="E1638" s="961"/>
      <c r="F1638" s="962"/>
      <c r="G1638" s="963"/>
      <c r="H1638" s="964"/>
      <c r="I1638" s="965">
        <f>ROUND(H1638*G1638,2)</f>
        <v>0</v>
      </c>
    </row>
    <row r="1639" spans="2:9">
      <c r="B1639" s="1290"/>
      <c r="C1639" s="966" t="s">
        <v>78</v>
      </c>
      <c r="D1639" s="967"/>
      <c r="E1639" s="968"/>
      <c r="F1639" s="969"/>
      <c r="G1639" s="970"/>
      <c r="H1639" s="971" t="s">
        <v>30</v>
      </c>
      <c r="I1639" s="972">
        <f>ROUND(SUM(I1633:I1638),2)</f>
        <v>0</v>
      </c>
    </row>
    <row r="1640" spans="2:9" ht="30">
      <c r="B1640" s="1285" t="s">
        <v>31</v>
      </c>
      <c r="C1640" s="973" t="s">
        <v>3</v>
      </c>
      <c r="D1640" s="950" t="s">
        <v>77</v>
      </c>
      <c r="E1640" s="974" t="s">
        <v>29</v>
      </c>
      <c r="F1640" s="975" t="s">
        <v>24</v>
      </c>
      <c r="G1640" s="976" t="s">
        <v>5</v>
      </c>
      <c r="H1640" s="977" t="s">
        <v>27</v>
      </c>
      <c r="I1640" s="978" t="s">
        <v>28</v>
      </c>
    </row>
    <row r="1641" spans="2:9">
      <c r="B1641" s="1286"/>
      <c r="C1641" s="979"/>
      <c r="D1641" s="952"/>
      <c r="E1641" s="980"/>
      <c r="F1641" s="1116"/>
      <c r="G1641" s="982"/>
      <c r="H1641" s="955"/>
      <c r="I1641" s="957">
        <f>ROUND(H1641*G1641,2)</f>
        <v>0</v>
      </c>
    </row>
    <row r="1642" spans="2:9">
      <c r="B1642" s="1286"/>
      <c r="C1642" s="983"/>
      <c r="D1642" s="379"/>
      <c r="E1642" s="984"/>
      <c r="F1642" s="381"/>
      <c r="G1642" s="985"/>
      <c r="H1642" s="986"/>
      <c r="I1642" s="383">
        <f>ROUND(H1642*G1642,2)</f>
        <v>0</v>
      </c>
    </row>
    <row r="1643" spans="2:9">
      <c r="B1643" s="1286"/>
      <c r="C1643" s="987"/>
      <c r="D1643" s="379"/>
      <c r="E1643" s="984"/>
      <c r="F1643" s="988"/>
      <c r="G1643" s="989"/>
      <c r="H1643" s="955"/>
      <c r="I1643" s="957">
        <f>ROUND(H1643*G1643,2)</f>
        <v>0</v>
      </c>
    </row>
    <row r="1644" spans="2:9">
      <c r="B1644" s="1286"/>
      <c r="C1644" s="987"/>
      <c r="D1644" s="379"/>
      <c r="E1644" s="984"/>
      <c r="F1644" s="988"/>
      <c r="G1644" s="989"/>
      <c r="H1644" s="955"/>
      <c r="I1644" s="957">
        <f>ROUND(H1644*G1644,2)</f>
        <v>0</v>
      </c>
    </row>
    <row r="1645" spans="2:9">
      <c r="B1645" s="1286"/>
      <c r="C1645" s="990"/>
      <c r="D1645" s="960"/>
      <c r="E1645" s="991"/>
      <c r="F1645" s="992"/>
      <c r="G1645" s="993"/>
      <c r="H1645" s="994"/>
      <c r="I1645" s="995">
        <f>ROUND(H1645*G1645,2)</f>
        <v>0</v>
      </c>
    </row>
    <row r="1646" spans="2:9">
      <c r="B1646" s="1287"/>
      <c r="C1646" s="996"/>
      <c r="D1646" s="997"/>
      <c r="E1646" s="958"/>
      <c r="F1646" s="998"/>
      <c r="G1646" s="999"/>
      <c r="H1646" s="1000" t="s">
        <v>30</v>
      </c>
      <c r="I1646" s="1001">
        <f>ROUND(SUM(I1641:I1645),2)</f>
        <v>0</v>
      </c>
    </row>
    <row r="1647" spans="2:9" ht="30">
      <c r="B1647" s="1288" t="s">
        <v>34</v>
      </c>
      <c r="C1647" s="950" t="s">
        <v>3</v>
      </c>
      <c r="D1647" s="950" t="s">
        <v>77</v>
      </c>
      <c r="E1647" s="950" t="s">
        <v>29</v>
      </c>
      <c r="F1647" s="1002" t="s">
        <v>24</v>
      </c>
      <c r="G1647" s="1003" t="s">
        <v>5</v>
      </c>
      <c r="H1647" s="1004" t="s">
        <v>35</v>
      </c>
      <c r="I1647" s="1005" t="s">
        <v>28</v>
      </c>
    </row>
    <row r="1648" spans="2:9" ht="30">
      <c r="B1648" s="1289"/>
      <c r="C1648" s="378" t="s">
        <v>406</v>
      </c>
      <c r="D1648" s="952" t="s">
        <v>6</v>
      </c>
      <c r="E1648" s="380" t="s">
        <v>599</v>
      </c>
      <c r="F1648" s="381" t="s">
        <v>14</v>
      </c>
      <c r="G1648" s="1007">
        <v>1</v>
      </c>
      <c r="H1648" s="1006">
        <f>H1660</f>
        <v>117.94</v>
      </c>
      <c r="I1648" s="957">
        <f>ROUND(H1648*G1648,2)</f>
        <v>117.94</v>
      </c>
    </row>
    <row r="1649" spans="2:10">
      <c r="B1649" s="1289"/>
      <c r="C1649" s="378"/>
      <c r="D1649" s="379"/>
      <c r="E1649" s="380"/>
      <c r="F1649" s="381"/>
      <c r="G1649" s="1007"/>
      <c r="H1649" s="1006"/>
      <c r="I1649" s="383">
        <f t="shared" ref="I1649:I1650" si="95">ROUND(H1649*G1649,2)</f>
        <v>0</v>
      </c>
    </row>
    <row r="1650" spans="2:10">
      <c r="B1650" s="1289"/>
      <c r="C1650" s="378"/>
      <c r="D1650" s="379"/>
      <c r="E1650" s="380"/>
      <c r="F1650" s="381"/>
      <c r="G1650" s="1007"/>
      <c r="H1650" s="1006"/>
      <c r="I1650" s="383">
        <f t="shared" si="95"/>
        <v>0</v>
      </c>
    </row>
    <row r="1651" spans="2:10">
      <c r="B1651" s="1289"/>
      <c r="C1651" s="378"/>
      <c r="D1651" s="379"/>
      <c r="E1651" s="380"/>
      <c r="F1651" s="381"/>
      <c r="G1651" s="1007"/>
      <c r="H1651" s="382"/>
      <c r="I1651" s="383">
        <f>ROUND(H1651*G1651,2)</f>
        <v>0</v>
      </c>
    </row>
    <row r="1652" spans="2:10">
      <c r="B1652" s="1289"/>
      <c r="C1652" s="1008"/>
      <c r="D1652" s="960"/>
      <c r="E1652" s="991"/>
      <c r="F1652" s="992"/>
      <c r="G1652" s="993"/>
      <c r="H1652" s="1009"/>
      <c r="I1652" s="1010">
        <f>ROUND(H1652*G1652,2)</f>
        <v>0</v>
      </c>
    </row>
    <row r="1653" spans="2:10">
      <c r="B1653" s="1290"/>
      <c r="C1653" s="966" t="s">
        <v>36</v>
      </c>
      <c r="D1653" s="967"/>
      <c r="E1653" s="1011"/>
      <c r="F1653" s="1012"/>
      <c r="G1653" s="970"/>
      <c r="H1653" s="971" t="s">
        <v>30</v>
      </c>
      <c r="I1653" s="972">
        <f>ROUND(SUM(I1648:I1652),2)</f>
        <v>117.94</v>
      </c>
    </row>
    <row r="1654" spans="2:10">
      <c r="B1654" s="1291" t="s">
        <v>37</v>
      </c>
      <c r="C1654" s="1013" t="s">
        <v>38</v>
      </c>
      <c r="D1654" s="1014"/>
      <c r="E1654" s="1015"/>
      <c r="F1654" s="1016"/>
      <c r="G1654" s="1017"/>
      <c r="H1654" s="1018" t="s">
        <v>30</v>
      </c>
      <c r="I1654" s="1019">
        <f>ROUND(I1639+I1646+I1653,2)</f>
        <v>117.94</v>
      </c>
    </row>
    <row r="1655" spans="2:10">
      <c r="B1655" s="1292"/>
      <c r="C1655" s="1020" t="s">
        <v>76</v>
      </c>
      <c r="D1655" s="1021"/>
      <c r="E1655" s="1022"/>
      <c r="F1655" s="1023"/>
      <c r="G1655" s="1024"/>
      <c r="H1655" s="1025" t="s">
        <v>30</v>
      </c>
      <c r="I1655" s="1026">
        <f>G1655</f>
        <v>0</v>
      </c>
    </row>
    <row r="1656" spans="2:10">
      <c r="B1656" s="1293"/>
      <c r="C1656" s="1008" t="s">
        <v>39</v>
      </c>
      <c r="D1656" s="1027"/>
      <c r="E1656" s="1028"/>
      <c r="F1656" s="1029"/>
      <c r="G1656" s="1030"/>
      <c r="H1656" s="1031" t="s">
        <v>30</v>
      </c>
      <c r="I1656" s="1032">
        <f>ROUND(I1654*(1+I1655),2)</f>
        <v>117.94</v>
      </c>
      <c r="J1656" s="1114"/>
    </row>
    <row r="1657" spans="2:10" ht="16.5" thickBot="1">
      <c r="B1657" s="1034" t="s">
        <v>40</v>
      </c>
      <c r="C1657" s="1035" t="s">
        <v>600</v>
      </c>
      <c r="D1657" s="1036"/>
      <c r="E1657" s="1037"/>
      <c r="F1657" s="1037"/>
      <c r="G1657" s="1038"/>
      <c r="H1657" s="1039"/>
      <c r="I1657" s="1040"/>
    </row>
    <row r="1658" spans="2:10" ht="48" thickBot="1">
      <c r="B1658" s="1041" t="s">
        <v>29</v>
      </c>
      <c r="C1658" s="1042" t="s">
        <v>3</v>
      </c>
      <c r="D1658" s="1042"/>
      <c r="E1658" s="1043"/>
      <c r="F1658" s="1042" t="s">
        <v>663</v>
      </c>
      <c r="G1658" s="1043" t="s">
        <v>630</v>
      </c>
      <c r="H1658" s="1044" t="s">
        <v>662</v>
      </c>
      <c r="I1658" s="1045"/>
    </row>
    <row r="1659" spans="2:10">
      <c r="B1659" s="1046"/>
      <c r="C1659" s="1047"/>
      <c r="D1659" s="1047"/>
      <c r="E1659" s="1047"/>
      <c r="F1659" s="1047"/>
      <c r="G1659" s="1047">
        <v>1.2415</v>
      </c>
      <c r="H1659" s="1048"/>
      <c r="I1659" s="1045"/>
    </row>
    <row r="1660" spans="2:10" ht="31.5" thickBot="1">
      <c r="B1660" s="1052" t="s">
        <v>599</v>
      </c>
      <c r="C1660" s="1082" t="s">
        <v>406</v>
      </c>
      <c r="D1660" s="1053"/>
      <c r="E1660" s="1053"/>
      <c r="F1660" s="1053">
        <f>'2025.10 - INSUMOS'!$D$14</f>
        <v>95</v>
      </c>
      <c r="G1660" s="1053">
        <f>F1660*$G$631</f>
        <v>117.94250000000001</v>
      </c>
      <c r="H1660" s="1054">
        <f>ROUND(E1660+G1660,2)</f>
        <v>117.94</v>
      </c>
      <c r="I1660" s="1045"/>
    </row>
    <row r="1661" spans="2:10">
      <c r="B1661" s="1055"/>
      <c r="C1661" s="1056"/>
      <c r="D1661" s="1057"/>
      <c r="E1661" s="1058"/>
      <c r="F1661" s="1059"/>
      <c r="G1661" s="1060"/>
      <c r="H1661" s="1061"/>
      <c r="I1661" s="1045"/>
    </row>
    <row r="1662" spans="2:10" ht="16.5" thickBot="1">
      <c r="B1662" s="1062"/>
      <c r="C1662" s="1063"/>
      <c r="D1662" s="1064"/>
      <c r="E1662" s="1065"/>
      <c r="F1662" s="1065"/>
      <c r="G1662" s="1066"/>
      <c r="H1662" s="1067"/>
      <c r="I1662" s="1068"/>
    </row>
    <row r="1663" spans="2:10">
      <c r="B1663" s="1069"/>
      <c r="C1663" s="1070"/>
      <c r="D1663" s="1071"/>
      <c r="E1663" s="1072"/>
      <c r="F1663" s="1072"/>
      <c r="G1663" s="1073"/>
      <c r="H1663" s="1074"/>
      <c r="I1663" s="1074"/>
    </row>
    <row r="1664" spans="2:10" ht="16.5" thickBot="1">
      <c r="G1664" s="1075"/>
    </row>
    <row r="1665" spans="2:9" ht="63" customHeight="1" thickBot="1">
      <c r="B1665" s="1297" t="s">
        <v>22</v>
      </c>
      <c r="C1665" s="1298"/>
      <c r="D1665" s="1298"/>
      <c r="E1665" s="1298"/>
      <c r="F1665" s="1298"/>
      <c r="G1665" s="1298"/>
      <c r="H1665" s="1298"/>
      <c r="I1665" s="1299"/>
    </row>
    <row r="1666" spans="2:9">
      <c r="B1666" s="1344" t="s">
        <v>502</v>
      </c>
      <c r="C1666" s="1345"/>
      <c r="D1666" s="1345"/>
      <c r="E1666" s="1345"/>
      <c r="F1666" s="1345"/>
      <c r="G1666" s="1345"/>
      <c r="H1666" s="1345"/>
      <c r="I1666" s="1346"/>
    </row>
    <row r="1667" spans="2:9">
      <c r="B1667" s="1300" t="s">
        <v>1869</v>
      </c>
      <c r="C1667" s="1301"/>
      <c r="D1667" s="1301"/>
      <c r="E1667" s="1301"/>
      <c r="F1667" s="1301"/>
      <c r="G1667" s="1301"/>
      <c r="H1667" s="1301"/>
      <c r="I1667" s="1302"/>
    </row>
    <row r="1668" spans="2:9" ht="18" customHeight="1">
      <c r="B1668" s="1303" t="s">
        <v>418</v>
      </c>
      <c r="C1668" s="1304"/>
      <c r="D1668" s="1305"/>
      <c r="E1668" s="1306" t="s">
        <v>23</v>
      </c>
      <c r="F1668" s="1304"/>
      <c r="G1668" s="1304"/>
      <c r="H1668" s="1304"/>
      <c r="I1668" s="947"/>
    </row>
    <row r="1669" spans="2:9" ht="30" customHeight="1">
      <c r="B1669" s="1307" t="s">
        <v>1552</v>
      </c>
      <c r="C1669" s="1308"/>
      <c r="D1669" s="1309"/>
      <c r="E1669" s="1313" t="s">
        <v>407</v>
      </c>
      <c r="F1669" s="1314"/>
      <c r="G1669" s="1314"/>
      <c r="H1669" s="1314"/>
      <c r="I1669" s="1315"/>
    </row>
    <row r="1670" spans="2:9" ht="30" customHeight="1">
      <c r="B1670" s="1307"/>
      <c r="C1670" s="1308"/>
      <c r="D1670" s="1309"/>
      <c r="E1670" s="1313"/>
      <c r="F1670" s="1314"/>
      <c r="G1670" s="1314"/>
      <c r="H1670" s="1314"/>
      <c r="I1670" s="1315"/>
    </row>
    <row r="1671" spans="2:9" ht="36" customHeight="1">
      <c r="B1671" s="1310"/>
      <c r="C1671" s="1311"/>
      <c r="D1671" s="1312"/>
      <c r="E1671" s="1316"/>
      <c r="F1671" s="1317"/>
      <c r="G1671" s="1317"/>
      <c r="H1671" s="1317"/>
      <c r="I1671" s="1318"/>
    </row>
    <row r="1672" spans="2:9">
      <c r="B1672" s="322" t="s">
        <v>0</v>
      </c>
      <c r="C1672" s="1113" t="str">
        <f>'PLANILHA ACUMULADA'!D193</f>
        <v>02.01.03.03</v>
      </c>
      <c r="D1672" s="323"/>
      <c r="E1672" s="948"/>
      <c r="F1672" s="1319" t="s">
        <v>24</v>
      </c>
      <c r="G1672" s="1320"/>
      <c r="H1672" s="1320"/>
      <c r="I1672" s="949" t="s">
        <v>4</v>
      </c>
    </row>
    <row r="1673" spans="2:9" ht="15.75" customHeight="1">
      <c r="B1673" s="1288" t="s">
        <v>25</v>
      </c>
      <c r="C1673" s="1321" t="s">
        <v>26</v>
      </c>
      <c r="D1673" s="1322"/>
      <c r="E1673" s="1323"/>
      <c r="F1673" s="1324" t="s">
        <v>24</v>
      </c>
      <c r="G1673" s="1326" t="s">
        <v>5</v>
      </c>
      <c r="H1673" s="1328" t="s">
        <v>27</v>
      </c>
      <c r="I1673" s="1330" t="s">
        <v>28</v>
      </c>
    </row>
    <row r="1674" spans="2:9">
      <c r="B1674" s="1289"/>
      <c r="C1674" s="950" t="s">
        <v>3</v>
      </c>
      <c r="D1674" s="950" t="s">
        <v>77</v>
      </c>
      <c r="E1674" s="950" t="s">
        <v>29</v>
      </c>
      <c r="F1674" s="1325"/>
      <c r="G1674" s="1327"/>
      <c r="H1674" s="1329"/>
      <c r="I1674" s="1331"/>
    </row>
    <row r="1675" spans="2:9">
      <c r="B1675" s="1289"/>
      <c r="C1675" s="951"/>
      <c r="D1675" s="952"/>
      <c r="E1675" s="953"/>
      <c r="F1675" s="954"/>
      <c r="G1675" s="955"/>
      <c r="H1675" s="956"/>
      <c r="I1675" s="957">
        <f>ROUND(H1675*G1675,2)</f>
        <v>0</v>
      </c>
    </row>
    <row r="1676" spans="2:9">
      <c r="B1676" s="1289"/>
      <c r="C1676" s="951"/>
      <c r="D1676" s="379"/>
      <c r="E1676" s="953"/>
      <c r="F1676" s="954"/>
      <c r="G1676" s="955"/>
      <c r="H1676" s="956"/>
      <c r="I1676" s="383">
        <f>ROUND(H1676*G1676,2)</f>
        <v>0</v>
      </c>
    </row>
    <row r="1677" spans="2:9">
      <c r="B1677" s="1289"/>
      <c r="C1677" s="951"/>
      <c r="D1677" s="379"/>
      <c r="E1677" s="953"/>
      <c r="F1677" s="954"/>
      <c r="G1677" s="955"/>
      <c r="H1677" s="956"/>
      <c r="I1677" s="957">
        <f>ROUND(H1677*G1677,2)</f>
        <v>0</v>
      </c>
    </row>
    <row r="1678" spans="2:9">
      <c r="B1678" s="1289"/>
      <c r="C1678" s="951"/>
      <c r="D1678" s="379"/>
      <c r="E1678" s="953"/>
      <c r="F1678" s="954"/>
      <c r="G1678" s="955"/>
      <c r="H1678" s="956"/>
      <c r="I1678" s="957">
        <f t="shared" ref="I1678:I1679" si="96">ROUND(H1678*G1678,2)</f>
        <v>0</v>
      </c>
    </row>
    <row r="1679" spans="2:9">
      <c r="B1679" s="1289"/>
      <c r="C1679" s="951"/>
      <c r="D1679" s="379"/>
      <c r="E1679" s="953"/>
      <c r="F1679" s="954"/>
      <c r="G1679" s="955"/>
      <c r="H1679" s="956"/>
      <c r="I1679" s="957">
        <f t="shared" si="96"/>
        <v>0</v>
      </c>
    </row>
    <row r="1680" spans="2:9">
      <c r="B1680" s="1289"/>
      <c r="C1680" s="959"/>
      <c r="D1680" s="960"/>
      <c r="E1680" s="961"/>
      <c r="F1680" s="962"/>
      <c r="G1680" s="963"/>
      <c r="H1680" s="964"/>
      <c r="I1680" s="965">
        <f>ROUND(H1680*G1680,2)</f>
        <v>0</v>
      </c>
    </row>
    <row r="1681" spans="2:9">
      <c r="B1681" s="1290"/>
      <c r="C1681" s="966" t="s">
        <v>78</v>
      </c>
      <c r="D1681" s="967"/>
      <c r="E1681" s="968"/>
      <c r="F1681" s="969"/>
      <c r="G1681" s="970"/>
      <c r="H1681" s="971" t="s">
        <v>30</v>
      </c>
      <c r="I1681" s="972">
        <f>ROUND(SUM(I1675:I1680),2)</f>
        <v>0</v>
      </c>
    </row>
    <row r="1682" spans="2:9" ht="30">
      <c r="B1682" s="1285" t="s">
        <v>31</v>
      </c>
      <c r="C1682" s="973" t="s">
        <v>3</v>
      </c>
      <c r="D1682" s="950" t="s">
        <v>77</v>
      </c>
      <c r="E1682" s="974" t="s">
        <v>29</v>
      </c>
      <c r="F1682" s="975" t="s">
        <v>24</v>
      </c>
      <c r="G1682" s="976" t="s">
        <v>5</v>
      </c>
      <c r="H1682" s="977" t="s">
        <v>27</v>
      </c>
      <c r="I1682" s="978" t="s">
        <v>28</v>
      </c>
    </row>
    <row r="1683" spans="2:9">
      <c r="B1683" s="1286"/>
      <c r="C1683" s="979"/>
      <c r="D1683" s="952"/>
      <c r="E1683" s="980"/>
      <c r="F1683" s="1116"/>
      <c r="G1683" s="982"/>
      <c r="H1683" s="955"/>
      <c r="I1683" s="957">
        <f>ROUND(H1683*G1683,2)</f>
        <v>0</v>
      </c>
    </row>
    <row r="1684" spans="2:9">
      <c r="B1684" s="1286"/>
      <c r="C1684" s="983"/>
      <c r="D1684" s="379"/>
      <c r="E1684" s="984"/>
      <c r="F1684" s="381"/>
      <c r="G1684" s="985"/>
      <c r="H1684" s="986"/>
      <c r="I1684" s="383">
        <f>ROUND(H1684*G1684,2)</f>
        <v>0</v>
      </c>
    </row>
    <row r="1685" spans="2:9">
      <c r="B1685" s="1286"/>
      <c r="C1685" s="987"/>
      <c r="D1685" s="379"/>
      <c r="E1685" s="984"/>
      <c r="F1685" s="988"/>
      <c r="G1685" s="989"/>
      <c r="H1685" s="955"/>
      <c r="I1685" s="957">
        <f>ROUND(H1685*G1685,2)</f>
        <v>0</v>
      </c>
    </row>
    <row r="1686" spans="2:9">
      <c r="B1686" s="1286"/>
      <c r="C1686" s="987"/>
      <c r="D1686" s="379"/>
      <c r="E1686" s="984"/>
      <c r="F1686" s="988"/>
      <c r="G1686" s="989"/>
      <c r="H1686" s="955"/>
      <c r="I1686" s="957">
        <f>ROUND(H1686*G1686,2)</f>
        <v>0</v>
      </c>
    </row>
    <row r="1687" spans="2:9">
      <c r="B1687" s="1286"/>
      <c r="C1687" s="990"/>
      <c r="D1687" s="960"/>
      <c r="E1687" s="991"/>
      <c r="F1687" s="992"/>
      <c r="G1687" s="993"/>
      <c r="H1687" s="994"/>
      <c r="I1687" s="995">
        <f>ROUND(H1687*G1687,2)</f>
        <v>0</v>
      </c>
    </row>
    <row r="1688" spans="2:9">
      <c r="B1688" s="1287"/>
      <c r="C1688" s="996"/>
      <c r="D1688" s="997"/>
      <c r="E1688" s="958"/>
      <c r="F1688" s="998"/>
      <c r="G1688" s="999"/>
      <c r="H1688" s="1000" t="s">
        <v>30</v>
      </c>
      <c r="I1688" s="1001">
        <f>ROUND(SUM(I1683:I1687),2)</f>
        <v>0</v>
      </c>
    </row>
    <row r="1689" spans="2:9" ht="30">
      <c r="B1689" s="1288" t="s">
        <v>34</v>
      </c>
      <c r="C1689" s="950" t="s">
        <v>3</v>
      </c>
      <c r="D1689" s="950" t="s">
        <v>77</v>
      </c>
      <c r="E1689" s="950" t="s">
        <v>29</v>
      </c>
      <c r="F1689" s="1002" t="s">
        <v>24</v>
      </c>
      <c r="G1689" s="1003" t="s">
        <v>5</v>
      </c>
      <c r="H1689" s="1004" t="s">
        <v>35</v>
      </c>
      <c r="I1689" s="1005" t="s">
        <v>28</v>
      </c>
    </row>
    <row r="1690" spans="2:9" ht="45">
      <c r="B1690" s="1289"/>
      <c r="C1690" s="378" t="s">
        <v>407</v>
      </c>
      <c r="D1690" s="952" t="s">
        <v>6</v>
      </c>
      <c r="E1690" s="380" t="s">
        <v>601</v>
      </c>
      <c r="F1690" s="381" t="s">
        <v>4</v>
      </c>
      <c r="G1690" s="1007">
        <v>1</v>
      </c>
      <c r="H1690" s="1006">
        <f>H1702</f>
        <v>496.6</v>
      </c>
      <c r="I1690" s="957">
        <f>ROUND(H1690*G1690,2)</f>
        <v>496.6</v>
      </c>
    </row>
    <row r="1691" spans="2:9">
      <c r="B1691" s="1289"/>
      <c r="C1691" s="378"/>
      <c r="D1691" s="379"/>
      <c r="E1691" s="380"/>
      <c r="F1691" s="381"/>
      <c r="G1691" s="1007"/>
      <c r="H1691" s="1006"/>
      <c r="I1691" s="383">
        <f t="shared" ref="I1691:I1692" si="97">ROUND(H1691*G1691,2)</f>
        <v>0</v>
      </c>
    </row>
    <row r="1692" spans="2:9">
      <c r="B1692" s="1289"/>
      <c r="C1692" s="378"/>
      <c r="D1692" s="379"/>
      <c r="E1692" s="380"/>
      <c r="F1692" s="381"/>
      <c r="G1692" s="1007"/>
      <c r="H1692" s="1006"/>
      <c r="I1692" s="383">
        <f t="shared" si="97"/>
        <v>0</v>
      </c>
    </row>
    <row r="1693" spans="2:9">
      <c r="B1693" s="1289"/>
      <c r="C1693" s="378"/>
      <c r="D1693" s="379"/>
      <c r="E1693" s="380"/>
      <c r="F1693" s="381"/>
      <c r="G1693" s="1007"/>
      <c r="H1693" s="382"/>
      <c r="I1693" s="383">
        <f>ROUND(H1693*G1693,2)</f>
        <v>0</v>
      </c>
    </row>
    <row r="1694" spans="2:9">
      <c r="B1694" s="1289"/>
      <c r="C1694" s="1008"/>
      <c r="D1694" s="960"/>
      <c r="E1694" s="991"/>
      <c r="F1694" s="992"/>
      <c r="G1694" s="993"/>
      <c r="H1694" s="1009"/>
      <c r="I1694" s="1010">
        <f>ROUND(H1694*G1694,2)</f>
        <v>0</v>
      </c>
    </row>
    <row r="1695" spans="2:9">
      <c r="B1695" s="1290"/>
      <c r="C1695" s="966" t="s">
        <v>36</v>
      </c>
      <c r="D1695" s="967"/>
      <c r="E1695" s="1011"/>
      <c r="F1695" s="1012"/>
      <c r="G1695" s="970"/>
      <c r="H1695" s="971" t="s">
        <v>30</v>
      </c>
      <c r="I1695" s="972">
        <f>ROUND(SUM(I1690:I1694),2)</f>
        <v>496.6</v>
      </c>
    </row>
    <row r="1696" spans="2:9">
      <c r="B1696" s="1291" t="s">
        <v>37</v>
      </c>
      <c r="C1696" s="1013" t="s">
        <v>38</v>
      </c>
      <c r="D1696" s="1014"/>
      <c r="E1696" s="1015"/>
      <c r="F1696" s="1016"/>
      <c r="G1696" s="1017"/>
      <c r="H1696" s="1018" t="s">
        <v>30</v>
      </c>
      <c r="I1696" s="1019">
        <f>ROUND(I1681+I1688+I1695,2)</f>
        <v>496.6</v>
      </c>
    </row>
    <row r="1697" spans="2:10">
      <c r="B1697" s="1292"/>
      <c r="C1697" s="1020" t="s">
        <v>76</v>
      </c>
      <c r="D1697" s="1021"/>
      <c r="E1697" s="1022"/>
      <c r="F1697" s="1023"/>
      <c r="G1697" s="1024"/>
      <c r="H1697" s="1025" t="s">
        <v>30</v>
      </c>
      <c r="I1697" s="1026">
        <f>G1697</f>
        <v>0</v>
      </c>
    </row>
    <row r="1698" spans="2:10">
      <c r="B1698" s="1293"/>
      <c r="C1698" s="1008" t="s">
        <v>39</v>
      </c>
      <c r="D1698" s="1027"/>
      <c r="E1698" s="1028"/>
      <c r="F1698" s="1029"/>
      <c r="G1698" s="1030"/>
      <c r="H1698" s="1031" t="s">
        <v>30</v>
      </c>
      <c r="I1698" s="1032">
        <f>ROUND(I1696*(1+I1697),2)</f>
        <v>496.6</v>
      </c>
      <c r="J1698" s="1114"/>
    </row>
    <row r="1699" spans="2:10" ht="16.5" thickBot="1">
      <c r="B1699" s="1034" t="s">
        <v>40</v>
      </c>
      <c r="C1699" s="1035" t="s">
        <v>602</v>
      </c>
      <c r="D1699" s="1036"/>
      <c r="E1699" s="1037"/>
      <c r="F1699" s="1037"/>
      <c r="G1699" s="1038"/>
      <c r="H1699" s="1039"/>
      <c r="I1699" s="1040"/>
    </row>
    <row r="1700" spans="2:10" ht="48" thickBot="1">
      <c r="B1700" s="1041" t="s">
        <v>29</v>
      </c>
      <c r="C1700" s="1042" t="s">
        <v>3</v>
      </c>
      <c r="D1700" s="1042"/>
      <c r="E1700" s="1043"/>
      <c r="F1700" s="1042" t="s">
        <v>663</v>
      </c>
      <c r="G1700" s="1043" t="s">
        <v>630</v>
      </c>
      <c r="H1700" s="1044" t="s">
        <v>662</v>
      </c>
      <c r="I1700" s="1045"/>
    </row>
    <row r="1701" spans="2:10">
      <c r="B1701" s="1046"/>
      <c r="C1701" s="1047"/>
      <c r="D1701" s="1047"/>
      <c r="E1701" s="1047"/>
      <c r="F1701" s="1047"/>
      <c r="G1701" s="1047">
        <v>1.2415</v>
      </c>
      <c r="H1701" s="1048"/>
      <c r="I1701" s="1045"/>
    </row>
    <row r="1702" spans="2:10" ht="46.5" thickBot="1">
      <c r="B1702" s="1052" t="s">
        <v>601</v>
      </c>
      <c r="C1702" s="1082" t="s">
        <v>407</v>
      </c>
      <c r="D1702" s="1053"/>
      <c r="E1702" s="1053"/>
      <c r="F1702" s="1053">
        <f>'2025.10 - INSUMOS'!$D$15</f>
        <v>400</v>
      </c>
      <c r="G1702" s="1053">
        <f>F1702*$G$673</f>
        <v>496.6</v>
      </c>
      <c r="H1702" s="1054">
        <f>ROUND(E1702+G1702,2)</f>
        <v>496.6</v>
      </c>
      <c r="I1702" s="1045"/>
    </row>
    <row r="1703" spans="2:10">
      <c r="B1703" s="1055"/>
      <c r="C1703" s="1056"/>
      <c r="D1703" s="1057"/>
      <c r="E1703" s="1058"/>
      <c r="F1703" s="1059"/>
      <c r="G1703" s="1060"/>
      <c r="H1703" s="1061"/>
      <c r="I1703" s="1045"/>
    </row>
    <row r="1704" spans="2:10" ht="16.5" thickBot="1">
      <c r="B1704" s="1062"/>
      <c r="C1704" s="1063"/>
      <c r="D1704" s="1064"/>
      <c r="E1704" s="1065"/>
      <c r="F1704" s="1065"/>
      <c r="G1704" s="1066"/>
      <c r="H1704" s="1067"/>
      <c r="I1704" s="1068"/>
    </row>
    <row r="1705" spans="2:10">
      <c r="B1705" s="1069"/>
      <c r="C1705" s="1070"/>
      <c r="D1705" s="1071"/>
      <c r="E1705" s="1072"/>
      <c r="F1705" s="1072"/>
      <c r="G1705" s="1073"/>
      <c r="H1705" s="1074"/>
      <c r="I1705" s="1074"/>
    </row>
    <row r="1706" spans="2:10" ht="16.5" thickBot="1">
      <c r="G1706" s="1075"/>
    </row>
    <row r="1707" spans="2:10" ht="63" customHeight="1" thickBot="1">
      <c r="B1707" s="1297" t="s">
        <v>22</v>
      </c>
      <c r="C1707" s="1298"/>
      <c r="D1707" s="1298"/>
      <c r="E1707" s="1298"/>
      <c r="F1707" s="1298"/>
      <c r="G1707" s="1298"/>
      <c r="H1707" s="1298"/>
      <c r="I1707" s="1299"/>
    </row>
    <row r="1708" spans="2:10">
      <c r="B1708" s="1344" t="s">
        <v>502</v>
      </c>
      <c r="C1708" s="1345"/>
      <c r="D1708" s="1345"/>
      <c r="E1708" s="1345"/>
      <c r="F1708" s="1345"/>
      <c r="G1708" s="1345"/>
      <c r="H1708" s="1345"/>
      <c r="I1708" s="1346"/>
    </row>
    <row r="1709" spans="2:10">
      <c r="B1709" s="1300" t="s">
        <v>1869</v>
      </c>
      <c r="C1709" s="1301"/>
      <c r="D1709" s="1301"/>
      <c r="E1709" s="1301"/>
      <c r="F1709" s="1301"/>
      <c r="G1709" s="1301"/>
      <c r="H1709" s="1301"/>
      <c r="I1709" s="1302"/>
    </row>
    <row r="1710" spans="2:10" ht="30" customHeight="1">
      <c r="B1710" s="1307" t="s">
        <v>1552</v>
      </c>
      <c r="C1710" s="1308"/>
      <c r="D1710" s="1309"/>
      <c r="E1710" s="1313" t="s">
        <v>411</v>
      </c>
      <c r="F1710" s="1314"/>
      <c r="G1710" s="1314"/>
      <c r="H1710" s="1314"/>
      <c r="I1710" s="1315"/>
    </row>
    <row r="1711" spans="2:10" ht="30" customHeight="1">
      <c r="B1711" s="1307"/>
      <c r="C1711" s="1308"/>
      <c r="D1711" s="1309"/>
      <c r="E1711" s="1313"/>
      <c r="F1711" s="1314"/>
      <c r="G1711" s="1314"/>
      <c r="H1711" s="1314"/>
      <c r="I1711" s="1315"/>
    </row>
    <row r="1712" spans="2:10" ht="19.149999999999999" customHeight="1">
      <c r="B1712" s="1310"/>
      <c r="C1712" s="1311"/>
      <c r="D1712" s="1312"/>
      <c r="E1712" s="1316"/>
      <c r="F1712" s="1317"/>
      <c r="G1712" s="1317"/>
      <c r="H1712" s="1317"/>
      <c r="I1712" s="1318"/>
    </row>
    <row r="1713" spans="2:9">
      <c r="B1713" s="322" t="s">
        <v>0</v>
      </c>
      <c r="C1713" s="1113" t="str">
        <f>'PLANILHA ACUMULADA'!D195</f>
        <v>02.01.04.01</v>
      </c>
      <c r="D1713" s="323"/>
      <c r="E1713" s="948"/>
      <c r="F1713" s="1319" t="s">
        <v>24</v>
      </c>
      <c r="G1713" s="1320"/>
      <c r="H1713" s="1320"/>
      <c r="I1713" s="949" t="s">
        <v>8</v>
      </c>
    </row>
    <row r="1714" spans="2:9" ht="15.75" customHeight="1">
      <c r="B1714" s="1288" t="s">
        <v>25</v>
      </c>
      <c r="C1714" s="1321" t="s">
        <v>26</v>
      </c>
      <c r="D1714" s="1322"/>
      <c r="E1714" s="1323"/>
      <c r="F1714" s="1324" t="s">
        <v>24</v>
      </c>
      <c r="G1714" s="1326" t="s">
        <v>5</v>
      </c>
      <c r="H1714" s="1328" t="s">
        <v>27</v>
      </c>
      <c r="I1714" s="1330" t="s">
        <v>28</v>
      </c>
    </row>
    <row r="1715" spans="2:9">
      <c r="B1715" s="1289"/>
      <c r="C1715" s="950" t="s">
        <v>3</v>
      </c>
      <c r="D1715" s="950" t="s">
        <v>77</v>
      </c>
      <c r="E1715" s="950" t="s">
        <v>29</v>
      </c>
      <c r="F1715" s="1325"/>
      <c r="G1715" s="1327"/>
      <c r="H1715" s="1329"/>
      <c r="I1715" s="1331"/>
    </row>
    <row r="1716" spans="2:9">
      <c r="B1716" s="1289"/>
      <c r="C1716" s="951" t="s">
        <v>628</v>
      </c>
      <c r="D1716" s="952" t="s">
        <v>6</v>
      </c>
      <c r="E1716" s="953" t="s">
        <v>629</v>
      </c>
      <c r="F1716" s="954" t="s">
        <v>137</v>
      </c>
      <c r="G1716" s="1083">
        <v>4.0000000000000002E-4</v>
      </c>
      <c r="H1716" s="956">
        <f t="shared" ref="H1716:H1721" si="98">H1747</f>
        <v>176.6</v>
      </c>
      <c r="I1716" s="957">
        <f t="shared" ref="I1716:I1722" si="99">ROUND(H1716*G1716,2)</f>
        <v>7.0000000000000007E-2</v>
      </c>
    </row>
    <row r="1717" spans="2:9">
      <c r="B1717" s="1289"/>
      <c r="C1717" s="951" t="s">
        <v>626</v>
      </c>
      <c r="D1717" s="379" t="s">
        <v>6</v>
      </c>
      <c r="E1717" s="953" t="s">
        <v>627</v>
      </c>
      <c r="F1717" s="954" t="s">
        <v>137</v>
      </c>
      <c r="G1717" s="1083">
        <v>1.6000000000000001E-3</v>
      </c>
      <c r="H1717" s="956">
        <f t="shared" si="98"/>
        <v>36.299999999999997</v>
      </c>
      <c r="I1717" s="383">
        <f t="shared" si="99"/>
        <v>0.06</v>
      </c>
    </row>
    <row r="1718" spans="2:9">
      <c r="B1718" s="1289"/>
      <c r="C1718" s="951" t="s">
        <v>624</v>
      </c>
      <c r="D1718" s="379" t="s">
        <v>6</v>
      </c>
      <c r="E1718" s="953" t="s">
        <v>625</v>
      </c>
      <c r="F1718" s="954" t="s">
        <v>137</v>
      </c>
      <c r="G1718" s="1083">
        <v>1.6000000000000001E-3</v>
      </c>
      <c r="H1718" s="956">
        <f t="shared" si="98"/>
        <v>45.6</v>
      </c>
      <c r="I1718" s="957">
        <f t="shared" si="99"/>
        <v>7.0000000000000007E-2</v>
      </c>
    </row>
    <row r="1719" spans="2:9">
      <c r="B1719" s="1289"/>
      <c r="C1719" s="951" t="s">
        <v>622</v>
      </c>
      <c r="D1719" s="379" t="s">
        <v>6</v>
      </c>
      <c r="E1719" s="953" t="s">
        <v>623</v>
      </c>
      <c r="F1719" s="954" t="s">
        <v>137</v>
      </c>
      <c r="G1719" s="1083">
        <v>1.6000000000000001E-3</v>
      </c>
      <c r="H1719" s="956">
        <f t="shared" si="98"/>
        <v>36.299999999999997</v>
      </c>
      <c r="I1719" s="957">
        <f t="shared" si="99"/>
        <v>0.06</v>
      </c>
    </row>
    <row r="1720" spans="2:9">
      <c r="B1720" s="1289"/>
      <c r="C1720" s="951" t="s">
        <v>620</v>
      </c>
      <c r="D1720" s="379" t="s">
        <v>6</v>
      </c>
      <c r="E1720" s="953" t="s">
        <v>621</v>
      </c>
      <c r="F1720" s="954" t="s">
        <v>137</v>
      </c>
      <c r="G1720" s="1083">
        <v>3.2000000000000002E-3</v>
      </c>
      <c r="H1720" s="956">
        <f t="shared" si="98"/>
        <v>24.22</v>
      </c>
      <c r="I1720" s="957">
        <f t="shared" si="99"/>
        <v>0.08</v>
      </c>
    </row>
    <row r="1721" spans="2:9">
      <c r="B1721" s="1289"/>
      <c r="C1721" s="951" t="s">
        <v>618</v>
      </c>
      <c r="D1721" s="379" t="s">
        <v>6</v>
      </c>
      <c r="E1721" s="953" t="s">
        <v>619</v>
      </c>
      <c r="F1721" s="954" t="s">
        <v>137</v>
      </c>
      <c r="G1721" s="1083">
        <v>1.6000000000000001E-3</v>
      </c>
      <c r="H1721" s="956">
        <f t="shared" si="98"/>
        <v>37.770000000000003</v>
      </c>
      <c r="I1721" s="957">
        <f t="shared" si="99"/>
        <v>0.06</v>
      </c>
    </row>
    <row r="1722" spans="2:9">
      <c r="B1722" s="1289"/>
      <c r="C1722" s="959"/>
      <c r="D1722" s="960"/>
      <c r="E1722" s="961"/>
      <c r="F1722" s="962"/>
      <c r="G1722" s="963"/>
      <c r="H1722" s="964"/>
      <c r="I1722" s="965">
        <f t="shared" si="99"/>
        <v>0</v>
      </c>
    </row>
    <row r="1723" spans="2:9">
      <c r="B1723" s="1290"/>
      <c r="C1723" s="966" t="s">
        <v>78</v>
      </c>
      <c r="D1723" s="967"/>
      <c r="E1723" s="968"/>
      <c r="F1723" s="969"/>
      <c r="G1723" s="970"/>
      <c r="H1723" s="971" t="s">
        <v>30</v>
      </c>
      <c r="I1723" s="972">
        <f>ROUND(SUM(I1716:I1722),2)</f>
        <v>0.4</v>
      </c>
    </row>
    <row r="1724" spans="2:9" ht="30">
      <c r="B1724" s="1285" t="s">
        <v>31</v>
      </c>
      <c r="C1724" s="973" t="s">
        <v>3</v>
      </c>
      <c r="D1724" s="950" t="s">
        <v>77</v>
      </c>
      <c r="E1724" s="974" t="s">
        <v>29</v>
      </c>
      <c r="F1724" s="975" t="s">
        <v>24</v>
      </c>
      <c r="G1724" s="976" t="s">
        <v>5</v>
      </c>
      <c r="H1724" s="977" t="s">
        <v>27</v>
      </c>
      <c r="I1724" s="978" t="s">
        <v>28</v>
      </c>
    </row>
    <row r="1725" spans="2:9" ht="30">
      <c r="B1725" s="1286"/>
      <c r="C1725" s="979" t="s">
        <v>603</v>
      </c>
      <c r="D1725" s="952" t="s">
        <v>6</v>
      </c>
      <c r="E1725" s="980" t="s">
        <v>604</v>
      </c>
      <c r="F1725" s="981" t="s">
        <v>91</v>
      </c>
      <c r="G1725" s="982">
        <v>9.0000000000000002E-6</v>
      </c>
      <c r="H1725" s="955">
        <f>H1755</f>
        <v>6535.32</v>
      </c>
      <c r="I1725" s="957">
        <f>ROUND(H1725*G1725,2)</f>
        <v>0.06</v>
      </c>
    </row>
    <row r="1726" spans="2:9" ht="30">
      <c r="B1726" s="1286"/>
      <c r="C1726" s="983" t="s">
        <v>605</v>
      </c>
      <c r="D1726" s="379" t="s">
        <v>6</v>
      </c>
      <c r="E1726" s="984" t="s">
        <v>606</v>
      </c>
      <c r="F1726" s="381" t="s">
        <v>91</v>
      </c>
      <c r="G1726" s="985">
        <v>9.0000000000000002E-6</v>
      </c>
      <c r="H1726" s="986">
        <f>H1756</f>
        <v>1241.5</v>
      </c>
      <c r="I1726" s="383">
        <f>ROUND(H1726*G1726,2)</f>
        <v>0.01</v>
      </c>
    </row>
    <row r="1727" spans="2:9">
      <c r="B1727" s="1286"/>
      <c r="C1727" s="987"/>
      <c r="D1727" s="379"/>
      <c r="E1727" s="984"/>
      <c r="F1727" s="988"/>
      <c r="G1727" s="989"/>
      <c r="H1727" s="955"/>
      <c r="I1727" s="957">
        <f>ROUND(H1727*G1727,2)</f>
        <v>0</v>
      </c>
    </row>
    <row r="1728" spans="2:9">
      <c r="B1728" s="1286"/>
      <c r="C1728" s="987"/>
      <c r="D1728" s="379"/>
      <c r="E1728" s="984"/>
      <c r="F1728" s="988"/>
      <c r="G1728" s="989"/>
      <c r="H1728" s="955"/>
      <c r="I1728" s="957">
        <f>ROUND(H1728*G1728,2)</f>
        <v>0</v>
      </c>
    </row>
    <row r="1729" spans="2:9">
      <c r="B1729" s="1286"/>
      <c r="C1729" s="990"/>
      <c r="D1729" s="960"/>
      <c r="E1729" s="991"/>
      <c r="F1729" s="992"/>
      <c r="G1729" s="993"/>
      <c r="H1729" s="994"/>
      <c r="I1729" s="995">
        <f>ROUND(H1729*G1729,2)</f>
        <v>0</v>
      </c>
    </row>
    <row r="1730" spans="2:9">
      <c r="B1730" s="1287"/>
      <c r="C1730" s="996"/>
      <c r="D1730" s="997"/>
      <c r="E1730" s="958"/>
      <c r="F1730" s="998"/>
      <c r="G1730" s="999"/>
      <c r="H1730" s="1000" t="s">
        <v>30</v>
      </c>
      <c r="I1730" s="1001">
        <f>ROUND(SUM(I1725:I1729),2)</f>
        <v>7.0000000000000007E-2</v>
      </c>
    </row>
    <row r="1731" spans="2:9" ht="30">
      <c r="B1731" s="1288" t="s">
        <v>34</v>
      </c>
      <c r="C1731" s="950" t="s">
        <v>3</v>
      </c>
      <c r="D1731" s="950" t="s">
        <v>77</v>
      </c>
      <c r="E1731" s="950" t="s">
        <v>29</v>
      </c>
      <c r="F1731" s="1002" t="s">
        <v>24</v>
      </c>
      <c r="G1731" s="1003" t="s">
        <v>5</v>
      </c>
      <c r="H1731" s="1004" t="s">
        <v>35</v>
      </c>
      <c r="I1731" s="1005" t="s">
        <v>28</v>
      </c>
    </row>
    <row r="1732" spans="2:9">
      <c r="B1732" s="1289"/>
      <c r="C1732" s="378" t="s">
        <v>616</v>
      </c>
      <c r="D1732" s="952" t="s">
        <v>6</v>
      </c>
      <c r="E1732" s="380" t="s">
        <v>617</v>
      </c>
      <c r="F1732" s="381" t="s">
        <v>137</v>
      </c>
      <c r="G1732" s="1084">
        <v>2E-3</v>
      </c>
      <c r="H1732" s="1006">
        <f t="shared" ref="H1732:H1738" si="100">H1757</f>
        <v>0.5</v>
      </c>
      <c r="I1732" s="957">
        <f>ROUND(H1732*G1732,2)</f>
        <v>0</v>
      </c>
    </row>
    <row r="1733" spans="2:9">
      <c r="B1733" s="1289"/>
      <c r="C1733" s="378" t="s">
        <v>614</v>
      </c>
      <c r="D1733" s="379" t="s">
        <v>6</v>
      </c>
      <c r="E1733" s="380" t="s">
        <v>615</v>
      </c>
      <c r="F1733" s="381" t="s">
        <v>42</v>
      </c>
      <c r="G1733" s="1084">
        <v>1.8E-3</v>
      </c>
      <c r="H1733" s="1006">
        <f t="shared" si="100"/>
        <v>6.89</v>
      </c>
      <c r="I1733" s="383">
        <f>ROUND(H1733*G1733,2)</f>
        <v>0.01</v>
      </c>
    </row>
    <row r="1734" spans="2:9">
      <c r="B1734" s="1289"/>
      <c r="C1734" s="378" t="s">
        <v>560</v>
      </c>
      <c r="D1734" s="379" t="s">
        <v>6</v>
      </c>
      <c r="E1734" s="380" t="s">
        <v>561</v>
      </c>
      <c r="F1734" s="381" t="s">
        <v>4</v>
      </c>
      <c r="G1734" s="1084">
        <v>3.2000000000000001E-2</v>
      </c>
      <c r="H1734" s="1006">
        <f t="shared" si="100"/>
        <v>0.12</v>
      </c>
      <c r="I1734" s="383">
        <f t="shared" ref="I1734:I1738" si="101">ROUND(H1734*G1734,2)</f>
        <v>0</v>
      </c>
    </row>
    <row r="1735" spans="2:9" ht="30">
      <c r="B1735" s="1289"/>
      <c r="C1735" s="378" t="s">
        <v>562</v>
      </c>
      <c r="D1735" s="379" t="s">
        <v>6</v>
      </c>
      <c r="E1735" s="380" t="s">
        <v>563</v>
      </c>
      <c r="F1735" s="381" t="s">
        <v>4</v>
      </c>
      <c r="G1735" s="1084">
        <v>5.9999999999999995E-4</v>
      </c>
      <c r="H1735" s="1006">
        <f t="shared" si="100"/>
        <v>5.59</v>
      </c>
      <c r="I1735" s="383">
        <f t="shared" si="101"/>
        <v>0</v>
      </c>
    </row>
    <row r="1736" spans="2:9" ht="30">
      <c r="B1736" s="1289"/>
      <c r="C1736" s="378" t="s">
        <v>612</v>
      </c>
      <c r="D1736" s="379" t="s">
        <v>6</v>
      </c>
      <c r="E1736" s="380" t="s">
        <v>613</v>
      </c>
      <c r="F1736" s="381" t="s">
        <v>4</v>
      </c>
      <c r="G1736" s="1084">
        <v>5.9999999999999995E-4</v>
      </c>
      <c r="H1736" s="1006">
        <f t="shared" si="100"/>
        <v>9.31</v>
      </c>
      <c r="I1736" s="383">
        <f t="shared" si="101"/>
        <v>0.01</v>
      </c>
    </row>
    <row r="1737" spans="2:9" ht="30">
      <c r="B1737" s="1289"/>
      <c r="C1737" s="378" t="s">
        <v>610</v>
      </c>
      <c r="D1737" s="379" t="s">
        <v>6</v>
      </c>
      <c r="E1737" s="380" t="s">
        <v>611</v>
      </c>
      <c r="F1737" s="381" t="s">
        <v>4</v>
      </c>
      <c r="G1737" s="1084">
        <v>2.0000000000000001E-4</v>
      </c>
      <c r="H1737" s="1006">
        <f t="shared" si="100"/>
        <v>12.29</v>
      </c>
      <c r="I1737" s="383">
        <f t="shared" si="101"/>
        <v>0</v>
      </c>
    </row>
    <row r="1738" spans="2:9">
      <c r="B1738" s="1289"/>
      <c r="C1738" s="378" t="s">
        <v>608</v>
      </c>
      <c r="D1738" s="379" t="s">
        <v>6</v>
      </c>
      <c r="E1738" s="380" t="s">
        <v>609</v>
      </c>
      <c r="F1738" s="381" t="s">
        <v>4</v>
      </c>
      <c r="G1738" s="1084">
        <v>5.9999999999999995E-4</v>
      </c>
      <c r="H1738" s="1006">
        <f t="shared" si="100"/>
        <v>1.55</v>
      </c>
      <c r="I1738" s="383">
        <f t="shared" si="101"/>
        <v>0</v>
      </c>
    </row>
    <row r="1739" spans="2:9">
      <c r="B1739" s="1289"/>
      <c r="C1739" s="1008"/>
      <c r="D1739" s="960"/>
      <c r="E1739" s="991"/>
      <c r="F1739" s="992"/>
      <c r="G1739" s="993"/>
      <c r="H1739" s="1009"/>
      <c r="I1739" s="1010">
        <f>ROUND(H1739*G1739,2)</f>
        <v>0</v>
      </c>
    </row>
    <row r="1740" spans="2:9">
      <c r="B1740" s="1290"/>
      <c r="C1740" s="966" t="s">
        <v>36</v>
      </c>
      <c r="D1740" s="967"/>
      <c r="E1740" s="1011"/>
      <c r="F1740" s="1012"/>
      <c r="G1740" s="970"/>
      <c r="H1740" s="971" t="s">
        <v>30</v>
      </c>
      <c r="I1740" s="972">
        <f>ROUND(SUM(I1732:I1739),2)</f>
        <v>0.02</v>
      </c>
    </row>
    <row r="1741" spans="2:9">
      <c r="B1741" s="1291" t="s">
        <v>37</v>
      </c>
      <c r="C1741" s="1013" t="s">
        <v>38</v>
      </c>
      <c r="D1741" s="1014"/>
      <c r="E1741" s="1015"/>
      <c r="F1741" s="1016"/>
      <c r="G1741" s="1017"/>
      <c r="H1741" s="1018" t="s">
        <v>30</v>
      </c>
      <c r="I1741" s="1019">
        <f>ROUND(I1723+I1730+I1740,2)</f>
        <v>0.49</v>
      </c>
    </row>
    <row r="1742" spans="2:9">
      <c r="B1742" s="1292"/>
      <c r="C1742" s="1020" t="s">
        <v>76</v>
      </c>
      <c r="D1742" s="1021"/>
      <c r="E1742" s="1022"/>
      <c r="F1742" s="1023"/>
      <c r="G1742" s="1024"/>
      <c r="H1742" s="1025" t="s">
        <v>30</v>
      </c>
      <c r="I1742" s="1026">
        <f>G1742</f>
        <v>0</v>
      </c>
    </row>
    <row r="1743" spans="2:9">
      <c r="B1743" s="1293"/>
      <c r="C1743" s="1008" t="s">
        <v>39</v>
      </c>
      <c r="D1743" s="1027"/>
      <c r="E1743" s="1028"/>
      <c r="F1743" s="1029"/>
      <c r="G1743" s="1030"/>
      <c r="H1743" s="1031" t="s">
        <v>30</v>
      </c>
      <c r="I1743" s="1032">
        <f>ROUND(I1741*(1+I1742),2)</f>
        <v>0.49</v>
      </c>
    </row>
    <row r="1744" spans="2:9" ht="16.5" thickBot="1">
      <c r="B1744" s="1034" t="s">
        <v>40</v>
      </c>
      <c r="C1744" s="1035" t="s">
        <v>607</v>
      </c>
      <c r="D1744" s="1036"/>
      <c r="E1744" s="1037"/>
      <c r="F1744" s="1037"/>
      <c r="G1744" s="1038"/>
      <c r="H1744" s="1039"/>
      <c r="I1744" s="1040"/>
    </row>
    <row r="1745" spans="2:12" ht="63.75" thickBot="1">
      <c r="B1745" s="1041" t="s">
        <v>29</v>
      </c>
      <c r="C1745" s="1042" t="s">
        <v>3</v>
      </c>
      <c r="D1745" s="1042" t="s">
        <v>660</v>
      </c>
      <c r="E1745" s="1043" t="s">
        <v>631</v>
      </c>
      <c r="F1745" s="1042" t="s">
        <v>661</v>
      </c>
      <c r="G1745" s="1043" t="s">
        <v>630</v>
      </c>
      <c r="H1745" s="1044" t="s">
        <v>662</v>
      </c>
      <c r="I1745" s="1045"/>
      <c r="L1745" s="385">
        <f>80+80</f>
        <v>160</v>
      </c>
    </row>
    <row r="1746" spans="2:12">
      <c r="B1746" s="1046"/>
      <c r="C1746" s="1047"/>
      <c r="D1746" s="1047"/>
      <c r="E1746" s="1047">
        <v>2.8157000000000001</v>
      </c>
      <c r="F1746" s="1047"/>
      <c r="G1746" s="1047">
        <v>1.2415</v>
      </c>
      <c r="H1746" s="1048"/>
      <c r="I1746" s="1045"/>
    </row>
    <row r="1747" spans="2:12">
      <c r="B1747" s="1049" t="s">
        <v>629</v>
      </c>
      <c r="C1747" s="1050" t="s">
        <v>628</v>
      </c>
      <c r="D1747" s="1050">
        <f>'2025.10 - MÃO DE OBRA'!$D$5</f>
        <v>62.589599999999997</v>
      </c>
      <c r="E1747" s="1050">
        <f t="shared" ref="E1747:E1752" si="102">D1747*$E$719</f>
        <v>176.23353671999999</v>
      </c>
      <c r="F1747" s="1050">
        <f>SUM('2025.10 - MÃO DE OBRA'!$F$5:$J$5)</f>
        <v>0.29436363636363638</v>
      </c>
      <c r="G1747" s="1050">
        <f t="shared" ref="G1747:G1752" si="103">F1747*$G$719</f>
        <v>0.36545245454545461</v>
      </c>
      <c r="H1747" s="1051">
        <f>ROUND(E1747+G1747,2)</f>
        <v>176.6</v>
      </c>
      <c r="I1747" s="1045"/>
    </row>
    <row r="1748" spans="2:12">
      <c r="B1748" s="1049" t="s">
        <v>627</v>
      </c>
      <c r="C1748" s="1050" t="s">
        <v>626</v>
      </c>
      <c r="D1748" s="1050">
        <f>'2025.10 - MÃO DE OBRA'!$D$6</f>
        <v>11.308</v>
      </c>
      <c r="E1748" s="1050">
        <f t="shared" si="102"/>
        <v>31.8399356</v>
      </c>
      <c r="F1748" s="1050">
        <f>SUM('2025.10 - MÃO DE OBRA'!$F$6:$J$6)</f>
        <v>3.5916636363636361</v>
      </c>
      <c r="G1748" s="1050">
        <f t="shared" si="103"/>
        <v>4.4590504045454544</v>
      </c>
      <c r="H1748" s="1051">
        <f>ROUND(E1748+G1748,2)</f>
        <v>36.299999999999997</v>
      </c>
      <c r="I1748" s="1045"/>
    </row>
    <row r="1749" spans="2:12">
      <c r="B1749" s="1049" t="s">
        <v>625</v>
      </c>
      <c r="C1749" s="1050" t="s">
        <v>624</v>
      </c>
      <c r="D1749" s="1050">
        <f>'2025.10 - MÃO DE OBRA'!$D$7</f>
        <v>14.7003</v>
      </c>
      <c r="E1749" s="1050">
        <f t="shared" si="102"/>
        <v>41.391634710000005</v>
      </c>
      <c r="F1749" s="1050">
        <f>SUM('2025.10 - MÃO DE OBRA'!$F$7:$J$7)</f>
        <v>3.3880636363636363</v>
      </c>
      <c r="G1749" s="1050">
        <f t="shared" si="103"/>
        <v>4.2062810045454544</v>
      </c>
      <c r="H1749" s="1051">
        <f>ROUND(E1749+G1749,2)</f>
        <v>45.6</v>
      </c>
      <c r="I1749" s="1045"/>
    </row>
    <row r="1750" spans="2:12">
      <c r="B1750" s="1049" t="s">
        <v>623</v>
      </c>
      <c r="C1750" s="1050" t="s">
        <v>622</v>
      </c>
      <c r="D1750" s="1050">
        <f>'2025.10 - MÃO DE OBRA'!$D$8</f>
        <v>11.308</v>
      </c>
      <c r="E1750" s="1050">
        <f t="shared" si="102"/>
        <v>31.8399356</v>
      </c>
      <c r="F1750" s="1050">
        <f>SUM('2025.10 - MÃO DE OBRA'!$F$8:$J$8)</f>
        <v>3.5916636363636361</v>
      </c>
      <c r="G1750" s="1050">
        <f t="shared" si="103"/>
        <v>4.4590504045454544</v>
      </c>
      <c r="H1750" s="1051">
        <f>ROUND(E1750+G1750,2)</f>
        <v>36.299999999999997</v>
      </c>
      <c r="I1750" s="1045"/>
    </row>
    <row r="1751" spans="2:12">
      <c r="B1751" s="1049" t="s">
        <v>621</v>
      </c>
      <c r="C1751" s="1050" t="s">
        <v>620</v>
      </c>
      <c r="D1751" s="1050">
        <f>'2025.10 - MÃO DE OBRA'!$D$9</f>
        <v>6.9</v>
      </c>
      <c r="E1751" s="1050">
        <f t="shared" si="102"/>
        <v>19.428330000000003</v>
      </c>
      <c r="F1751" s="1050">
        <f>SUM('2025.10 - MÃO DE OBRA'!$F$9:$J$9)</f>
        <v>3.856163636363636</v>
      </c>
      <c r="G1751" s="1050">
        <f t="shared" si="103"/>
        <v>4.7874271545454539</v>
      </c>
      <c r="H1751" s="1051">
        <f>ROUND(E1751+G1751,2)</f>
        <v>24.22</v>
      </c>
      <c r="I1751" s="1045"/>
    </row>
    <row r="1752" spans="2:12" ht="16.5" thickBot="1">
      <c r="B1752" s="1052" t="s">
        <v>619</v>
      </c>
      <c r="C1752" s="1053" t="s">
        <v>618</v>
      </c>
      <c r="D1752" s="1053">
        <f>'2025.10 - MÃO DE OBRA'!$D$10</f>
        <v>11.843299999999999</v>
      </c>
      <c r="E1752" s="1053">
        <f t="shared" si="102"/>
        <v>33.34717981</v>
      </c>
      <c r="F1752" s="1053">
        <f>SUM('2025.10 - MÃO DE OBRA'!$F$10:$J$10)</f>
        <v>3.5595636363636363</v>
      </c>
      <c r="G1752" s="1053">
        <f t="shared" si="103"/>
        <v>4.4191982545454547</v>
      </c>
      <c r="H1752" s="1054">
        <f t="shared" ref="H1752" si="104">ROUND(E1752+G1752,2)</f>
        <v>37.770000000000003</v>
      </c>
      <c r="I1752" s="1045"/>
    </row>
    <row r="1753" spans="2:12" ht="48" thickBot="1">
      <c r="B1753" s="1041" t="s">
        <v>29</v>
      </c>
      <c r="C1753" s="1042" t="s">
        <v>3</v>
      </c>
      <c r="D1753" s="1042"/>
      <c r="E1753" s="1043"/>
      <c r="F1753" s="1042" t="s">
        <v>663</v>
      </c>
      <c r="G1753" s="1043" t="s">
        <v>630</v>
      </c>
      <c r="H1753" s="1044" t="s">
        <v>662</v>
      </c>
      <c r="I1753" s="1045"/>
    </row>
    <row r="1754" spans="2:12">
      <c r="B1754" s="1046"/>
      <c r="C1754" s="1047"/>
      <c r="D1754" s="1047"/>
      <c r="E1754" s="1047"/>
      <c r="F1754" s="1047"/>
      <c r="G1754" s="1047">
        <v>1.2415</v>
      </c>
      <c r="H1754" s="1048"/>
      <c r="I1754" s="1045"/>
    </row>
    <row r="1755" spans="2:12" ht="30.75">
      <c r="B1755" s="1049" t="s">
        <v>604</v>
      </c>
      <c r="C1755" s="1078" t="s">
        <v>603</v>
      </c>
      <c r="D1755" s="1050"/>
      <c r="E1755" s="1050"/>
      <c r="F1755" s="1050">
        <f>'2025.10 - INSUMOS'!$D$4</f>
        <v>5264.05</v>
      </c>
      <c r="G1755" s="1050">
        <f t="shared" ref="G1755:G1763" si="105">F1755*$G$727</f>
        <v>6535.3180750000001</v>
      </c>
      <c r="H1755" s="1051">
        <f>ROUND(E1755+G1755,2)</f>
        <v>6535.32</v>
      </c>
      <c r="I1755" s="1045"/>
    </row>
    <row r="1756" spans="2:12" ht="30.75">
      <c r="B1756" s="1049" t="s">
        <v>606</v>
      </c>
      <c r="C1756" s="1078" t="s">
        <v>605</v>
      </c>
      <c r="D1756" s="1050"/>
      <c r="E1756" s="1050"/>
      <c r="F1756" s="1050">
        <f>'2025.10 - INSUMOS'!$D$6</f>
        <v>1000</v>
      </c>
      <c r="G1756" s="1050">
        <f t="shared" si="105"/>
        <v>1241.5</v>
      </c>
      <c r="H1756" s="1051">
        <f t="shared" ref="H1756:H1763" si="106">ROUND(E1756+G1756,2)</f>
        <v>1241.5</v>
      </c>
      <c r="I1756" s="1045"/>
    </row>
    <row r="1757" spans="2:12">
      <c r="B1757" s="1049" t="s">
        <v>617</v>
      </c>
      <c r="C1757" s="1078" t="s">
        <v>616</v>
      </c>
      <c r="D1757" s="1050"/>
      <c r="E1757" s="1050"/>
      <c r="F1757" s="1050">
        <f>'2025.10 - INSUMOS'!$D$3</f>
        <v>0.4</v>
      </c>
      <c r="G1757" s="1050">
        <f t="shared" si="105"/>
        <v>0.49660000000000004</v>
      </c>
      <c r="H1757" s="1051">
        <f t="shared" si="106"/>
        <v>0.5</v>
      </c>
      <c r="I1757" s="1045"/>
    </row>
    <row r="1758" spans="2:12">
      <c r="B1758" s="1049" t="s">
        <v>615</v>
      </c>
      <c r="C1758" s="1078" t="s">
        <v>614</v>
      </c>
      <c r="D1758" s="1050"/>
      <c r="E1758" s="1050"/>
      <c r="F1758" s="1050">
        <f>'2025.10 - INSUMOS'!$D$5</f>
        <v>5.55</v>
      </c>
      <c r="G1758" s="1050">
        <f t="shared" si="105"/>
        <v>6.8903249999999998</v>
      </c>
      <c r="H1758" s="1051">
        <f t="shared" si="106"/>
        <v>6.89</v>
      </c>
      <c r="I1758" s="1045"/>
    </row>
    <row r="1759" spans="2:12">
      <c r="B1759" s="1049" t="s">
        <v>561</v>
      </c>
      <c r="C1759" s="1078" t="s">
        <v>560</v>
      </c>
      <c r="D1759" s="1050"/>
      <c r="E1759" s="1050"/>
      <c r="F1759" s="1050">
        <f>'2025.10 - INSUMOS'!$D$7</f>
        <v>0.1</v>
      </c>
      <c r="G1759" s="1050">
        <f t="shared" si="105"/>
        <v>0.12415000000000001</v>
      </c>
      <c r="H1759" s="1051">
        <f t="shared" si="106"/>
        <v>0.12</v>
      </c>
      <c r="I1759" s="1045"/>
    </row>
    <row r="1760" spans="2:12" ht="30.75">
      <c r="B1760" s="1049" t="s">
        <v>563</v>
      </c>
      <c r="C1760" s="1078" t="s">
        <v>562</v>
      </c>
      <c r="D1760" s="1050"/>
      <c r="E1760" s="1050"/>
      <c r="F1760" s="1050">
        <f>'2025.10 - INSUMOS'!$D$8</f>
        <v>4.5</v>
      </c>
      <c r="G1760" s="1050">
        <f t="shared" si="105"/>
        <v>5.5867500000000003</v>
      </c>
      <c r="H1760" s="1051">
        <f t="shared" si="106"/>
        <v>5.59</v>
      </c>
      <c r="I1760" s="1045"/>
    </row>
    <row r="1761" spans="2:10" ht="30.75">
      <c r="B1761" s="1049" t="s">
        <v>613</v>
      </c>
      <c r="C1761" s="1078" t="s">
        <v>612</v>
      </c>
      <c r="D1761" s="1050"/>
      <c r="E1761" s="1050"/>
      <c r="F1761" s="1050">
        <f>'2025.10 - INSUMOS'!$D$10</f>
        <v>7.5</v>
      </c>
      <c r="G1761" s="1050">
        <f t="shared" si="105"/>
        <v>9.3112500000000011</v>
      </c>
      <c r="H1761" s="1051">
        <f t="shared" si="106"/>
        <v>9.31</v>
      </c>
      <c r="I1761" s="1045"/>
    </row>
    <row r="1762" spans="2:10" ht="30.75">
      <c r="B1762" s="1049" t="s">
        <v>611</v>
      </c>
      <c r="C1762" s="1078" t="s">
        <v>610</v>
      </c>
      <c r="D1762" s="1050"/>
      <c r="E1762" s="1050"/>
      <c r="F1762" s="1050">
        <f>'2025.10 - INSUMOS'!$D$11</f>
        <v>9.9</v>
      </c>
      <c r="G1762" s="1050">
        <f t="shared" si="105"/>
        <v>12.290850000000001</v>
      </c>
      <c r="H1762" s="1051">
        <f t="shared" si="106"/>
        <v>12.29</v>
      </c>
      <c r="I1762" s="1045"/>
    </row>
    <row r="1763" spans="2:10" ht="16.5" thickBot="1">
      <c r="B1763" s="1052" t="s">
        <v>609</v>
      </c>
      <c r="C1763" s="1053" t="s">
        <v>608</v>
      </c>
      <c r="D1763" s="1053"/>
      <c r="E1763" s="1053"/>
      <c r="F1763" s="1053">
        <f>'2025.10 - INSUMOS'!$D$12</f>
        <v>1.25</v>
      </c>
      <c r="G1763" s="1053">
        <f t="shared" si="105"/>
        <v>1.5518750000000001</v>
      </c>
      <c r="H1763" s="1054">
        <f t="shared" si="106"/>
        <v>1.55</v>
      </c>
      <c r="I1763" s="1045"/>
    </row>
    <row r="1764" spans="2:10" ht="14.25" customHeight="1">
      <c r="B1764" s="1055"/>
      <c r="C1764" s="1056"/>
      <c r="D1764" s="1057"/>
      <c r="E1764" s="1058"/>
      <c r="F1764" s="1059"/>
      <c r="G1764" s="1060"/>
      <c r="H1764" s="1061"/>
      <c r="I1764" s="1045"/>
    </row>
    <row r="1765" spans="2:10" ht="14.25" customHeight="1" thickBot="1">
      <c r="B1765" s="1062"/>
      <c r="C1765" s="1063"/>
      <c r="D1765" s="1064"/>
      <c r="E1765" s="1065"/>
      <c r="F1765" s="1065"/>
      <c r="G1765" s="1066"/>
      <c r="H1765" s="1067"/>
      <c r="I1765" s="1068"/>
    </row>
    <row r="1766" spans="2:10" ht="14.25" customHeight="1">
      <c r="B1766" s="1069"/>
      <c r="C1766" s="1070"/>
      <c r="D1766" s="1071"/>
      <c r="E1766" s="1072"/>
      <c r="F1766" s="1072"/>
      <c r="G1766" s="1073"/>
      <c r="H1766" s="1074"/>
      <c r="I1766" s="1074"/>
      <c r="J1766" s="385"/>
    </row>
    <row r="1767" spans="2:10" thickBot="1">
      <c r="G1767" s="1075"/>
      <c r="J1767" s="385"/>
    </row>
    <row r="1768" spans="2:10" ht="62.25" customHeight="1" thickBot="1">
      <c r="B1768" s="1297" t="s">
        <v>22</v>
      </c>
      <c r="C1768" s="1298"/>
      <c r="D1768" s="1298"/>
      <c r="E1768" s="1298"/>
      <c r="F1768" s="1298"/>
      <c r="G1768" s="1298"/>
      <c r="H1768" s="1298"/>
      <c r="I1768" s="1299"/>
    </row>
    <row r="1769" spans="2:10">
      <c r="B1769" s="1344" t="s">
        <v>502</v>
      </c>
      <c r="C1769" s="1345"/>
      <c r="D1769" s="1345"/>
      <c r="E1769" s="1345"/>
      <c r="F1769" s="1345"/>
      <c r="G1769" s="1345"/>
      <c r="H1769" s="1345"/>
      <c r="I1769" s="1346"/>
    </row>
    <row r="1770" spans="2:10">
      <c r="B1770" s="1300" t="s">
        <v>1869</v>
      </c>
      <c r="C1770" s="1301"/>
      <c r="D1770" s="1301"/>
      <c r="E1770" s="1301"/>
      <c r="F1770" s="1301"/>
      <c r="G1770" s="1301"/>
      <c r="H1770" s="1301"/>
      <c r="I1770" s="1302"/>
    </row>
    <row r="1771" spans="2:10" ht="18" customHeight="1">
      <c r="B1771" s="1303" t="s">
        <v>418</v>
      </c>
      <c r="C1771" s="1304"/>
      <c r="D1771" s="1305"/>
      <c r="E1771" s="1306" t="s">
        <v>23</v>
      </c>
      <c r="F1771" s="1304"/>
      <c r="G1771" s="1304"/>
      <c r="H1771" s="1304"/>
      <c r="I1771" s="947"/>
    </row>
    <row r="1772" spans="2:10" ht="30" customHeight="1">
      <c r="B1772" s="1307" t="s">
        <v>1552</v>
      </c>
      <c r="C1772" s="1308"/>
      <c r="D1772" s="1309"/>
      <c r="E1772" s="1313" t="s">
        <v>812</v>
      </c>
      <c r="F1772" s="1314"/>
      <c r="G1772" s="1314"/>
      <c r="H1772" s="1314"/>
      <c r="I1772" s="1315"/>
    </row>
    <row r="1773" spans="2:10" ht="30" customHeight="1">
      <c r="B1773" s="1307"/>
      <c r="C1773" s="1308"/>
      <c r="D1773" s="1309"/>
      <c r="E1773" s="1313"/>
      <c r="F1773" s="1314"/>
      <c r="G1773" s="1314"/>
      <c r="H1773" s="1314"/>
      <c r="I1773" s="1315"/>
    </row>
    <row r="1774" spans="2:10" ht="19.149999999999999" customHeight="1">
      <c r="B1774" s="1310"/>
      <c r="C1774" s="1311"/>
      <c r="D1774" s="1312"/>
      <c r="E1774" s="1316"/>
      <c r="F1774" s="1317"/>
      <c r="G1774" s="1317"/>
      <c r="H1774" s="1317"/>
      <c r="I1774" s="1318"/>
    </row>
    <row r="1775" spans="2:10">
      <c r="B1775" s="322" t="s">
        <v>0</v>
      </c>
      <c r="C1775" s="1113" t="str">
        <f>'PLANILHA ACUMULADA'!D237</f>
        <v>02.04.01.03</v>
      </c>
      <c r="D1775" s="323"/>
      <c r="E1775" s="948"/>
      <c r="F1775" s="1319" t="s">
        <v>24</v>
      </c>
      <c r="G1775" s="1320"/>
      <c r="H1775" s="1320"/>
      <c r="I1775" s="949" t="s">
        <v>8</v>
      </c>
    </row>
    <row r="1776" spans="2:10" ht="15.75" customHeight="1">
      <c r="B1776" s="1288" t="s">
        <v>25</v>
      </c>
      <c r="C1776" s="1321" t="s">
        <v>26</v>
      </c>
      <c r="D1776" s="1322"/>
      <c r="E1776" s="1323"/>
      <c r="F1776" s="1324" t="s">
        <v>24</v>
      </c>
      <c r="G1776" s="1326" t="s">
        <v>5</v>
      </c>
      <c r="H1776" s="1328" t="s">
        <v>27</v>
      </c>
      <c r="I1776" s="1330" t="s">
        <v>28</v>
      </c>
    </row>
    <row r="1777" spans="2:9">
      <c r="B1777" s="1289"/>
      <c r="C1777" s="950" t="s">
        <v>3</v>
      </c>
      <c r="D1777" s="950" t="s">
        <v>77</v>
      </c>
      <c r="E1777" s="950" t="s">
        <v>29</v>
      </c>
      <c r="F1777" s="1325"/>
      <c r="G1777" s="1327"/>
      <c r="H1777" s="1329"/>
      <c r="I1777" s="1331"/>
    </row>
    <row r="1778" spans="2:9">
      <c r="B1778" s="1289"/>
      <c r="C1778" s="951" t="s">
        <v>136</v>
      </c>
      <c r="D1778" s="379" t="s">
        <v>17</v>
      </c>
      <c r="E1778" s="953">
        <v>88316</v>
      </c>
      <c r="F1778" s="954" t="s">
        <v>137</v>
      </c>
      <c r="G1778" s="1083">
        <v>10</v>
      </c>
      <c r="H1778" s="956">
        <v>24.25</v>
      </c>
      <c r="I1778" s="383">
        <f>ROUND(H1778*G1778,2)</f>
        <v>242.5</v>
      </c>
    </row>
    <row r="1779" spans="2:9">
      <c r="B1779" s="1289"/>
      <c r="C1779" s="951"/>
      <c r="D1779" s="379"/>
      <c r="E1779" s="953"/>
      <c r="F1779" s="954"/>
      <c r="G1779" s="1083"/>
      <c r="H1779" s="956"/>
      <c r="I1779" s="1118">
        <f>ROUND(H1779*G1779,2)</f>
        <v>0</v>
      </c>
    </row>
    <row r="1780" spans="2:9">
      <c r="B1780" s="1289"/>
      <c r="C1780" s="951"/>
      <c r="D1780" s="379"/>
      <c r="E1780" s="953"/>
      <c r="F1780" s="954"/>
      <c r="G1780" s="1083"/>
      <c r="H1780" s="956"/>
      <c r="I1780" s="1118">
        <f>ROUND(H1780*G1780,2)</f>
        <v>0</v>
      </c>
    </row>
    <row r="1781" spans="2:9">
      <c r="B1781" s="1289"/>
      <c r="C1781" s="959"/>
      <c r="D1781" s="960"/>
      <c r="E1781" s="961"/>
      <c r="F1781" s="962"/>
      <c r="G1781" s="963"/>
      <c r="H1781" s="964"/>
      <c r="I1781" s="965">
        <f>ROUND(H1781*G1781,2)</f>
        <v>0</v>
      </c>
    </row>
    <row r="1782" spans="2:9">
      <c r="B1782" s="1290"/>
      <c r="C1782" s="966" t="s">
        <v>78</v>
      </c>
      <c r="D1782" s="967"/>
      <c r="E1782" s="968"/>
      <c r="F1782" s="969"/>
      <c r="G1782" s="970"/>
      <c r="H1782" s="971" t="s">
        <v>30</v>
      </c>
      <c r="I1782" s="972">
        <f>ROUND(SUM(I1778:I1781),2)</f>
        <v>242.5</v>
      </c>
    </row>
    <row r="1783" spans="2:9" ht="30">
      <c r="B1783" s="1285" t="s">
        <v>31</v>
      </c>
      <c r="C1783" s="973" t="s">
        <v>3</v>
      </c>
      <c r="D1783" s="950" t="s">
        <v>77</v>
      </c>
      <c r="E1783" s="974" t="s">
        <v>29</v>
      </c>
      <c r="F1783" s="975" t="s">
        <v>24</v>
      </c>
      <c r="G1783" s="976" t="s">
        <v>5</v>
      </c>
      <c r="H1783" s="977" t="s">
        <v>27</v>
      </c>
      <c r="I1783" s="978" t="s">
        <v>28</v>
      </c>
    </row>
    <row r="1784" spans="2:9">
      <c r="B1784" s="1286"/>
      <c r="C1784" s="979"/>
      <c r="D1784" s="952"/>
      <c r="E1784" s="980"/>
      <c r="F1784" s="1116"/>
      <c r="G1784" s="982"/>
      <c r="H1784" s="955"/>
      <c r="I1784" s="1118">
        <f>ROUND(H1784*G1784,2)</f>
        <v>0</v>
      </c>
    </row>
    <row r="1785" spans="2:9">
      <c r="B1785" s="1286"/>
      <c r="C1785" s="983"/>
      <c r="D1785" s="379"/>
      <c r="E1785" s="984"/>
      <c r="F1785" s="381"/>
      <c r="G1785" s="985"/>
      <c r="H1785" s="986"/>
      <c r="I1785" s="383">
        <f>ROUND(H1785*G1785,2)</f>
        <v>0</v>
      </c>
    </row>
    <row r="1786" spans="2:9">
      <c r="B1786" s="1286"/>
      <c r="C1786" s="987"/>
      <c r="D1786" s="379"/>
      <c r="E1786" s="984"/>
      <c r="F1786" s="988"/>
      <c r="G1786" s="989"/>
      <c r="H1786" s="955"/>
      <c r="I1786" s="1118">
        <f>ROUND(H1786*G1786,2)</f>
        <v>0</v>
      </c>
    </row>
    <row r="1787" spans="2:9">
      <c r="B1787" s="1286"/>
      <c r="C1787" s="987"/>
      <c r="D1787" s="379"/>
      <c r="E1787" s="984"/>
      <c r="F1787" s="988"/>
      <c r="G1787" s="989"/>
      <c r="H1787" s="955"/>
      <c r="I1787" s="1118">
        <f>ROUND(H1787*G1787,2)</f>
        <v>0</v>
      </c>
    </row>
    <row r="1788" spans="2:9">
      <c r="B1788" s="1286"/>
      <c r="C1788" s="990"/>
      <c r="D1788" s="960"/>
      <c r="E1788" s="991"/>
      <c r="F1788" s="992"/>
      <c r="G1788" s="993"/>
      <c r="H1788" s="994"/>
      <c r="I1788" s="995">
        <f>ROUND(H1788*G1788,2)</f>
        <v>0</v>
      </c>
    </row>
    <row r="1789" spans="2:9">
      <c r="B1789" s="1287"/>
      <c r="C1789" s="996"/>
      <c r="D1789" s="997"/>
      <c r="E1789" s="958"/>
      <c r="F1789" s="998"/>
      <c r="G1789" s="999"/>
      <c r="H1789" s="1000" t="s">
        <v>30</v>
      </c>
      <c r="I1789" s="1001">
        <f>ROUND(SUM(I1784:I1788),2)</f>
        <v>0</v>
      </c>
    </row>
    <row r="1790" spans="2:9" ht="30">
      <c r="B1790" s="1288" t="s">
        <v>34</v>
      </c>
      <c r="C1790" s="950" t="s">
        <v>3</v>
      </c>
      <c r="D1790" s="950" t="s">
        <v>77</v>
      </c>
      <c r="E1790" s="950" t="s">
        <v>29</v>
      </c>
      <c r="F1790" s="1002" t="s">
        <v>24</v>
      </c>
      <c r="G1790" s="1003" t="s">
        <v>5</v>
      </c>
      <c r="H1790" s="1004" t="s">
        <v>35</v>
      </c>
      <c r="I1790" s="1005" t="s">
        <v>28</v>
      </c>
    </row>
    <row r="1791" spans="2:9">
      <c r="B1791" s="1289"/>
      <c r="C1791" s="378"/>
      <c r="D1791" s="379"/>
      <c r="E1791" s="380"/>
      <c r="F1791" s="381"/>
      <c r="G1791" s="1084"/>
      <c r="H1791" s="1006"/>
      <c r="I1791" s="383"/>
    </row>
    <row r="1792" spans="2:9">
      <c r="B1792" s="1289"/>
      <c r="C1792" s="378"/>
      <c r="D1792" s="379"/>
      <c r="E1792" s="380"/>
      <c r="F1792" s="381"/>
      <c r="G1792" s="1084"/>
      <c r="H1792" s="1006"/>
      <c r="I1792" s="383"/>
    </row>
    <row r="1793" spans="2:10">
      <c r="B1793" s="1289"/>
      <c r="C1793" s="378"/>
      <c r="D1793" s="379"/>
      <c r="E1793" s="380"/>
      <c r="F1793" s="381"/>
      <c r="G1793" s="1084"/>
      <c r="H1793" s="1006"/>
      <c r="I1793" s="383"/>
    </row>
    <row r="1794" spans="2:10">
      <c r="B1794" s="1289"/>
      <c r="C1794" s="378"/>
      <c r="D1794" s="379"/>
      <c r="E1794" s="380"/>
      <c r="F1794" s="381"/>
      <c r="G1794" s="1084"/>
      <c r="H1794" s="1006"/>
      <c r="I1794" s="383">
        <f>ROUND(H1794*G1794,2)</f>
        <v>0</v>
      </c>
    </row>
    <row r="1795" spans="2:10">
      <c r="B1795" s="1289"/>
      <c r="C1795" s="378"/>
      <c r="D1795" s="379"/>
      <c r="E1795" s="380"/>
      <c r="F1795" s="381"/>
      <c r="G1795" s="1084"/>
      <c r="H1795" s="1006"/>
      <c r="I1795" s="383">
        <f>ROUND(H1795*G1795,2)</f>
        <v>0</v>
      </c>
    </row>
    <row r="1796" spans="2:10">
      <c r="B1796" s="1289"/>
      <c r="C1796" s="1008"/>
      <c r="D1796" s="960"/>
      <c r="E1796" s="991"/>
      <c r="F1796" s="992"/>
      <c r="G1796" s="993"/>
      <c r="H1796" s="1009"/>
      <c r="I1796" s="1010">
        <f>ROUND(H1796*G1796,2)</f>
        <v>0</v>
      </c>
    </row>
    <row r="1797" spans="2:10">
      <c r="B1797" s="1290"/>
      <c r="C1797" s="966" t="s">
        <v>36</v>
      </c>
      <c r="D1797" s="967"/>
      <c r="E1797" s="1011"/>
      <c r="F1797" s="1012"/>
      <c r="G1797" s="970"/>
      <c r="H1797" s="971" t="s">
        <v>30</v>
      </c>
      <c r="I1797" s="972">
        <f>ROUND(SUM(I1791:I1796),2)</f>
        <v>0</v>
      </c>
    </row>
    <row r="1798" spans="2:10">
      <c r="B1798" s="1291" t="s">
        <v>37</v>
      </c>
      <c r="C1798" s="1013" t="s">
        <v>38</v>
      </c>
      <c r="D1798" s="1014"/>
      <c r="E1798" s="1015"/>
      <c r="F1798" s="1016"/>
      <c r="G1798" s="1017"/>
      <c r="H1798" s="1018" t="s">
        <v>30</v>
      </c>
      <c r="I1798" s="1019">
        <f>ROUND(I1782+I1789+I1797,2)</f>
        <v>242.5</v>
      </c>
    </row>
    <row r="1799" spans="2:10">
      <c r="B1799" s="1292"/>
      <c r="C1799" s="1020" t="s">
        <v>76</v>
      </c>
      <c r="D1799" s="1021"/>
      <c r="E1799" s="1022"/>
      <c r="F1799" s="1023"/>
      <c r="G1799" s="1024"/>
      <c r="H1799" s="1025" t="s">
        <v>30</v>
      </c>
      <c r="I1799" s="1026">
        <f>G1799</f>
        <v>0</v>
      </c>
    </row>
    <row r="1800" spans="2:10">
      <c r="B1800" s="1293"/>
      <c r="C1800" s="1008" t="s">
        <v>39</v>
      </c>
      <c r="D1800" s="1027"/>
      <c r="E1800" s="1028"/>
      <c r="F1800" s="1029"/>
      <c r="G1800" s="1030"/>
      <c r="H1800" s="1031" t="s">
        <v>30</v>
      </c>
      <c r="I1800" s="1032">
        <f>ROUND(I1798*(1+I1799),2)</f>
        <v>242.5</v>
      </c>
    </row>
    <row r="1801" spans="2:10" ht="16.5" thickBot="1">
      <c r="B1801" s="1119" t="s">
        <v>40</v>
      </c>
      <c r="C1801" s="1120"/>
      <c r="D1801" s="1121"/>
      <c r="E1801" s="1122"/>
      <c r="F1801" s="1122"/>
      <c r="G1801" s="1123"/>
      <c r="H1801" s="1124"/>
      <c r="I1801" s="1125"/>
    </row>
    <row r="1802" spans="2:10" ht="15">
      <c r="B1802" s="1069"/>
      <c r="C1802" s="1070"/>
      <c r="D1802" s="1071"/>
      <c r="E1802" s="1072"/>
      <c r="F1802" s="1072"/>
      <c r="G1802" s="1073"/>
      <c r="H1802" s="1074"/>
      <c r="I1802" s="1074"/>
      <c r="J1802" s="385"/>
    </row>
    <row r="1803" spans="2:10" thickBot="1">
      <c r="G1803" s="1075"/>
      <c r="J1803" s="385"/>
    </row>
    <row r="1804" spans="2:10" ht="62.25" customHeight="1" thickBot="1">
      <c r="B1804" s="1297" t="s">
        <v>22</v>
      </c>
      <c r="C1804" s="1298"/>
      <c r="D1804" s="1298"/>
      <c r="E1804" s="1298"/>
      <c r="F1804" s="1298"/>
      <c r="G1804" s="1298"/>
      <c r="H1804" s="1298"/>
      <c r="I1804" s="1299"/>
    </row>
    <row r="1805" spans="2:10">
      <c r="B1805" s="1344" t="s">
        <v>502</v>
      </c>
      <c r="C1805" s="1345"/>
      <c r="D1805" s="1345"/>
      <c r="E1805" s="1345"/>
      <c r="F1805" s="1345"/>
      <c r="G1805" s="1345"/>
      <c r="H1805" s="1345"/>
      <c r="I1805" s="1346"/>
    </row>
    <row r="1806" spans="2:10">
      <c r="B1806" s="1300" t="s">
        <v>1869</v>
      </c>
      <c r="C1806" s="1301"/>
      <c r="D1806" s="1301"/>
      <c r="E1806" s="1301"/>
      <c r="F1806" s="1301"/>
      <c r="G1806" s="1301"/>
      <c r="H1806" s="1301"/>
      <c r="I1806" s="1302"/>
    </row>
    <row r="1807" spans="2:10" ht="18" customHeight="1">
      <c r="B1807" s="1303" t="s">
        <v>418</v>
      </c>
      <c r="C1807" s="1304"/>
      <c r="D1807" s="1305"/>
      <c r="E1807" s="1306" t="s">
        <v>23</v>
      </c>
      <c r="F1807" s="1304"/>
      <c r="G1807" s="1304"/>
      <c r="H1807" s="1304"/>
      <c r="I1807" s="947"/>
    </row>
    <row r="1808" spans="2:10" ht="30" customHeight="1">
      <c r="B1808" s="1307" t="s">
        <v>1552</v>
      </c>
      <c r="C1808" s="1308"/>
      <c r="D1808" s="1309"/>
      <c r="E1808" s="1313" t="s">
        <v>1025</v>
      </c>
      <c r="F1808" s="1314"/>
      <c r="G1808" s="1314"/>
      <c r="H1808" s="1314"/>
      <c r="I1808" s="1315"/>
    </row>
    <row r="1809" spans="2:9" ht="30" customHeight="1">
      <c r="B1809" s="1307"/>
      <c r="C1809" s="1308"/>
      <c r="D1809" s="1309"/>
      <c r="E1809" s="1313"/>
      <c r="F1809" s="1314"/>
      <c r="G1809" s="1314"/>
      <c r="H1809" s="1314"/>
      <c r="I1809" s="1315"/>
    </row>
    <row r="1810" spans="2:9" ht="19.149999999999999" customHeight="1">
      <c r="B1810" s="1310"/>
      <c r="C1810" s="1311"/>
      <c r="D1810" s="1312"/>
      <c r="E1810" s="1316"/>
      <c r="F1810" s="1317"/>
      <c r="G1810" s="1317"/>
      <c r="H1810" s="1317"/>
      <c r="I1810" s="1318"/>
    </row>
    <row r="1811" spans="2:9">
      <c r="B1811" s="322" t="s">
        <v>0</v>
      </c>
      <c r="C1811" s="1113" t="str">
        <f>'PLANILHA ACUMULADA'!D268</f>
        <v>02.07.02.01</v>
      </c>
      <c r="D1811" s="323"/>
      <c r="E1811" s="948"/>
      <c r="F1811" s="1319" t="s">
        <v>24</v>
      </c>
      <c r="G1811" s="1320"/>
      <c r="H1811" s="1320"/>
      <c r="I1811" s="949" t="s">
        <v>8</v>
      </c>
    </row>
    <row r="1812" spans="2:9" ht="15.75" customHeight="1">
      <c r="B1812" s="1288" t="s">
        <v>25</v>
      </c>
      <c r="C1812" s="1321" t="s">
        <v>26</v>
      </c>
      <c r="D1812" s="1322"/>
      <c r="E1812" s="1323"/>
      <c r="F1812" s="1324" t="s">
        <v>24</v>
      </c>
      <c r="G1812" s="1326" t="s">
        <v>5</v>
      </c>
      <c r="H1812" s="1328" t="s">
        <v>27</v>
      </c>
      <c r="I1812" s="1330" t="s">
        <v>28</v>
      </c>
    </row>
    <row r="1813" spans="2:9">
      <c r="B1813" s="1289"/>
      <c r="C1813" s="950" t="s">
        <v>3</v>
      </c>
      <c r="D1813" s="950" t="s">
        <v>77</v>
      </c>
      <c r="E1813" s="950" t="s">
        <v>29</v>
      </c>
      <c r="F1813" s="1325"/>
      <c r="G1813" s="1327"/>
      <c r="H1813" s="1329"/>
      <c r="I1813" s="1331"/>
    </row>
    <row r="1814" spans="2:9">
      <c r="B1814" s="1289"/>
      <c r="C1814" s="951" t="s">
        <v>138</v>
      </c>
      <c r="D1814" s="952" t="s">
        <v>17</v>
      </c>
      <c r="E1814" s="953">
        <v>88309</v>
      </c>
      <c r="F1814" s="954" t="s">
        <v>137</v>
      </c>
      <c r="G1814" s="1083">
        <v>4.6219999999999999</v>
      </c>
      <c r="H1814" s="956">
        <v>33.04</v>
      </c>
      <c r="I1814" s="1118">
        <f>ROUND(H1814*G1814,2)</f>
        <v>152.71</v>
      </c>
    </row>
    <row r="1815" spans="2:9">
      <c r="B1815" s="1289"/>
      <c r="C1815" s="951" t="s">
        <v>136</v>
      </c>
      <c r="D1815" s="379" t="s">
        <v>17</v>
      </c>
      <c r="E1815" s="953">
        <v>88316</v>
      </c>
      <c r="F1815" s="954" t="s">
        <v>137</v>
      </c>
      <c r="G1815" s="1083">
        <v>4.6219999999999999</v>
      </c>
      <c r="H1815" s="956">
        <v>24.25</v>
      </c>
      <c r="I1815" s="383">
        <f>ROUND(H1815*G1815,2)</f>
        <v>112.08</v>
      </c>
    </row>
    <row r="1816" spans="2:9">
      <c r="B1816" s="1289"/>
      <c r="C1816" s="951"/>
      <c r="D1816" s="379"/>
      <c r="E1816" s="953"/>
      <c r="F1816" s="954"/>
      <c r="G1816" s="1083"/>
      <c r="H1816" s="956"/>
      <c r="I1816" s="1118">
        <f>ROUND(H1816*G1816,2)</f>
        <v>0</v>
      </c>
    </row>
    <row r="1817" spans="2:9">
      <c r="B1817" s="1289"/>
      <c r="C1817" s="951"/>
      <c r="D1817" s="379"/>
      <c r="E1817" s="953"/>
      <c r="F1817" s="954"/>
      <c r="G1817" s="1083"/>
      <c r="H1817" s="956"/>
      <c r="I1817" s="1118">
        <f>ROUND(H1817*G1817,2)</f>
        <v>0</v>
      </c>
    </row>
    <row r="1818" spans="2:9">
      <c r="B1818" s="1289"/>
      <c r="C1818" s="959"/>
      <c r="D1818" s="960"/>
      <c r="E1818" s="961"/>
      <c r="F1818" s="962"/>
      <c r="G1818" s="963"/>
      <c r="H1818" s="964"/>
      <c r="I1818" s="965">
        <f>ROUND(H1818*G1818,2)</f>
        <v>0</v>
      </c>
    </row>
    <row r="1819" spans="2:9">
      <c r="B1819" s="1290"/>
      <c r="C1819" s="966" t="s">
        <v>78</v>
      </c>
      <c r="D1819" s="967"/>
      <c r="E1819" s="968"/>
      <c r="F1819" s="969"/>
      <c r="G1819" s="970"/>
      <c r="H1819" s="971" t="s">
        <v>30</v>
      </c>
      <c r="I1819" s="972">
        <f>ROUND(SUM(I1814:I1818),2)</f>
        <v>264.79000000000002</v>
      </c>
    </row>
    <row r="1820" spans="2:9" ht="30">
      <c r="B1820" s="1285" t="s">
        <v>31</v>
      </c>
      <c r="C1820" s="973" t="s">
        <v>3</v>
      </c>
      <c r="D1820" s="950" t="s">
        <v>77</v>
      </c>
      <c r="E1820" s="974" t="s">
        <v>29</v>
      </c>
      <c r="F1820" s="975" t="s">
        <v>24</v>
      </c>
      <c r="G1820" s="976" t="s">
        <v>5</v>
      </c>
      <c r="H1820" s="977" t="s">
        <v>27</v>
      </c>
      <c r="I1820" s="978" t="s">
        <v>28</v>
      </c>
    </row>
    <row r="1821" spans="2:9">
      <c r="B1821" s="1286"/>
      <c r="C1821" s="979"/>
      <c r="D1821" s="952"/>
      <c r="E1821" s="980"/>
      <c r="F1821" s="1116"/>
      <c r="G1821" s="982"/>
      <c r="H1821" s="955"/>
      <c r="I1821" s="1118">
        <f>ROUND(H1821*G1821,2)</f>
        <v>0</v>
      </c>
    </row>
    <row r="1822" spans="2:9">
      <c r="B1822" s="1286"/>
      <c r="C1822" s="983"/>
      <c r="D1822" s="379"/>
      <c r="E1822" s="984"/>
      <c r="F1822" s="381"/>
      <c r="G1822" s="985"/>
      <c r="H1822" s="986"/>
      <c r="I1822" s="383">
        <f>ROUND(H1822*G1822,2)</f>
        <v>0</v>
      </c>
    </row>
    <row r="1823" spans="2:9">
      <c r="B1823" s="1286"/>
      <c r="C1823" s="987"/>
      <c r="D1823" s="379"/>
      <c r="E1823" s="984"/>
      <c r="F1823" s="988"/>
      <c r="G1823" s="989"/>
      <c r="H1823" s="955"/>
      <c r="I1823" s="1118">
        <f>ROUND(H1823*G1823,2)</f>
        <v>0</v>
      </c>
    </row>
    <row r="1824" spans="2:9">
      <c r="B1824" s="1286"/>
      <c r="C1824" s="987"/>
      <c r="D1824" s="379"/>
      <c r="E1824" s="984"/>
      <c r="F1824" s="988"/>
      <c r="G1824" s="989"/>
      <c r="H1824" s="955"/>
      <c r="I1824" s="1118">
        <f>ROUND(H1824*G1824,2)</f>
        <v>0</v>
      </c>
    </row>
    <row r="1825" spans="2:9">
      <c r="B1825" s="1286"/>
      <c r="C1825" s="990"/>
      <c r="D1825" s="960"/>
      <c r="E1825" s="991"/>
      <c r="F1825" s="992"/>
      <c r="G1825" s="993"/>
      <c r="H1825" s="994"/>
      <c r="I1825" s="995">
        <f>ROUND(H1825*G1825,2)</f>
        <v>0</v>
      </c>
    </row>
    <row r="1826" spans="2:9">
      <c r="B1826" s="1287"/>
      <c r="C1826" s="996"/>
      <c r="D1826" s="997"/>
      <c r="E1826" s="958"/>
      <c r="F1826" s="998"/>
      <c r="G1826" s="999"/>
      <c r="H1826" s="1000" t="s">
        <v>30</v>
      </c>
      <c r="I1826" s="1001">
        <f>ROUND(SUM(I1821:I1825),2)</f>
        <v>0</v>
      </c>
    </row>
    <row r="1827" spans="2:9" ht="30">
      <c r="B1827" s="1288" t="s">
        <v>34</v>
      </c>
      <c r="C1827" s="950" t="s">
        <v>3</v>
      </c>
      <c r="D1827" s="950" t="s">
        <v>77</v>
      </c>
      <c r="E1827" s="950" t="s">
        <v>29</v>
      </c>
      <c r="F1827" s="1002" t="s">
        <v>24</v>
      </c>
      <c r="G1827" s="1003" t="s">
        <v>5</v>
      </c>
      <c r="H1827" s="1004" t="s">
        <v>35</v>
      </c>
      <c r="I1827" s="1005" t="s">
        <v>28</v>
      </c>
    </row>
    <row r="1828" spans="2:9" ht="45">
      <c r="B1828" s="1289"/>
      <c r="C1828" s="378" t="s">
        <v>1184</v>
      </c>
      <c r="D1828" s="952" t="s">
        <v>1185</v>
      </c>
      <c r="E1828" s="380">
        <v>4460</v>
      </c>
      <c r="F1828" s="381" t="s">
        <v>14</v>
      </c>
      <c r="G1828" s="1084">
        <v>1.75</v>
      </c>
      <c r="H1828" s="1006">
        <v>12.88</v>
      </c>
      <c r="I1828" s="1118">
        <f>ROUND(H1828*G1828,2)</f>
        <v>22.54</v>
      </c>
    </row>
    <row r="1829" spans="2:9" ht="45">
      <c r="B1829" s="1289"/>
      <c r="C1829" s="378" t="s">
        <v>1186</v>
      </c>
      <c r="D1829" s="379" t="s">
        <v>1185</v>
      </c>
      <c r="E1829" s="380">
        <v>4730</v>
      </c>
      <c r="F1829" s="381" t="s">
        <v>16</v>
      </c>
      <c r="G1829" s="1084">
        <v>1.1499999999999999</v>
      </c>
      <c r="H1829" s="1006">
        <v>119.3</v>
      </c>
      <c r="I1829" s="1118">
        <f t="shared" ref="I1829:I1837" si="107">ROUND(H1829*G1829,2)</f>
        <v>137.19999999999999</v>
      </c>
    </row>
    <row r="1830" spans="2:9" ht="45">
      <c r="B1830" s="1289"/>
      <c r="C1830" s="378" t="s">
        <v>1187</v>
      </c>
      <c r="D1830" s="379" t="s">
        <v>1185</v>
      </c>
      <c r="E1830" s="380">
        <v>4011</v>
      </c>
      <c r="F1830" s="381" t="s">
        <v>8</v>
      </c>
      <c r="G1830" s="1084">
        <v>2.1997</v>
      </c>
      <c r="H1830" s="1006">
        <v>6.86</v>
      </c>
      <c r="I1830" s="1118">
        <f t="shared" si="107"/>
        <v>15.09</v>
      </c>
    </row>
    <row r="1831" spans="2:9">
      <c r="B1831" s="1289"/>
      <c r="C1831" s="378" t="s">
        <v>1188</v>
      </c>
      <c r="D1831" s="379" t="s">
        <v>1185</v>
      </c>
      <c r="E1831" s="380">
        <v>5063</v>
      </c>
      <c r="F1831" s="381" t="s">
        <v>120</v>
      </c>
      <c r="G1831" s="1084">
        <v>4.1999999999999997E-3</v>
      </c>
      <c r="H1831" s="1006">
        <v>20.96</v>
      </c>
      <c r="I1831" s="1118">
        <f t="shared" si="107"/>
        <v>0.09</v>
      </c>
    </row>
    <row r="1832" spans="2:9" ht="60">
      <c r="B1832" s="1289"/>
      <c r="C1832" s="378" t="s">
        <v>1190</v>
      </c>
      <c r="D1832" s="379" t="s">
        <v>1185</v>
      </c>
      <c r="E1832" s="380">
        <v>34612</v>
      </c>
      <c r="F1832" s="381" t="s">
        <v>4</v>
      </c>
      <c r="G1832" s="1084">
        <v>1.1000000000000001</v>
      </c>
      <c r="H1832" s="1006">
        <v>1017.57</v>
      </c>
      <c r="I1832" s="1118">
        <f t="shared" si="107"/>
        <v>1119.33</v>
      </c>
    </row>
    <row r="1833" spans="2:9" ht="45">
      <c r="B1833" s="1289"/>
      <c r="C1833" s="378" t="s">
        <v>1398</v>
      </c>
      <c r="D1833" s="379" t="s">
        <v>1185</v>
      </c>
      <c r="E1833" s="380">
        <v>34635</v>
      </c>
      <c r="F1833" s="381" t="s">
        <v>8</v>
      </c>
      <c r="G1833" s="1084">
        <v>4.923</v>
      </c>
      <c r="H1833" s="1006">
        <v>62.87</v>
      </c>
      <c r="I1833" s="1118">
        <f t="shared" si="107"/>
        <v>309.51</v>
      </c>
    </row>
    <row r="1834" spans="2:9" ht="45">
      <c r="B1834" s="1289"/>
      <c r="C1834" s="378" t="s">
        <v>1191</v>
      </c>
      <c r="D1834" s="379" t="s">
        <v>1192</v>
      </c>
      <c r="E1834" s="380" t="s">
        <v>1193</v>
      </c>
      <c r="F1834" s="381" t="s">
        <v>14</v>
      </c>
      <c r="G1834" s="1084">
        <v>0.1615</v>
      </c>
      <c r="H1834" s="1006">
        <v>9.19</v>
      </c>
      <c r="I1834" s="1118">
        <f t="shared" si="107"/>
        <v>1.48</v>
      </c>
    </row>
    <row r="1835" spans="2:9">
      <c r="B1835" s="1289"/>
      <c r="C1835" s="378" t="s">
        <v>1194</v>
      </c>
      <c r="D1835" s="379" t="s">
        <v>1195</v>
      </c>
      <c r="E1835" s="380" t="s">
        <v>1196</v>
      </c>
      <c r="F1835" s="381" t="s">
        <v>1197</v>
      </c>
      <c r="G1835" s="1084">
        <v>0.58120000000000005</v>
      </c>
      <c r="H1835" s="1006">
        <v>43.016500000000001</v>
      </c>
      <c r="I1835" s="1118">
        <f t="shared" si="107"/>
        <v>25</v>
      </c>
    </row>
    <row r="1836" spans="2:9" ht="30">
      <c r="B1836" s="1289"/>
      <c r="C1836" s="378" t="s">
        <v>1198</v>
      </c>
      <c r="D1836" s="379" t="s">
        <v>1195</v>
      </c>
      <c r="E1836" s="380" t="s">
        <v>1199</v>
      </c>
      <c r="F1836" s="381" t="s">
        <v>1197</v>
      </c>
      <c r="G1836" s="1084">
        <v>13.44</v>
      </c>
      <c r="H1836" s="1006">
        <v>27.6235</v>
      </c>
      <c r="I1836" s="1118">
        <f t="shared" si="107"/>
        <v>371.26</v>
      </c>
    </row>
    <row r="1837" spans="2:9" ht="30">
      <c r="B1837" s="1289"/>
      <c r="C1837" s="378" t="s">
        <v>1200</v>
      </c>
      <c r="D1837" s="379" t="s">
        <v>1185</v>
      </c>
      <c r="E1837" s="380">
        <v>3313</v>
      </c>
      <c r="F1837" s="381" t="s">
        <v>120</v>
      </c>
      <c r="G1837" s="1084">
        <v>1.45</v>
      </c>
      <c r="H1837" s="1006">
        <v>27.78</v>
      </c>
      <c r="I1837" s="1118">
        <f t="shared" si="107"/>
        <v>40.28</v>
      </c>
    </row>
    <row r="1838" spans="2:9">
      <c r="B1838" s="1289"/>
      <c r="C1838" s="378"/>
      <c r="D1838" s="379"/>
      <c r="E1838" s="380"/>
      <c r="F1838" s="381"/>
      <c r="G1838" s="1084"/>
      <c r="H1838" s="1006"/>
      <c r="I1838" s="383"/>
    </row>
    <row r="1839" spans="2:9">
      <c r="B1839" s="1289"/>
      <c r="C1839" s="378"/>
      <c r="D1839" s="379"/>
      <c r="E1839" s="380"/>
      <c r="F1839" s="381"/>
      <c r="G1839" s="1084"/>
      <c r="H1839" s="1006"/>
      <c r="I1839" s="383"/>
    </row>
    <row r="1840" spans="2:9">
      <c r="B1840" s="1289"/>
      <c r="C1840" s="378"/>
      <c r="D1840" s="379"/>
      <c r="E1840" s="380"/>
      <c r="F1840" s="381"/>
      <c r="G1840" s="1084"/>
      <c r="H1840" s="1006"/>
      <c r="I1840" s="383"/>
    </row>
    <row r="1841" spans="2:10">
      <c r="B1841" s="1289"/>
      <c r="C1841" s="378"/>
      <c r="D1841" s="379"/>
      <c r="E1841" s="380"/>
      <c r="F1841" s="381"/>
      <c r="G1841" s="1084"/>
      <c r="H1841" s="1006"/>
      <c r="I1841" s="383">
        <f>ROUND(H1841*G1841,2)</f>
        <v>0</v>
      </c>
    </row>
    <row r="1842" spans="2:10">
      <c r="B1842" s="1289"/>
      <c r="C1842" s="378"/>
      <c r="D1842" s="379"/>
      <c r="E1842" s="380"/>
      <c r="F1842" s="381"/>
      <c r="G1842" s="1084"/>
      <c r="H1842" s="1006"/>
      <c r="I1842" s="383">
        <f>ROUND(H1842*G1842,2)</f>
        <v>0</v>
      </c>
    </row>
    <row r="1843" spans="2:10">
      <c r="B1843" s="1289"/>
      <c r="C1843" s="1008"/>
      <c r="D1843" s="960"/>
      <c r="E1843" s="991"/>
      <c r="F1843" s="992"/>
      <c r="G1843" s="993"/>
      <c r="H1843" s="1009"/>
      <c r="I1843" s="1010">
        <f>ROUND(H1843*G1843,2)</f>
        <v>0</v>
      </c>
    </row>
    <row r="1844" spans="2:10">
      <c r="B1844" s="1290"/>
      <c r="C1844" s="966" t="s">
        <v>36</v>
      </c>
      <c r="D1844" s="967"/>
      <c r="E1844" s="1011"/>
      <c r="F1844" s="1012"/>
      <c r="G1844" s="970"/>
      <c r="H1844" s="971" t="s">
        <v>30</v>
      </c>
      <c r="I1844" s="972">
        <f>ROUND(SUM(I1828:I1843),2)</f>
        <v>2041.78</v>
      </c>
    </row>
    <row r="1845" spans="2:10">
      <c r="B1845" s="1291" t="s">
        <v>37</v>
      </c>
      <c r="C1845" s="1013" t="s">
        <v>38</v>
      </c>
      <c r="D1845" s="1014"/>
      <c r="E1845" s="1015"/>
      <c r="F1845" s="1016"/>
      <c r="G1845" s="1017"/>
      <c r="H1845" s="1018" t="s">
        <v>30</v>
      </c>
      <c r="I1845" s="1019">
        <f>ROUND(I1819+I1826+I1844,2)</f>
        <v>2306.5700000000002</v>
      </c>
    </row>
    <row r="1846" spans="2:10">
      <c r="B1846" s="1292"/>
      <c r="C1846" s="1020" t="s">
        <v>76</v>
      </c>
      <c r="D1846" s="1021"/>
      <c r="E1846" s="1022"/>
      <c r="F1846" s="1023"/>
      <c r="G1846" s="1024"/>
      <c r="H1846" s="1025" t="s">
        <v>30</v>
      </c>
      <c r="I1846" s="1026">
        <f>G1846</f>
        <v>0</v>
      </c>
    </row>
    <row r="1847" spans="2:10">
      <c r="B1847" s="1293"/>
      <c r="C1847" s="1008" t="s">
        <v>39</v>
      </c>
      <c r="D1847" s="1027"/>
      <c r="E1847" s="1028"/>
      <c r="F1847" s="1029"/>
      <c r="G1847" s="1030"/>
      <c r="H1847" s="1031" t="s">
        <v>30</v>
      </c>
      <c r="I1847" s="1032">
        <f>ROUND(I1845*(1+I1846),2)</f>
        <v>2306.5700000000002</v>
      </c>
    </row>
    <row r="1848" spans="2:10" ht="16.5" thickBot="1">
      <c r="B1848" s="1119" t="s">
        <v>40</v>
      </c>
      <c r="C1848" s="1120"/>
      <c r="D1848" s="1121"/>
      <c r="E1848" s="1122"/>
      <c r="F1848" s="1122"/>
      <c r="G1848" s="1123"/>
      <c r="H1848" s="1124"/>
      <c r="I1848" s="1125"/>
    </row>
    <row r="1849" spans="2:10" ht="15">
      <c r="B1849" s="1069"/>
      <c r="C1849" s="1070"/>
      <c r="D1849" s="1071"/>
      <c r="E1849" s="1072"/>
      <c r="F1849" s="1072"/>
      <c r="G1849" s="1073"/>
      <c r="H1849" s="1074"/>
      <c r="I1849" s="1074"/>
      <c r="J1849" s="385"/>
    </row>
    <row r="1850" spans="2:10" thickBot="1">
      <c r="G1850" s="1075"/>
      <c r="J1850" s="385"/>
    </row>
    <row r="1851" spans="2:10" ht="62.25" customHeight="1" thickBot="1">
      <c r="B1851" s="1297" t="s">
        <v>22</v>
      </c>
      <c r="C1851" s="1298"/>
      <c r="D1851" s="1298"/>
      <c r="E1851" s="1298"/>
      <c r="F1851" s="1298"/>
      <c r="G1851" s="1298"/>
      <c r="H1851" s="1298"/>
      <c r="I1851" s="1299"/>
    </row>
    <row r="1852" spans="2:10">
      <c r="B1852" s="1344" t="s">
        <v>502</v>
      </c>
      <c r="C1852" s="1345"/>
      <c r="D1852" s="1345"/>
      <c r="E1852" s="1345"/>
      <c r="F1852" s="1345"/>
      <c r="G1852" s="1345"/>
      <c r="H1852" s="1345"/>
      <c r="I1852" s="1346"/>
    </row>
    <row r="1853" spans="2:10">
      <c r="B1853" s="1300" t="s">
        <v>1869</v>
      </c>
      <c r="C1853" s="1301"/>
      <c r="D1853" s="1301"/>
      <c r="E1853" s="1301"/>
      <c r="F1853" s="1301"/>
      <c r="G1853" s="1301"/>
      <c r="H1853" s="1301"/>
      <c r="I1853" s="1302"/>
    </row>
    <row r="1854" spans="2:10" ht="18" customHeight="1">
      <c r="B1854" s="1303" t="s">
        <v>418</v>
      </c>
      <c r="C1854" s="1304"/>
      <c r="D1854" s="1305"/>
      <c r="E1854" s="1306" t="s">
        <v>23</v>
      </c>
      <c r="F1854" s="1304"/>
      <c r="G1854" s="1304"/>
      <c r="H1854" s="1304"/>
      <c r="I1854" s="947"/>
    </row>
    <row r="1855" spans="2:10" ht="30" customHeight="1">
      <c r="B1855" s="1307" t="s">
        <v>1552</v>
      </c>
      <c r="C1855" s="1308"/>
      <c r="D1855" s="1309"/>
      <c r="E1855" s="1313" t="s">
        <v>1241</v>
      </c>
      <c r="F1855" s="1314"/>
      <c r="G1855" s="1314"/>
      <c r="H1855" s="1314"/>
      <c r="I1855" s="1315"/>
    </row>
    <row r="1856" spans="2:10" ht="30" customHeight="1">
      <c r="B1856" s="1307"/>
      <c r="C1856" s="1308"/>
      <c r="D1856" s="1309"/>
      <c r="E1856" s="1313"/>
      <c r="F1856" s="1314"/>
      <c r="G1856" s="1314"/>
      <c r="H1856" s="1314"/>
      <c r="I1856" s="1315"/>
    </row>
    <row r="1857" spans="2:9" ht="19.149999999999999" customHeight="1">
      <c r="B1857" s="1310"/>
      <c r="C1857" s="1311"/>
      <c r="D1857" s="1312"/>
      <c r="E1857" s="1316"/>
      <c r="F1857" s="1317"/>
      <c r="G1857" s="1317"/>
      <c r="H1857" s="1317"/>
      <c r="I1857" s="1318"/>
    </row>
    <row r="1858" spans="2:9">
      <c r="B1858" s="322" t="s">
        <v>0</v>
      </c>
      <c r="C1858" s="1113" t="str">
        <f>'PLANILHA ACUMULADA'!D288</f>
        <v>02.07.06.02.05</v>
      </c>
      <c r="D1858" s="323"/>
      <c r="E1858" s="948"/>
      <c r="F1858" s="1319" t="s">
        <v>24</v>
      </c>
      <c r="G1858" s="1320"/>
      <c r="H1858" s="1320"/>
      <c r="I1858" s="949" t="s">
        <v>8</v>
      </c>
    </row>
    <row r="1859" spans="2:9" ht="15.75" customHeight="1">
      <c r="B1859" s="1288" t="s">
        <v>25</v>
      </c>
      <c r="C1859" s="1321" t="s">
        <v>26</v>
      </c>
      <c r="D1859" s="1322"/>
      <c r="E1859" s="1323"/>
      <c r="F1859" s="1324" t="s">
        <v>24</v>
      </c>
      <c r="G1859" s="1326" t="s">
        <v>5</v>
      </c>
      <c r="H1859" s="1328" t="s">
        <v>27</v>
      </c>
      <c r="I1859" s="1330" t="s">
        <v>28</v>
      </c>
    </row>
    <row r="1860" spans="2:9">
      <c r="B1860" s="1289"/>
      <c r="C1860" s="950" t="s">
        <v>3</v>
      </c>
      <c r="D1860" s="950" t="s">
        <v>77</v>
      </c>
      <c r="E1860" s="950" t="s">
        <v>29</v>
      </c>
      <c r="F1860" s="1325"/>
      <c r="G1860" s="1327"/>
      <c r="H1860" s="1329"/>
      <c r="I1860" s="1331"/>
    </row>
    <row r="1861" spans="2:9" ht="30">
      <c r="B1861" s="1289"/>
      <c r="C1861" s="951" t="s">
        <v>152</v>
      </c>
      <c r="D1861" s="952" t="s">
        <v>17</v>
      </c>
      <c r="E1861" s="953" t="s">
        <v>1399</v>
      </c>
      <c r="F1861" s="954" t="s">
        <v>137</v>
      </c>
      <c r="G1861" s="1083">
        <v>1.1335100000000001E-2</v>
      </c>
      <c r="H1861" s="956">
        <v>26.7</v>
      </c>
      <c r="I1861" s="1118">
        <f>ROUND(H1861*G1861,2)</f>
        <v>0.3</v>
      </c>
    </row>
    <row r="1862" spans="2:9" ht="30">
      <c r="B1862" s="1289"/>
      <c r="C1862" s="951" t="s">
        <v>139</v>
      </c>
      <c r="D1862" s="379" t="s">
        <v>17</v>
      </c>
      <c r="E1862" s="953" t="s">
        <v>1400</v>
      </c>
      <c r="F1862" s="954" t="s">
        <v>137</v>
      </c>
      <c r="G1862" s="1083">
        <v>0.7140398</v>
      </c>
      <c r="H1862" s="956">
        <v>32.57</v>
      </c>
      <c r="I1862" s="383">
        <f>ROUND(H1862*G1862,2)</f>
        <v>23.26</v>
      </c>
    </row>
    <row r="1863" spans="2:9">
      <c r="B1863" s="1289"/>
      <c r="C1863" s="951"/>
      <c r="D1863" s="379"/>
      <c r="E1863" s="953"/>
      <c r="F1863" s="954"/>
      <c r="G1863" s="1083"/>
      <c r="H1863" s="956"/>
      <c r="I1863" s="1118">
        <f>ROUND(H1863*G1863,2)</f>
        <v>0</v>
      </c>
    </row>
    <row r="1864" spans="2:9">
      <c r="B1864" s="1289"/>
      <c r="C1864" s="951"/>
      <c r="D1864" s="379"/>
      <c r="E1864" s="953"/>
      <c r="F1864" s="954"/>
      <c r="G1864" s="1083"/>
      <c r="H1864" s="956"/>
      <c r="I1864" s="1118">
        <f>ROUND(H1864*G1864,2)</f>
        <v>0</v>
      </c>
    </row>
    <row r="1865" spans="2:9">
      <c r="B1865" s="1289"/>
      <c r="C1865" s="959"/>
      <c r="D1865" s="960"/>
      <c r="E1865" s="961"/>
      <c r="F1865" s="962"/>
      <c r="G1865" s="963"/>
      <c r="H1865" s="964"/>
      <c r="I1865" s="965">
        <f>ROUND(H1865*G1865,2)</f>
        <v>0</v>
      </c>
    </row>
    <row r="1866" spans="2:9">
      <c r="B1866" s="1290"/>
      <c r="C1866" s="966" t="s">
        <v>78</v>
      </c>
      <c r="D1866" s="967"/>
      <c r="E1866" s="968"/>
      <c r="F1866" s="969"/>
      <c r="G1866" s="970"/>
      <c r="H1866" s="971" t="s">
        <v>30</v>
      </c>
      <c r="I1866" s="972">
        <f>ROUND(SUM(I1861:I1865),2)</f>
        <v>23.56</v>
      </c>
    </row>
    <row r="1867" spans="2:9" ht="30">
      <c r="B1867" s="1285" t="s">
        <v>31</v>
      </c>
      <c r="C1867" s="973" t="s">
        <v>3</v>
      </c>
      <c r="D1867" s="950" t="s">
        <v>77</v>
      </c>
      <c r="E1867" s="974" t="s">
        <v>29</v>
      </c>
      <c r="F1867" s="975" t="s">
        <v>24</v>
      </c>
      <c r="G1867" s="976" t="s">
        <v>5</v>
      </c>
      <c r="H1867" s="977" t="s">
        <v>27</v>
      </c>
      <c r="I1867" s="978" t="s">
        <v>28</v>
      </c>
    </row>
    <row r="1868" spans="2:9">
      <c r="B1868" s="1286"/>
      <c r="C1868" s="979"/>
      <c r="D1868" s="952"/>
      <c r="E1868" s="980"/>
      <c r="F1868" s="1116"/>
      <c r="G1868" s="982"/>
      <c r="H1868" s="955"/>
      <c r="I1868" s="1118">
        <f>ROUND(H1868*G1868,2)</f>
        <v>0</v>
      </c>
    </row>
    <row r="1869" spans="2:9">
      <c r="B1869" s="1286"/>
      <c r="C1869" s="983"/>
      <c r="D1869" s="379"/>
      <c r="E1869" s="984"/>
      <c r="F1869" s="381"/>
      <c r="G1869" s="985"/>
      <c r="H1869" s="986"/>
      <c r="I1869" s="383">
        <f>ROUND(H1869*G1869,2)</f>
        <v>0</v>
      </c>
    </row>
    <row r="1870" spans="2:9">
      <c r="B1870" s="1286"/>
      <c r="C1870" s="987"/>
      <c r="D1870" s="379"/>
      <c r="E1870" s="984"/>
      <c r="F1870" s="988"/>
      <c r="G1870" s="989"/>
      <c r="H1870" s="955"/>
      <c r="I1870" s="1118">
        <f>ROUND(H1870*G1870,2)</f>
        <v>0</v>
      </c>
    </row>
    <row r="1871" spans="2:9">
      <c r="B1871" s="1286"/>
      <c r="C1871" s="987"/>
      <c r="D1871" s="379"/>
      <c r="E1871" s="984"/>
      <c r="F1871" s="988"/>
      <c r="G1871" s="989"/>
      <c r="H1871" s="955"/>
      <c r="I1871" s="1118">
        <f>ROUND(H1871*G1871,2)</f>
        <v>0</v>
      </c>
    </row>
    <row r="1872" spans="2:9">
      <c r="B1872" s="1286"/>
      <c r="C1872" s="990"/>
      <c r="D1872" s="960"/>
      <c r="E1872" s="991"/>
      <c r="F1872" s="992"/>
      <c r="G1872" s="993"/>
      <c r="H1872" s="994"/>
      <c r="I1872" s="995">
        <f>ROUND(H1872*G1872,2)</f>
        <v>0</v>
      </c>
    </row>
    <row r="1873" spans="2:9">
      <c r="B1873" s="1287"/>
      <c r="C1873" s="996"/>
      <c r="D1873" s="997"/>
      <c r="E1873" s="958"/>
      <c r="F1873" s="998"/>
      <c r="G1873" s="999"/>
      <c r="H1873" s="1000" t="s">
        <v>30</v>
      </c>
      <c r="I1873" s="1001">
        <f>ROUND(SUM(I1868:I1872),2)</f>
        <v>0</v>
      </c>
    </row>
    <row r="1874" spans="2:9" ht="30">
      <c r="B1874" s="1288" t="s">
        <v>34</v>
      </c>
      <c r="C1874" s="950" t="s">
        <v>3</v>
      </c>
      <c r="D1874" s="950" t="s">
        <v>77</v>
      </c>
      <c r="E1874" s="950" t="s">
        <v>29</v>
      </c>
      <c r="F1874" s="1002" t="s">
        <v>24</v>
      </c>
      <c r="G1874" s="1003" t="s">
        <v>5</v>
      </c>
      <c r="H1874" s="1004" t="s">
        <v>35</v>
      </c>
      <c r="I1874" s="1005" t="s">
        <v>28</v>
      </c>
    </row>
    <row r="1875" spans="2:9" ht="45">
      <c r="B1875" s="1289"/>
      <c r="C1875" s="378" t="s">
        <v>181</v>
      </c>
      <c r="D1875" s="952" t="s">
        <v>17</v>
      </c>
      <c r="E1875" s="380" t="s">
        <v>1401</v>
      </c>
      <c r="F1875" s="381" t="s">
        <v>180</v>
      </c>
      <c r="G1875" s="1084">
        <v>5.8012000000000003E-3</v>
      </c>
      <c r="H1875" s="1006">
        <v>38.299999999999997</v>
      </c>
      <c r="I1875" s="1118">
        <f>ROUND(H1875*G1875,2)</f>
        <v>0.22</v>
      </c>
    </row>
    <row r="1876" spans="2:9" ht="45">
      <c r="B1876" s="1289"/>
      <c r="C1876" s="378" t="s">
        <v>190</v>
      </c>
      <c r="D1876" s="379" t="s">
        <v>17</v>
      </c>
      <c r="E1876" s="380" t="s">
        <v>1402</v>
      </c>
      <c r="F1876" s="381" t="s">
        <v>189</v>
      </c>
      <c r="G1876" s="1084">
        <v>1.4434999999999999E-3</v>
      </c>
      <c r="H1876" s="1006">
        <v>39.85</v>
      </c>
      <c r="I1876" s="1118">
        <f t="shared" ref="I1876:I1883" si="108">ROUND(H1876*G1876,2)</f>
        <v>0.06</v>
      </c>
    </row>
    <row r="1877" spans="2:9" ht="45">
      <c r="B1877" s="1289"/>
      <c r="C1877" s="378" t="s">
        <v>1403</v>
      </c>
      <c r="D1877" s="379" t="s">
        <v>1185</v>
      </c>
      <c r="E1877" s="380" t="s">
        <v>1404</v>
      </c>
      <c r="F1877" s="381" t="s">
        <v>8</v>
      </c>
      <c r="G1877" s="1084">
        <v>0.11025</v>
      </c>
      <c r="H1877" s="1006">
        <v>88.3</v>
      </c>
      <c r="I1877" s="1118">
        <f t="shared" si="108"/>
        <v>9.74</v>
      </c>
    </row>
    <row r="1878" spans="2:9" ht="30">
      <c r="B1878" s="1289"/>
      <c r="C1878" s="378" t="s">
        <v>1405</v>
      </c>
      <c r="D1878" s="379" t="s">
        <v>1185</v>
      </c>
      <c r="E1878" s="380" t="s">
        <v>1406</v>
      </c>
      <c r="F1878" s="381" t="s">
        <v>42</v>
      </c>
      <c r="G1878" s="1084">
        <v>3.5071999999999998E-3</v>
      </c>
      <c r="H1878" s="1006">
        <v>6.19</v>
      </c>
      <c r="I1878" s="1118">
        <f t="shared" si="108"/>
        <v>0.02</v>
      </c>
    </row>
    <row r="1879" spans="2:9" ht="45">
      <c r="B1879" s="1289"/>
      <c r="C1879" s="378" t="s">
        <v>1407</v>
      </c>
      <c r="D1879" s="379" t="s">
        <v>1185</v>
      </c>
      <c r="E1879" s="380" t="s">
        <v>1408</v>
      </c>
      <c r="F1879" s="381" t="s">
        <v>1409</v>
      </c>
      <c r="G1879" s="1084">
        <v>0.1246753</v>
      </c>
      <c r="H1879" s="1006">
        <v>16.84</v>
      </c>
      <c r="I1879" s="1118">
        <f t="shared" si="108"/>
        <v>2.1</v>
      </c>
    </row>
    <row r="1880" spans="2:9" ht="45">
      <c r="B1880" s="1289"/>
      <c r="C1880" s="378" t="s">
        <v>1410</v>
      </c>
      <c r="D1880" s="379" t="s">
        <v>1185</v>
      </c>
      <c r="E1880" s="380" t="s">
        <v>1411</v>
      </c>
      <c r="F1880" s="381" t="s">
        <v>46</v>
      </c>
      <c r="G1880" s="1084">
        <v>0.24935060000000001</v>
      </c>
      <c r="H1880" s="1006">
        <v>6.48</v>
      </c>
      <c r="I1880" s="1118">
        <f t="shared" si="108"/>
        <v>1.62</v>
      </c>
    </row>
    <row r="1881" spans="2:9" ht="45">
      <c r="B1881" s="1289"/>
      <c r="C1881" s="378" t="s">
        <v>1412</v>
      </c>
      <c r="D1881" s="379" t="s">
        <v>1185</v>
      </c>
      <c r="E1881" s="380" t="s">
        <v>1413</v>
      </c>
      <c r="F1881" s="381" t="s">
        <v>1409</v>
      </c>
      <c r="G1881" s="1084">
        <v>0.13714290000000001</v>
      </c>
      <c r="H1881" s="1006">
        <v>17.600000000000001</v>
      </c>
      <c r="I1881" s="1118">
        <f t="shared" si="108"/>
        <v>2.41</v>
      </c>
    </row>
    <row r="1882" spans="2:9" ht="30">
      <c r="B1882" s="1289"/>
      <c r="C1882" s="378" t="s">
        <v>1414</v>
      </c>
      <c r="D1882" s="379" t="s">
        <v>1185</v>
      </c>
      <c r="E1882" s="380" t="s">
        <v>1415</v>
      </c>
      <c r="F1882" s="381" t="s">
        <v>14</v>
      </c>
      <c r="G1882" s="1084">
        <v>0.42</v>
      </c>
      <c r="H1882" s="1006">
        <v>7.85</v>
      </c>
      <c r="I1882" s="1118">
        <f t="shared" si="108"/>
        <v>3.3</v>
      </c>
    </row>
    <row r="1883" spans="2:9">
      <c r="B1883" s="1289"/>
      <c r="C1883" s="378" t="s">
        <v>1416</v>
      </c>
      <c r="D1883" s="379" t="s">
        <v>1185</v>
      </c>
      <c r="E1883" s="380" t="s">
        <v>1417</v>
      </c>
      <c r="F1883" s="381" t="s">
        <v>120</v>
      </c>
      <c r="G1883" s="1084">
        <v>8.8727000000000007E-3</v>
      </c>
      <c r="H1883" s="1006">
        <v>17.57</v>
      </c>
      <c r="I1883" s="1118">
        <f t="shared" si="108"/>
        <v>0.16</v>
      </c>
    </row>
    <row r="1884" spans="2:9">
      <c r="B1884" s="1289"/>
      <c r="C1884" s="378"/>
      <c r="D1884" s="379"/>
      <c r="E1884" s="380"/>
      <c r="F1884" s="381"/>
      <c r="G1884" s="1084"/>
      <c r="H1884" s="1006"/>
      <c r="I1884" s="383"/>
    </row>
    <row r="1885" spans="2:9">
      <c r="B1885" s="1289"/>
      <c r="C1885" s="378"/>
      <c r="D1885" s="379"/>
      <c r="E1885" s="380"/>
      <c r="F1885" s="381"/>
      <c r="G1885" s="1084"/>
      <c r="H1885" s="1006"/>
      <c r="I1885" s="383"/>
    </row>
    <row r="1886" spans="2:9">
      <c r="B1886" s="1289"/>
      <c r="C1886" s="378"/>
      <c r="D1886" s="379"/>
      <c r="E1886" s="380"/>
      <c r="F1886" s="381"/>
      <c r="G1886" s="1084"/>
      <c r="H1886" s="1006"/>
      <c r="I1886" s="383"/>
    </row>
    <row r="1887" spans="2:9">
      <c r="B1887" s="1289"/>
      <c r="C1887" s="378"/>
      <c r="D1887" s="379"/>
      <c r="E1887" s="380"/>
      <c r="F1887" s="381"/>
      <c r="G1887" s="1084"/>
      <c r="H1887" s="1006"/>
      <c r="I1887" s="383">
        <f>ROUND(H1887*G1887,2)</f>
        <v>0</v>
      </c>
    </row>
    <row r="1888" spans="2:9">
      <c r="B1888" s="1289"/>
      <c r="C1888" s="378"/>
      <c r="D1888" s="379"/>
      <c r="E1888" s="380"/>
      <c r="F1888" s="381"/>
      <c r="G1888" s="1084"/>
      <c r="H1888" s="1006"/>
      <c r="I1888" s="383">
        <f>ROUND(H1888*G1888,2)</f>
        <v>0</v>
      </c>
    </row>
    <row r="1889" spans="2:10">
      <c r="B1889" s="1289"/>
      <c r="C1889" s="1008"/>
      <c r="D1889" s="960"/>
      <c r="E1889" s="991"/>
      <c r="F1889" s="992"/>
      <c r="G1889" s="993"/>
      <c r="H1889" s="1009"/>
      <c r="I1889" s="1010">
        <f>ROUND(H1889*G1889,2)</f>
        <v>0</v>
      </c>
    </row>
    <row r="1890" spans="2:10">
      <c r="B1890" s="1290"/>
      <c r="C1890" s="966" t="s">
        <v>36</v>
      </c>
      <c r="D1890" s="967"/>
      <c r="E1890" s="1011"/>
      <c r="F1890" s="1012"/>
      <c r="G1890" s="970"/>
      <c r="H1890" s="971" t="s">
        <v>30</v>
      </c>
      <c r="I1890" s="972">
        <f>ROUND(SUM(I1875:I1889),2)</f>
        <v>19.63</v>
      </c>
    </row>
    <row r="1891" spans="2:10">
      <c r="B1891" s="1291" t="s">
        <v>37</v>
      </c>
      <c r="C1891" s="1013" t="s">
        <v>38</v>
      </c>
      <c r="D1891" s="1014"/>
      <c r="E1891" s="1015"/>
      <c r="F1891" s="1016"/>
      <c r="G1891" s="1017"/>
      <c r="H1891" s="1018" t="s">
        <v>30</v>
      </c>
      <c r="I1891" s="1019">
        <f>ROUND(I1866+I1873+I1890,2)</f>
        <v>43.19</v>
      </c>
    </row>
    <row r="1892" spans="2:10">
      <c r="B1892" s="1292"/>
      <c r="C1892" s="1020" t="s">
        <v>76</v>
      </c>
      <c r="D1892" s="1021"/>
      <c r="E1892" s="1022"/>
      <c r="F1892" s="1023"/>
      <c r="G1892" s="1024"/>
      <c r="H1892" s="1025" t="s">
        <v>30</v>
      </c>
      <c r="I1892" s="1026">
        <f>G1892</f>
        <v>0</v>
      </c>
    </row>
    <row r="1893" spans="2:10">
      <c r="B1893" s="1293"/>
      <c r="C1893" s="1008" t="s">
        <v>39</v>
      </c>
      <c r="D1893" s="1027"/>
      <c r="E1893" s="1028"/>
      <c r="F1893" s="1029"/>
      <c r="G1893" s="1030"/>
      <c r="H1893" s="1031" t="s">
        <v>30</v>
      </c>
      <c r="I1893" s="1032">
        <f>ROUND(I1891*(1+I1892),2)</f>
        <v>43.19</v>
      </c>
    </row>
    <row r="1894" spans="2:10" ht="16.5" thickBot="1">
      <c r="B1894" s="1119" t="s">
        <v>40</v>
      </c>
      <c r="C1894" s="1120"/>
      <c r="D1894" s="1121"/>
      <c r="E1894" s="1122"/>
      <c r="F1894" s="1122"/>
      <c r="G1894" s="1123"/>
      <c r="H1894" s="1124"/>
      <c r="I1894" s="1125"/>
    </row>
    <row r="1896" spans="2:10" ht="16.5" thickBot="1"/>
    <row r="1897" spans="2:10" ht="21" thickBot="1">
      <c r="B1897" s="1294" t="str">
        <f>'PLANILHA ACUMULADA'!E375</f>
        <v>OBRA DE CONTENÇÃO DE ENCOSTAS NO BECO REIS</v>
      </c>
      <c r="C1897" s="1295"/>
      <c r="D1897" s="1295"/>
      <c r="E1897" s="1295"/>
      <c r="F1897" s="1295"/>
      <c r="G1897" s="1295"/>
      <c r="H1897" s="1295"/>
      <c r="I1897" s="1296"/>
    </row>
    <row r="1898" spans="2:10" ht="63" customHeight="1" thickBot="1">
      <c r="B1898" s="1338" t="s">
        <v>22</v>
      </c>
      <c r="C1898" s="1339"/>
      <c r="D1898" s="1339"/>
      <c r="E1898" s="1339"/>
      <c r="F1898" s="1339"/>
      <c r="G1898" s="1339"/>
      <c r="H1898" s="1339"/>
      <c r="I1898" s="1340"/>
      <c r="J1898" s="385"/>
    </row>
    <row r="1899" spans="2:10">
      <c r="B1899" s="1341"/>
      <c r="C1899" s="1342"/>
      <c r="D1899" s="1342"/>
      <c r="E1899" s="1342"/>
      <c r="F1899" s="1342"/>
      <c r="G1899" s="1342"/>
      <c r="H1899" s="1342"/>
      <c r="I1899" s="1343"/>
      <c r="J1899" s="385"/>
    </row>
    <row r="1900" spans="2:10">
      <c r="B1900" s="1300" t="s">
        <v>1869</v>
      </c>
      <c r="C1900" s="1301"/>
      <c r="D1900" s="1301"/>
      <c r="E1900" s="1301"/>
      <c r="F1900" s="1301"/>
      <c r="G1900" s="1301"/>
      <c r="H1900" s="1301"/>
      <c r="I1900" s="1302"/>
    </row>
    <row r="1901" spans="2:10" ht="18" customHeight="1">
      <c r="B1901" s="1303" t="s">
        <v>418</v>
      </c>
      <c r="C1901" s="1304"/>
      <c r="D1901" s="1305"/>
      <c r="E1901" s="1306" t="s">
        <v>23</v>
      </c>
      <c r="F1901" s="1304"/>
      <c r="G1901" s="1304"/>
      <c r="H1901" s="1304"/>
      <c r="I1901" s="947"/>
      <c r="J1901" s="385"/>
    </row>
    <row r="1902" spans="2:10" ht="30" customHeight="1">
      <c r="B1902" s="1307" t="s">
        <v>1552</v>
      </c>
      <c r="C1902" s="1308"/>
      <c r="D1902" s="1309"/>
      <c r="E1902" s="1313" t="s">
        <v>412</v>
      </c>
      <c r="F1902" s="1314"/>
      <c r="G1902" s="1314"/>
      <c r="H1902" s="1314"/>
      <c r="I1902" s="1315"/>
      <c r="J1902" s="385"/>
    </row>
    <row r="1903" spans="2:10" ht="30" customHeight="1">
      <c r="B1903" s="1307"/>
      <c r="C1903" s="1308"/>
      <c r="D1903" s="1309"/>
      <c r="E1903" s="1313"/>
      <c r="F1903" s="1314"/>
      <c r="G1903" s="1314"/>
      <c r="H1903" s="1314"/>
      <c r="I1903" s="1315"/>
      <c r="J1903" s="385"/>
    </row>
    <row r="1904" spans="2:10" ht="36" customHeight="1">
      <c r="B1904" s="1310"/>
      <c r="C1904" s="1311"/>
      <c r="D1904" s="1312"/>
      <c r="E1904" s="1316"/>
      <c r="F1904" s="1317"/>
      <c r="G1904" s="1317"/>
      <c r="H1904" s="1317"/>
      <c r="I1904" s="1318"/>
      <c r="J1904" s="385"/>
    </row>
    <row r="1905" spans="2:9" s="385" customFormat="1">
      <c r="B1905" s="322" t="s">
        <v>0</v>
      </c>
      <c r="C1905" s="1113" t="str">
        <f>'PLANILHA ACUMULADA'!D378</f>
        <v>03.01.01.01</v>
      </c>
      <c r="D1905" s="323"/>
      <c r="E1905" s="948"/>
      <c r="F1905" s="1319" t="s">
        <v>24</v>
      </c>
      <c r="G1905" s="1320"/>
      <c r="H1905" s="1320"/>
      <c r="I1905" s="949" t="s">
        <v>394</v>
      </c>
    </row>
    <row r="1906" spans="2:9" s="385" customFormat="1" ht="15.75" customHeight="1">
      <c r="B1906" s="1288" t="s">
        <v>25</v>
      </c>
      <c r="C1906" s="1321" t="s">
        <v>26</v>
      </c>
      <c r="D1906" s="1322"/>
      <c r="E1906" s="1323"/>
      <c r="F1906" s="1324" t="s">
        <v>24</v>
      </c>
      <c r="G1906" s="1326" t="s">
        <v>5</v>
      </c>
      <c r="H1906" s="1328" t="s">
        <v>27</v>
      </c>
      <c r="I1906" s="1330" t="s">
        <v>28</v>
      </c>
    </row>
    <row r="1907" spans="2:9" s="385" customFormat="1" ht="15">
      <c r="B1907" s="1289"/>
      <c r="C1907" s="950" t="s">
        <v>3</v>
      </c>
      <c r="D1907" s="950" t="s">
        <v>77</v>
      </c>
      <c r="E1907" s="950" t="s">
        <v>29</v>
      </c>
      <c r="F1907" s="1325"/>
      <c r="G1907" s="1327"/>
      <c r="H1907" s="1329"/>
      <c r="I1907" s="1331"/>
    </row>
    <row r="1908" spans="2:9" s="385" customFormat="1" ht="15">
      <c r="B1908" s="1289"/>
      <c r="C1908" s="951" t="s">
        <v>549</v>
      </c>
      <c r="D1908" s="952" t="s">
        <v>6</v>
      </c>
      <c r="E1908" s="953" t="s">
        <v>550</v>
      </c>
      <c r="F1908" s="954" t="s">
        <v>137</v>
      </c>
      <c r="G1908" s="955">
        <v>6</v>
      </c>
      <c r="H1908" s="956">
        <f>H1933</f>
        <v>194.22</v>
      </c>
      <c r="I1908" s="957">
        <f>ROUND(H1908*G1908,2)</f>
        <v>1165.32</v>
      </c>
    </row>
    <row r="1909" spans="2:9" s="385" customFormat="1" ht="15">
      <c r="B1909" s="1289"/>
      <c r="C1909" s="951" t="s">
        <v>551</v>
      </c>
      <c r="D1909" s="958" t="s">
        <v>6</v>
      </c>
      <c r="E1909" s="953" t="s">
        <v>552</v>
      </c>
      <c r="F1909" s="954" t="s">
        <v>137</v>
      </c>
      <c r="G1909" s="955">
        <v>4</v>
      </c>
      <c r="H1909" s="956">
        <f>H1934</f>
        <v>49.74</v>
      </c>
      <c r="I1909" s="383">
        <f>ROUND(H1909*G1909,2)</f>
        <v>198.96</v>
      </c>
    </row>
    <row r="1910" spans="2:9" s="385" customFormat="1" ht="15">
      <c r="B1910" s="1289"/>
      <c r="C1910" s="951" t="s">
        <v>553</v>
      </c>
      <c r="D1910" s="379" t="s">
        <v>6</v>
      </c>
      <c r="E1910" s="953" t="s">
        <v>554</v>
      </c>
      <c r="F1910" s="954" t="s">
        <v>137</v>
      </c>
      <c r="G1910" s="955">
        <v>4</v>
      </c>
      <c r="H1910" s="956">
        <f>H1935</f>
        <v>44.33</v>
      </c>
      <c r="I1910" s="383">
        <f>ROUND(H1910*G1910,2)</f>
        <v>177.32</v>
      </c>
    </row>
    <row r="1911" spans="2:9" s="385" customFormat="1" ht="15">
      <c r="B1911" s="1289"/>
      <c r="C1911" s="959"/>
      <c r="D1911" s="960"/>
      <c r="E1911" s="961"/>
      <c r="F1911" s="962"/>
      <c r="G1911" s="963"/>
      <c r="H1911" s="964"/>
      <c r="I1911" s="965">
        <f>ROUND(H1911*G1911,2)</f>
        <v>0</v>
      </c>
    </row>
    <row r="1912" spans="2:9" s="385" customFormat="1">
      <c r="B1912" s="1290"/>
      <c r="C1912" s="966" t="s">
        <v>78</v>
      </c>
      <c r="D1912" s="967"/>
      <c r="E1912" s="968"/>
      <c r="F1912" s="969"/>
      <c r="G1912" s="970"/>
      <c r="H1912" s="971" t="s">
        <v>30</v>
      </c>
      <c r="I1912" s="972">
        <f>ROUND(SUM(I1908:I1911),2)</f>
        <v>1541.6</v>
      </c>
    </row>
    <row r="1913" spans="2:9" s="385" customFormat="1" ht="30">
      <c r="B1913" s="1285" t="s">
        <v>31</v>
      </c>
      <c r="C1913" s="973" t="s">
        <v>3</v>
      </c>
      <c r="D1913" s="950" t="s">
        <v>77</v>
      </c>
      <c r="E1913" s="974" t="s">
        <v>29</v>
      </c>
      <c r="F1913" s="975" t="s">
        <v>24</v>
      </c>
      <c r="G1913" s="976" t="s">
        <v>5</v>
      </c>
      <c r="H1913" s="977" t="s">
        <v>27</v>
      </c>
      <c r="I1913" s="978" t="s">
        <v>28</v>
      </c>
    </row>
    <row r="1914" spans="2:9" s="385" customFormat="1" ht="15">
      <c r="B1914" s="1286"/>
      <c r="C1914" s="979"/>
      <c r="D1914" s="952"/>
      <c r="E1914" s="980"/>
      <c r="F1914" s="1116"/>
      <c r="G1914" s="982"/>
      <c r="H1914" s="955"/>
      <c r="I1914" s="957">
        <f>ROUND(H1914*G1914,2)</f>
        <v>0</v>
      </c>
    </row>
    <row r="1915" spans="2:9" s="385" customFormat="1" ht="15">
      <c r="B1915" s="1286"/>
      <c r="C1915" s="983"/>
      <c r="D1915" s="379"/>
      <c r="E1915" s="984"/>
      <c r="F1915" s="381"/>
      <c r="G1915" s="985"/>
      <c r="H1915" s="986"/>
      <c r="I1915" s="383">
        <f>ROUND(H1915*G1915,2)</f>
        <v>0</v>
      </c>
    </row>
    <row r="1916" spans="2:9" s="385" customFormat="1" ht="15">
      <c r="B1916" s="1286"/>
      <c r="C1916" s="987"/>
      <c r="D1916" s="379"/>
      <c r="E1916" s="984"/>
      <c r="F1916" s="988"/>
      <c r="G1916" s="989"/>
      <c r="H1916" s="955"/>
      <c r="I1916" s="957">
        <f>ROUND(H1916*G1916,2)</f>
        <v>0</v>
      </c>
    </row>
    <row r="1917" spans="2:9" s="385" customFormat="1" ht="15">
      <c r="B1917" s="1286"/>
      <c r="C1917" s="987"/>
      <c r="D1917" s="379"/>
      <c r="E1917" s="984"/>
      <c r="F1917" s="988"/>
      <c r="G1917" s="989"/>
      <c r="H1917" s="955"/>
      <c r="I1917" s="957">
        <f>ROUND(H1917*G1917,2)</f>
        <v>0</v>
      </c>
    </row>
    <row r="1918" spans="2:9" s="385" customFormat="1" ht="15">
      <c r="B1918" s="1286"/>
      <c r="C1918" s="990"/>
      <c r="D1918" s="960"/>
      <c r="E1918" s="991"/>
      <c r="F1918" s="992"/>
      <c r="G1918" s="993"/>
      <c r="H1918" s="994"/>
      <c r="I1918" s="995">
        <f>ROUND(H1918*G1918,2)</f>
        <v>0</v>
      </c>
    </row>
    <row r="1919" spans="2:9" s="385" customFormat="1">
      <c r="B1919" s="1287"/>
      <c r="C1919" s="996"/>
      <c r="D1919" s="997"/>
      <c r="E1919" s="958"/>
      <c r="F1919" s="998"/>
      <c r="G1919" s="999"/>
      <c r="H1919" s="1000" t="s">
        <v>30</v>
      </c>
      <c r="I1919" s="1001">
        <f>ROUND(SUM(I1914:I1918),2)</f>
        <v>0</v>
      </c>
    </row>
    <row r="1920" spans="2:9" s="385" customFormat="1" ht="30">
      <c r="B1920" s="1288" t="s">
        <v>34</v>
      </c>
      <c r="C1920" s="950" t="s">
        <v>3</v>
      </c>
      <c r="D1920" s="950" t="s">
        <v>77</v>
      </c>
      <c r="E1920" s="950" t="s">
        <v>29</v>
      </c>
      <c r="F1920" s="1002" t="s">
        <v>24</v>
      </c>
      <c r="G1920" s="1003" t="s">
        <v>5</v>
      </c>
      <c r="H1920" s="1004" t="s">
        <v>35</v>
      </c>
      <c r="I1920" s="1005" t="s">
        <v>28</v>
      </c>
    </row>
    <row r="1921" spans="2:9" s="385" customFormat="1" ht="15">
      <c r="B1921" s="1289"/>
      <c r="C1921" s="378"/>
      <c r="D1921" s="379"/>
      <c r="E1921" s="380"/>
      <c r="F1921" s="381"/>
      <c r="G1921" s="443"/>
      <c r="H1921" s="1006"/>
      <c r="I1921" s="383">
        <f>ROUND(H1921*G1921,2)</f>
        <v>0</v>
      </c>
    </row>
    <row r="1922" spans="2:9" s="385" customFormat="1" ht="15">
      <c r="B1922" s="1289"/>
      <c r="C1922" s="378"/>
      <c r="D1922" s="379"/>
      <c r="E1922" s="380"/>
      <c r="F1922" s="381"/>
      <c r="G1922" s="1007"/>
      <c r="H1922" s="1006"/>
      <c r="I1922" s="383">
        <f>ROUND(H1922*G1922,2)</f>
        <v>0</v>
      </c>
    </row>
    <row r="1923" spans="2:9" s="385" customFormat="1" ht="15">
      <c r="B1923" s="1289"/>
      <c r="C1923" s="378"/>
      <c r="D1923" s="379"/>
      <c r="E1923" s="380"/>
      <c r="F1923" s="381"/>
      <c r="G1923" s="1007"/>
      <c r="H1923" s="1006"/>
      <c r="I1923" s="383">
        <f>ROUND(H1923*G1923,2)</f>
        <v>0</v>
      </c>
    </row>
    <row r="1924" spans="2:9" s="385" customFormat="1" ht="15">
      <c r="B1924" s="1289"/>
      <c r="C1924" s="378"/>
      <c r="D1924" s="379"/>
      <c r="E1924" s="380"/>
      <c r="F1924" s="381"/>
      <c r="G1924" s="1007"/>
      <c r="H1924" s="382"/>
      <c r="I1924" s="383">
        <f>ROUND(H1924*G1924,2)</f>
        <v>0</v>
      </c>
    </row>
    <row r="1925" spans="2:9" s="385" customFormat="1" ht="15">
      <c r="B1925" s="1289"/>
      <c r="C1925" s="1008"/>
      <c r="D1925" s="960"/>
      <c r="E1925" s="991"/>
      <c r="F1925" s="992"/>
      <c r="G1925" s="993"/>
      <c r="H1925" s="1009"/>
      <c r="I1925" s="1010">
        <f>ROUND(H1925*G1925,2)</f>
        <v>0</v>
      </c>
    </row>
    <row r="1926" spans="2:9" s="385" customFormat="1">
      <c r="B1926" s="1290"/>
      <c r="C1926" s="966" t="s">
        <v>36</v>
      </c>
      <c r="D1926" s="967"/>
      <c r="E1926" s="1011"/>
      <c r="F1926" s="1012"/>
      <c r="G1926" s="970"/>
      <c r="H1926" s="971" t="s">
        <v>30</v>
      </c>
      <c r="I1926" s="972">
        <f>ROUND(SUM(I1921:I1925),2)</f>
        <v>0</v>
      </c>
    </row>
    <row r="1927" spans="2:9" s="385" customFormat="1">
      <c r="B1927" s="1291" t="s">
        <v>37</v>
      </c>
      <c r="C1927" s="1013" t="s">
        <v>38</v>
      </c>
      <c r="D1927" s="1014"/>
      <c r="E1927" s="1015"/>
      <c r="F1927" s="1016"/>
      <c r="G1927" s="1017"/>
      <c r="H1927" s="1018" t="s">
        <v>30</v>
      </c>
      <c r="I1927" s="1019">
        <f>ROUND(I1912+I1919+I1926,2)</f>
        <v>1541.6</v>
      </c>
    </row>
    <row r="1928" spans="2:9" s="385" customFormat="1">
      <c r="B1928" s="1292"/>
      <c r="C1928" s="1020" t="s">
        <v>76</v>
      </c>
      <c r="D1928" s="1021"/>
      <c r="E1928" s="1022"/>
      <c r="F1928" s="1023"/>
      <c r="G1928" s="1024"/>
      <c r="H1928" s="1025" t="s">
        <v>30</v>
      </c>
      <c r="I1928" s="1026">
        <f>G1928</f>
        <v>0</v>
      </c>
    </row>
    <row r="1929" spans="2:9" s="385" customFormat="1">
      <c r="B1929" s="1293"/>
      <c r="C1929" s="1008" t="s">
        <v>39</v>
      </c>
      <c r="D1929" s="1027"/>
      <c r="E1929" s="1028"/>
      <c r="F1929" s="1029"/>
      <c r="G1929" s="1030"/>
      <c r="H1929" s="1031" t="s">
        <v>30</v>
      </c>
      <c r="I1929" s="1032">
        <f>ROUND(I1927*(1+I1928),2)</f>
        <v>1541.6</v>
      </c>
    </row>
    <row r="1930" spans="2:9" s="385" customFormat="1" thickBot="1">
      <c r="B1930" s="1034" t="s">
        <v>40</v>
      </c>
      <c r="C1930" s="1035" t="s">
        <v>555</v>
      </c>
      <c r="D1930" s="1036"/>
      <c r="E1930" s="1037"/>
      <c r="F1930" s="1037"/>
      <c r="G1930" s="1038"/>
      <c r="H1930" s="1039"/>
      <c r="I1930" s="1040"/>
    </row>
    <row r="1931" spans="2:9" s="385" customFormat="1" ht="63.75" thickBot="1">
      <c r="B1931" s="1041" t="s">
        <v>29</v>
      </c>
      <c r="C1931" s="1042" t="s">
        <v>3</v>
      </c>
      <c r="D1931" s="1042" t="s">
        <v>660</v>
      </c>
      <c r="E1931" s="1043" t="s">
        <v>631</v>
      </c>
      <c r="F1931" s="1042" t="s">
        <v>661</v>
      </c>
      <c r="G1931" s="1043" t="s">
        <v>630</v>
      </c>
      <c r="H1931" s="1044" t="s">
        <v>662</v>
      </c>
      <c r="I1931" s="1045"/>
    </row>
    <row r="1932" spans="2:9" s="385" customFormat="1" ht="15">
      <c r="B1932" s="1046"/>
      <c r="C1932" s="1047"/>
      <c r="D1932" s="1047"/>
      <c r="E1932" s="1047">
        <v>2.8157000000000001</v>
      </c>
      <c r="F1932" s="1047"/>
      <c r="G1932" s="1047">
        <v>1.2415</v>
      </c>
      <c r="H1932" s="1048"/>
      <c r="I1932" s="1045"/>
    </row>
    <row r="1933" spans="2:9" s="385" customFormat="1" ht="15">
      <c r="B1933" s="1049" t="s">
        <v>550</v>
      </c>
      <c r="C1933" s="1050" t="s">
        <v>549</v>
      </c>
      <c r="D1933" s="1050">
        <f>'2025.10 - MÃO DE OBRA'!$D$17</f>
        <v>68.848500000000001</v>
      </c>
      <c r="E1933" s="1050">
        <f>D1933*$E$37</f>
        <v>193.85672145000001</v>
      </c>
      <c r="F1933" s="1050">
        <f>SUM('2025.10 - MÃO DE OBRA'!$F$17:$J$17)</f>
        <v>0.29436363636363638</v>
      </c>
      <c r="G1933" s="1050">
        <f>F1933*$G$37</f>
        <v>0.36545245454545461</v>
      </c>
      <c r="H1933" s="1051">
        <f>ROUND(E1933+G1933,2)</f>
        <v>194.22</v>
      </c>
      <c r="I1933" s="1045"/>
    </row>
    <row r="1934" spans="2:9" s="385" customFormat="1" ht="15">
      <c r="B1934" s="1049" t="s">
        <v>552</v>
      </c>
      <c r="C1934" s="1050" t="s">
        <v>551</v>
      </c>
      <c r="D1934" s="1050">
        <f>'2025.10 - MÃO DE OBRA'!$D$22</f>
        <v>16.170400000000001</v>
      </c>
      <c r="E1934" s="1050">
        <f>D1934*$E$37</f>
        <v>45.530995280000006</v>
      </c>
      <c r="F1934" s="1050">
        <f>SUM('2025.10 - MÃO DE OBRA'!$F$22:$J$22)</f>
        <v>3.3880636363636363</v>
      </c>
      <c r="G1934" s="1050">
        <f>F1934*$G$37</f>
        <v>4.2062810045454544</v>
      </c>
      <c r="H1934" s="1051">
        <f t="shared" ref="H1934:H1935" si="109">ROUND(E1934+G1934,2)</f>
        <v>49.74</v>
      </c>
      <c r="I1934" s="1045"/>
    </row>
    <row r="1935" spans="2:9" s="385" customFormat="1" thickBot="1">
      <c r="B1935" s="1052" t="s">
        <v>554</v>
      </c>
      <c r="C1935" s="1053" t="s">
        <v>553</v>
      </c>
      <c r="D1935" s="1053">
        <f>'2025.10 - MÃO DE OBRA'!$D$24</f>
        <v>14.203799999999999</v>
      </c>
      <c r="E1935" s="1053">
        <f>D1935*$E$37</f>
        <v>39.993639659999999</v>
      </c>
      <c r="F1935" s="1053">
        <f>SUM('2025.10 - MÃO DE OBRA'!$F$24:$J$24)</f>
        <v>3.4953636363636362</v>
      </c>
      <c r="G1935" s="1053">
        <f>F1935*$G$37</f>
        <v>4.3394939545454543</v>
      </c>
      <c r="H1935" s="1054">
        <f t="shared" si="109"/>
        <v>44.33</v>
      </c>
      <c r="I1935" s="1045"/>
    </row>
    <row r="1936" spans="2:9" s="385" customFormat="1">
      <c r="B1936" s="1055"/>
      <c r="C1936" s="1056"/>
      <c r="D1936" s="1057"/>
      <c r="E1936" s="1058"/>
      <c r="F1936" s="1059"/>
      <c r="G1936" s="1060"/>
      <c r="H1936" s="1061"/>
      <c r="I1936" s="1045"/>
    </row>
    <row r="1937" spans="2:10" thickBot="1">
      <c r="B1937" s="1062"/>
      <c r="C1937" s="1063"/>
      <c r="D1937" s="1064"/>
      <c r="E1937" s="1065"/>
      <c r="F1937" s="1065"/>
      <c r="G1937" s="1066"/>
      <c r="H1937" s="1067"/>
      <c r="I1937" s="1068"/>
      <c r="J1937" s="385"/>
    </row>
    <row r="1938" spans="2:10" ht="15">
      <c r="B1938" s="1069"/>
      <c r="C1938" s="1070"/>
      <c r="D1938" s="1071"/>
      <c r="E1938" s="1072"/>
      <c r="F1938" s="1072"/>
      <c r="G1938" s="1073"/>
      <c r="H1938" s="1074"/>
      <c r="I1938" s="1074"/>
      <c r="J1938" s="385"/>
    </row>
    <row r="1939" spans="2:10" thickBot="1">
      <c r="G1939" s="1075"/>
      <c r="J1939" s="385"/>
    </row>
    <row r="1940" spans="2:10" ht="63" customHeight="1" thickBot="1">
      <c r="B1940" s="1297" t="s">
        <v>22</v>
      </c>
      <c r="C1940" s="1298"/>
      <c r="D1940" s="1298"/>
      <c r="E1940" s="1298"/>
      <c r="F1940" s="1298"/>
      <c r="G1940" s="1298"/>
      <c r="H1940" s="1298"/>
      <c r="I1940" s="1299"/>
      <c r="J1940" s="385"/>
    </row>
    <row r="1941" spans="2:10">
      <c r="B1941" s="1341"/>
      <c r="C1941" s="1342"/>
      <c r="D1941" s="1342"/>
      <c r="E1941" s="1342"/>
      <c r="F1941" s="1342"/>
      <c r="G1941" s="1342"/>
      <c r="H1941" s="1342"/>
      <c r="I1941" s="1343"/>
      <c r="J1941" s="385"/>
    </row>
    <row r="1942" spans="2:10">
      <c r="B1942" s="1300" t="s">
        <v>1869</v>
      </c>
      <c r="C1942" s="1301"/>
      <c r="D1942" s="1301"/>
      <c r="E1942" s="1301"/>
      <c r="F1942" s="1301"/>
      <c r="G1942" s="1301"/>
      <c r="H1942" s="1301"/>
      <c r="I1942" s="1302"/>
    </row>
    <row r="1943" spans="2:10" ht="18" customHeight="1">
      <c r="B1943" s="1303" t="s">
        <v>418</v>
      </c>
      <c r="C1943" s="1304"/>
      <c r="D1943" s="1305"/>
      <c r="E1943" s="1306" t="s">
        <v>23</v>
      </c>
      <c r="F1943" s="1304"/>
      <c r="G1943" s="1304"/>
      <c r="H1943" s="1304"/>
      <c r="I1943" s="947"/>
      <c r="J1943" s="385"/>
    </row>
    <row r="1944" spans="2:10" ht="30" customHeight="1">
      <c r="B1944" s="1307" t="s">
        <v>1552</v>
      </c>
      <c r="C1944" s="1308"/>
      <c r="D1944" s="1309"/>
      <c r="E1944" s="1313" t="s">
        <v>413</v>
      </c>
      <c r="F1944" s="1314"/>
      <c r="G1944" s="1314"/>
      <c r="H1944" s="1314"/>
      <c r="I1944" s="1315"/>
      <c r="J1944" s="385"/>
    </row>
    <row r="1945" spans="2:10" ht="30" customHeight="1">
      <c r="B1945" s="1307"/>
      <c r="C1945" s="1308"/>
      <c r="D1945" s="1309"/>
      <c r="E1945" s="1313"/>
      <c r="F1945" s="1314"/>
      <c r="G1945" s="1314"/>
      <c r="H1945" s="1314"/>
      <c r="I1945" s="1315"/>
      <c r="J1945" s="385"/>
    </row>
    <row r="1946" spans="2:10" ht="36" customHeight="1">
      <c r="B1946" s="1310"/>
      <c r="C1946" s="1311"/>
      <c r="D1946" s="1312"/>
      <c r="E1946" s="1316"/>
      <c r="F1946" s="1317"/>
      <c r="G1946" s="1317"/>
      <c r="H1946" s="1317"/>
      <c r="I1946" s="1318"/>
      <c r="J1946" s="385"/>
    </row>
    <row r="1947" spans="2:10">
      <c r="B1947" s="322" t="s">
        <v>0</v>
      </c>
      <c r="C1947" s="1113" t="str">
        <f>'PLANILHA ACUMULADA'!D379</f>
        <v>03.01.01.02</v>
      </c>
      <c r="D1947" s="323"/>
      <c r="E1947" s="948"/>
      <c r="F1947" s="1319" t="s">
        <v>24</v>
      </c>
      <c r="G1947" s="1320"/>
      <c r="H1947" s="1320"/>
      <c r="I1947" s="949" t="s">
        <v>394</v>
      </c>
      <c r="J1947" s="385"/>
    </row>
    <row r="1948" spans="2:10" ht="15.75" customHeight="1">
      <c r="B1948" s="1288" t="s">
        <v>25</v>
      </c>
      <c r="C1948" s="1321" t="s">
        <v>26</v>
      </c>
      <c r="D1948" s="1322"/>
      <c r="E1948" s="1323"/>
      <c r="F1948" s="1324" t="s">
        <v>24</v>
      </c>
      <c r="G1948" s="1326" t="s">
        <v>5</v>
      </c>
      <c r="H1948" s="1328" t="s">
        <v>27</v>
      </c>
      <c r="I1948" s="1330" t="s">
        <v>28</v>
      </c>
      <c r="J1948" s="385"/>
    </row>
    <row r="1949" spans="2:10" ht="15">
      <c r="B1949" s="1289"/>
      <c r="C1949" s="950" t="s">
        <v>3</v>
      </c>
      <c r="D1949" s="950" t="s">
        <v>77</v>
      </c>
      <c r="E1949" s="950" t="s">
        <v>29</v>
      </c>
      <c r="F1949" s="1325"/>
      <c r="G1949" s="1327"/>
      <c r="H1949" s="1329"/>
      <c r="I1949" s="1331"/>
      <c r="J1949" s="385"/>
    </row>
    <row r="1950" spans="2:10" ht="15">
      <c r="B1950" s="1289"/>
      <c r="C1950" s="951" t="s">
        <v>556</v>
      </c>
      <c r="D1950" s="952" t="s">
        <v>6</v>
      </c>
      <c r="E1950" s="953" t="s">
        <v>557</v>
      </c>
      <c r="F1950" s="954" t="s">
        <v>137</v>
      </c>
      <c r="G1950" s="955">
        <v>4</v>
      </c>
      <c r="H1950" s="956">
        <f>H1975</f>
        <v>172.03</v>
      </c>
      <c r="I1950" s="957">
        <f>ROUND(H1950*G1950,2)</f>
        <v>688.12</v>
      </c>
      <c r="J1950" s="385"/>
    </row>
    <row r="1951" spans="2:10" ht="15">
      <c r="B1951" s="1289"/>
      <c r="C1951" s="951" t="s">
        <v>553</v>
      </c>
      <c r="D1951" s="379" t="s">
        <v>6</v>
      </c>
      <c r="E1951" s="953" t="s">
        <v>554</v>
      </c>
      <c r="F1951" s="954" t="s">
        <v>137</v>
      </c>
      <c r="G1951" s="955">
        <v>4</v>
      </c>
      <c r="H1951" s="956">
        <f>H1976</f>
        <v>44.33</v>
      </c>
      <c r="I1951" s="383">
        <f>ROUND(H1951*G1951,2)</f>
        <v>177.32</v>
      </c>
      <c r="J1951" s="385"/>
    </row>
    <row r="1952" spans="2:10" ht="15">
      <c r="B1952" s="1289"/>
      <c r="C1952" s="951" t="s">
        <v>558</v>
      </c>
      <c r="D1952" s="379" t="s">
        <v>6</v>
      </c>
      <c r="E1952" s="953" t="s">
        <v>559</v>
      </c>
      <c r="F1952" s="954" t="s">
        <v>137</v>
      </c>
      <c r="G1952" s="955">
        <v>2</v>
      </c>
      <c r="H1952" s="956">
        <f>H1977</f>
        <v>39.479999999999997</v>
      </c>
      <c r="I1952" s="383">
        <f>ROUND(H1952*G1952,2)</f>
        <v>78.959999999999994</v>
      </c>
      <c r="J1952" s="385"/>
    </row>
    <row r="1953" spans="2:9" s="385" customFormat="1" ht="15">
      <c r="B1953" s="1289"/>
      <c r="C1953" s="959"/>
      <c r="D1953" s="960"/>
      <c r="E1953" s="961"/>
      <c r="F1953" s="962"/>
      <c r="G1953" s="963"/>
      <c r="H1953" s="964"/>
      <c r="I1953" s="965">
        <f>ROUND(H1953*G1953,2)</f>
        <v>0</v>
      </c>
    </row>
    <row r="1954" spans="2:9" s="385" customFormat="1">
      <c r="B1954" s="1290"/>
      <c r="C1954" s="966" t="s">
        <v>78</v>
      </c>
      <c r="D1954" s="967"/>
      <c r="E1954" s="968"/>
      <c r="F1954" s="969"/>
      <c r="G1954" s="970"/>
      <c r="H1954" s="971" t="s">
        <v>30</v>
      </c>
      <c r="I1954" s="972">
        <f>ROUND(SUM(I1950:I1953),2)</f>
        <v>944.4</v>
      </c>
    </row>
    <row r="1955" spans="2:9" s="385" customFormat="1" ht="30">
      <c r="B1955" s="1285" t="s">
        <v>31</v>
      </c>
      <c r="C1955" s="973" t="s">
        <v>3</v>
      </c>
      <c r="D1955" s="950" t="s">
        <v>77</v>
      </c>
      <c r="E1955" s="974" t="s">
        <v>29</v>
      </c>
      <c r="F1955" s="975" t="s">
        <v>24</v>
      </c>
      <c r="G1955" s="976" t="s">
        <v>5</v>
      </c>
      <c r="H1955" s="977" t="s">
        <v>27</v>
      </c>
      <c r="I1955" s="978" t="s">
        <v>28</v>
      </c>
    </row>
    <row r="1956" spans="2:9" s="385" customFormat="1" ht="15">
      <c r="B1956" s="1286"/>
      <c r="C1956" s="979"/>
      <c r="D1956" s="952"/>
      <c r="E1956" s="980"/>
      <c r="F1956" s="981"/>
      <c r="G1956" s="982"/>
      <c r="H1956" s="955"/>
      <c r="I1956" s="957">
        <f>ROUND(H1956*G1956,2)</f>
        <v>0</v>
      </c>
    </row>
    <row r="1957" spans="2:9" s="385" customFormat="1" ht="15">
      <c r="B1957" s="1286"/>
      <c r="C1957" s="983"/>
      <c r="D1957" s="379"/>
      <c r="E1957" s="984"/>
      <c r="F1957" s="381"/>
      <c r="G1957" s="985"/>
      <c r="H1957" s="986"/>
      <c r="I1957" s="383">
        <f>ROUND(H1957*G1957,2)</f>
        <v>0</v>
      </c>
    </row>
    <row r="1958" spans="2:9" s="385" customFormat="1" ht="15">
      <c r="B1958" s="1286"/>
      <c r="C1958" s="987"/>
      <c r="D1958" s="379"/>
      <c r="E1958" s="984"/>
      <c r="F1958" s="988"/>
      <c r="G1958" s="989"/>
      <c r="H1958" s="955"/>
      <c r="I1958" s="957">
        <f>ROUND(H1958*G1958,2)</f>
        <v>0</v>
      </c>
    </row>
    <row r="1959" spans="2:9" s="385" customFormat="1" ht="15">
      <c r="B1959" s="1286"/>
      <c r="C1959" s="987"/>
      <c r="D1959" s="379"/>
      <c r="E1959" s="984"/>
      <c r="F1959" s="988"/>
      <c r="G1959" s="989"/>
      <c r="H1959" s="955"/>
      <c r="I1959" s="957">
        <f>ROUND(H1959*G1959,2)</f>
        <v>0</v>
      </c>
    </row>
    <row r="1960" spans="2:9" s="385" customFormat="1" ht="15">
      <c r="B1960" s="1286"/>
      <c r="C1960" s="990"/>
      <c r="D1960" s="960"/>
      <c r="E1960" s="991"/>
      <c r="F1960" s="992"/>
      <c r="G1960" s="993"/>
      <c r="H1960" s="994"/>
      <c r="I1960" s="995">
        <f>ROUND(H1960*G1960,2)</f>
        <v>0</v>
      </c>
    </row>
    <row r="1961" spans="2:9" s="385" customFormat="1">
      <c r="B1961" s="1287"/>
      <c r="C1961" s="996"/>
      <c r="D1961" s="997"/>
      <c r="E1961" s="958"/>
      <c r="F1961" s="998"/>
      <c r="G1961" s="999"/>
      <c r="H1961" s="1000" t="s">
        <v>30</v>
      </c>
      <c r="I1961" s="1001">
        <f>ROUND(SUM(I1956:I1960),2)</f>
        <v>0</v>
      </c>
    </row>
    <row r="1962" spans="2:9" s="385" customFormat="1" ht="30">
      <c r="B1962" s="1288" t="s">
        <v>34</v>
      </c>
      <c r="C1962" s="950" t="s">
        <v>3</v>
      </c>
      <c r="D1962" s="950" t="s">
        <v>77</v>
      </c>
      <c r="E1962" s="950" t="s">
        <v>29</v>
      </c>
      <c r="F1962" s="1002" t="s">
        <v>24</v>
      </c>
      <c r="G1962" s="1003" t="s">
        <v>5</v>
      </c>
      <c r="H1962" s="1004" t="s">
        <v>35</v>
      </c>
      <c r="I1962" s="1005" t="s">
        <v>28</v>
      </c>
    </row>
    <row r="1963" spans="2:9" s="385" customFormat="1" ht="15">
      <c r="B1963" s="1289"/>
      <c r="C1963" s="378" t="s">
        <v>560</v>
      </c>
      <c r="D1963" s="952" t="s">
        <v>6</v>
      </c>
      <c r="E1963" s="380" t="s">
        <v>561</v>
      </c>
      <c r="F1963" s="381" t="s">
        <v>4</v>
      </c>
      <c r="G1963" s="443">
        <v>10</v>
      </c>
      <c r="H1963" s="1006">
        <f>H1980</f>
        <v>0.12</v>
      </c>
      <c r="I1963" s="957">
        <f>ROUND(H1963*G1963,2)</f>
        <v>1.2</v>
      </c>
    </row>
    <row r="1964" spans="2:9" s="385" customFormat="1" ht="30">
      <c r="B1964" s="1289"/>
      <c r="C1964" s="378" t="s">
        <v>562</v>
      </c>
      <c r="D1964" s="379" t="s">
        <v>6</v>
      </c>
      <c r="E1964" s="380" t="s">
        <v>563</v>
      </c>
      <c r="F1964" s="381" t="s">
        <v>4</v>
      </c>
      <c r="G1964" s="1007">
        <v>0.5</v>
      </c>
      <c r="H1964" s="1006">
        <f>H1981</f>
        <v>5.59</v>
      </c>
      <c r="I1964" s="383">
        <f t="shared" ref="I1964:I1965" si="110">ROUND(H1964*G1964,2)</f>
        <v>2.8</v>
      </c>
    </row>
    <row r="1965" spans="2:9" s="385" customFormat="1" ht="15">
      <c r="B1965" s="1289"/>
      <c r="C1965" s="378" t="s">
        <v>564</v>
      </c>
      <c r="D1965" s="379" t="s">
        <v>6</v>
      </c>
      <c r="E1965" s="380" t="s">
        <v>565</v>
      </c>
      <c r="F1965" s="381" t="s">
        <v>4</v>
      </c>
      <c r="G1965" s="1007">
        <v>4</v>
      </c>
      <c r="H1965" s="1006">
        <f>H1982</f>
        <v>7.45</v>
      </c>
      <c r="I1965" s="383">
        <f t="shared" si="110"/>
        <v>29.8</v>
      </c>
    </row>
    <row r="1966" spans="2:9" s="385" customFormat="1" ht="15">
      <c r="B1966" s="1289"/>
      <c r="C1966" s="378"/>
      <c r="D1966" s="379"/>
      <c r="E1966" s="380"/>
      <c r="F1966" s="381"/>
      <c r="G1966" s="1007"/>
      <c r="H1966" s="382"/>
      <c r="I1966" s="383">
        <f>ROUND(H1966*G1966,2)</f>
        <v>0</v>
      </c>
    </row>
    <row r="1967" spans="2:9" s="385" customFormat="1" ht="15">
      <c r="B1967" s="1289"/>
      <c r="C1967" s="1008"/>
      <c r="D1967" s="960"/>
      <c r="E1967" s="991"/>
      <c r="F1967" s="992"/>
      <c r="G1967" s="993"/>
      <c r="H1967" s="1009"/>
      <c r="I1967" s="1010">
        <f>ROUND(H1967*G1967,2)</f>
        <v>0</v>
      </c>
    </row>
    <row r="1968" spans="2:9" s="385" customFormat="1">
      <c r="B1968" s="1290"/>
      <c r="C1968" s="966" t="s">
        <v>36</v>
      </c>
      <c r="D1968" s="967"/>
      <c r="E1968" s="1011"/>
      <c r="F1968" s="1012"/>
      <c r="G1968" s="970"/>
      <c r="H1968" s="971" t="s">
        <v>30</v>
      </c>
      <c r="I1968" s="972">
        <f>ROUND(SUM(I1963:I1967),2)</f>
        <v>33.799999999999997</v>
      </c>
    </row>
    <row r="1969" spans="2:9" s="385" customFormat="1">
      <c r="B1969" s="1291" t="s">
        <v>37</v>
      </c>
      <c r="C1969" s="1013" t="s">
        <v>38</v>
      </c>
      <c r="D1969" s="1014"/>
      <c r="E1969" s="1015"/>
      <c r="F1969" s="1016"/>
      <c r="G1969" s="1017"/>
      <c r="H1969" s="1018" t="s">
        <v>30</v>
      </c>
      <c r="I1969" s="1019">
        <f>ROUND(I1954+I1961+I1968,2)</f>
        <v>978.2</v>
      </c>
    </row>
    <row r="1970" spans="2:9" s="385" customFormat="1">
      <c r="B1970" s="1292"/>
      <c r="C1970" s="1020" t="s">
        <v>76</v>
      </c>
      <c r="D1970" s="1021"/>
      <c r="E1970" s="1022"/>
      <c r="F1970" s="1023"/>
      <c r="G1970" s="1024"/>
      <c r="H1970" s="1025" t="s">
        <v>30</v>
      </c>
      <c r="I1970" s="1026">
        <f>G1970</f>
        <v>0</v>
      </c>
    </row>
    <row r="1971" spans="2:9" s="385" customFormat="1">
      <c r="B1971" s="1293"/>
      <c r="C1971" s="1008" t="s">
        <v>39</v>
      </c>
      <c r="D1971" s="1027"/>
      <c r="E1971" s="1028"/>
      <c r="F1971" s="1029"/>
      <c r="G1971" s="1030"/>
      <c r="H1971" s="1031" t="s">
        <v>30</v>
      </c>
      <c r="I1971" s="1032">
        <f>ROUND(I1969*(1+I1970),2)</f>
        <v>978.2</v>
      </c>
    </row>
    <row r="1972" spans="2:9" s="385" customFormat="1" thickBot="1">
      <c r="B1972" s="1034" t="s">
        <v>40</v>
      </c>
      <c r="C1972" s="1035" t="s">
        <v>566</v>
      </c>
      <c r="D1972" s="1036"/>
      <c r="E1972" s="1037"/>
      <c r="F1972" s="1037"/>
      <c r="G1972" s="1038"/>
      <c r="H1972" s="1039"/>
      <c r="I1972" s="1040"/>
    </row>
    <row r="1973" spans="2:9" s="385" customFormat="1" ht="63.75" thickBot="1">
      <c r="B1973" s="1041" t="s">
        <v>29</v>
      </c>
      <c r="C1973" s="1042" t="s">
        <v>3</v>
      </c>
      <c r="D1973" s="1042" t="s">
        <v>660</v>
      </c>
      <c r="E1973" s="1043" t="s">
        <v>631</v>
      </c>
      <c r="F1973" s="1042" t="s">
        <v>661</v>
      </c>
      <c r="G1973" s="1043" t="s">
        <v>630</v>
      </c>
      <c r="H1973" s="1044" t="s">
        <v>662</v>
      </c>
      <c r="I1973" s="1045"/>
    </row>
    <row r="1974" spans="2:9" s="385" customFormat="1" ht="15">
      <c r="B1974" s="1046"/>
      <c r="C1974" s="1047"/>
      <c r="D1974" s="1047"/>
      <c r="E1974" s="1047">
        <v>2.8157000000000001</v>
      </c>
      <c r="F1974" s="1047"/>
      <c r="G1974" s="1047">
        <v>1.2415</v>
      </c>
      <c r="H1974" s="1048"/>
      <c r="I1974" s="1045"/>
    </row>
    <row r="1975" spans="2:9" s="385" customFormat="1" ht="15">
      <c r="B1975" s="1049" t="s">
        <v>557</v>
      </c>
      <c r="C1975" s="1050" t="s">
        <v>556</v>
      </c>
      <c r="D1975" s="1050">
        <f>'2025.10 - MÃO DE OBRA'!$D$18</f>
        <v>59.868299999999998</v>
      </c>
      <c r="E1975" s="1050">
        <f>D1975*$E$79</f>
        <v>168.57117231000001</v>
      </c>
      <c r="F1975" s="1050">
        <f>SUM('2025.10 - MÃO DE OBRA'!$F$18:$J$18)</f>
        <v>2.7897636363636362</v>
      </c>
      <c r="G1975" s="1050">
        <f>F1975*$G$79</f>
        <v>3.4634915545454543</v>
      </c>
      <c r="H1975" s="1051">
        <f>ROUND(E1975+G1975,2)</f>
        <v>172.03</v>
      </c>
      <c r="I1975" s="1045"/>
    </row>
    <row r="1976" spans="2:9" s="385" customFormat="1" ht="15">
      <c r="B1976" s="1049" t="s">
        <v>554</v>
      </c>
      <c r="C1976" s="1050" t="s">
        <v>553</v>
      </c>
      <c r="D1976" s="1050">
        <f>'2025.10 - MÃO DE OBRA'!$D$24</f>
        <v>14.203799999999999</v>
      </c>
      <c r="E1976" s="1050">
        <f>D1976*$E$37</f>
        <v>39.993639659999999</v>
      </c>
      <c r="F1976" s="1050">
        <f>SUM('2025.10 - MÃO DE OBRA'!$F$24:$J$24)</f>
        <v>3.4953636363636362</v>
      </c>
      <c r="G1976" s="1050">
        <f>F1976*$G$37</f>
        <v>4.3394939545454543</v>
      </c>
      <c r="H1976" s="1051">
        <f t="shared" ref="H1976:H1977" si="111">ROUND(E1976+G1976,2)</f>
        <v>44.33</v>
      </c>
      <c r="I1976" s="1045"/>
    </row>
    <row r="1977" spans="2:9" s="385" customFormat="1" thickBot="1">
      <c r="B1977" s="1052" t="s">
        <v>559</v>
      </c>
      <c r="C1977" s="1053" t="s">
        <v>558</v>
      </c>
      <c r="D1977" s="1053">
        <f>'2025.10 - MÃO DE OBRA'!$D$25</f>
        <v>12.438800000000001</v>
      </c>
      <c r="E1977" s="1053">
        <f>D1977*$E$37</f>
        <v>35.023929160000002</v>
      </c>
      <c r="F1977" s="1053">
        <f>SUM('2025.10 - MÃO DE OBRA'!$F$25:$J$25)</f>
        <v>3.5916636363636361</v>
      </c>
      <c r="G1977" s="1053">
        <f>F1977*$G$37</f>
        <v>4.4590504045454544</v>
      </c>
      <c r="H1977" s="1054">
        <f t="shared" si="111"/>
        <v>39.479999999999997</v>
      </c>
      <c r="I1977" s="1045"/>
    </row>
    <row r="1978" spans="2:9" s="385" customFormat="1" ht="48" thickBot="1">
      <c r="B1978" s="1041" t="s">
        <v>29</v>
      </c>
      <c r="C1978" s="1042" t="s">
        <v>3</v>
      </c>
      <c r="D1978" s="1042"/>
      <c r="E1978" s="1043"/>
      <c r="F1978" s="1042" t="s">
        <v>663</v>
      </c>
      <c r="G1978" s="1043" t="s">
        <v>630</v>
      </c>
      <c r="H1978" s="1044" t="s">
        <v>662</v>
      </c>
      <c r="I1978" s="1045"/>
    </row>
    <row r="1979" spans="2:9" s="385" customFormat="1" ht="15">
      <c r="B1979" s="1046"/>
      <c r="C1979" s="1047"/>
      <c r="D1979" s="1047"/>
      <c r="E1979" s="1047"/>
      <c r="F1979" s="1047"/>
      <c r="G1979" s="1047">
        <v>1.2415</v>
      </c>
      <c r="H1979" s="1048"/>
      <c r="I1979" s="1045"/>
    </row>
    <row r="1980" spans="2:9" s="385" customFormat="1" ht="15">
      <c r="B1980" s="1049" t="s">
        <v>561</v>
      </c>
      <c r="C1980" s="1050" t="s">
        <v>560</v>
      </c>
      <c r="D1980" s="1050"/>
      <c r="E1980" s="1050"/>
      <c r="F1980" s="1050">
        <f>'2025.10 - INSUMOS'!$D$7</f>
        <v>0.1</v>
      </c>
      <c r="G1980" s="1050">
        <f>F1980*$G$84</f>
        <v>0.12415000000000001</v>
      </c>
      <c r="H1980" s="1051">
        <f>ROUND(E1980+G1980,2)</f>
        <v>0.12</v>
      </c>
      <c r="I1980" s="1045"/>
    </row>
    <row r="1981" spans="2:9" s="385" customFormat="1" ht="30">
      <c r="B1981" s="1049" t="s">
        <v>563</v>
      </c>
      <c r="C1981" s="1078" t="s">
        <v>562</v>
      </c>
      <c r="D1981" s="1050"/>
      <c r="E1981" s="1050"/>
      <c r="F1981" s="1050">
        <f>'2025.10 - INSUMOS'!$D$8</f>
        <v>4.5</v>
      </c>
      <c r="G1981" s="1050">
        <f>F1981*$G$37</f>
        <v>5.5867500000000003</v>
      </c>
      <c r="H1981" s="1051">
        <f t="shared" ref="H1981:H1982" si="112">ROUND(E1981+G1981,2)</f>
        <v>5.59</v>
      </c>
      <c r="I1981" s="1045"/>
    </row>
    <row r="1982" spans="2:9" s="385" customFormat="1" thickBot="1">
      <c r="B1982" s="1052" t="s">
        <v>565</v>
      </c>
      <c r="C1982" s="1053" t="s">
        <v>564</v>
      </c>
      <c r="D1982" s="1053"/>
      <c r="E1982" s="1053"/>
      <c r="F1982" s="1053">
        <f>'2025.10 - INSUMOS'!$D$9</f>
        <v>6</v>
      </c>
      <c r="G1982" s="1053">
        <f>F1982*$G$37</f>
        <v>7.4489999999999998</v>
      </c>
      <c r="H1982" s="1054">
        <f t="shared" si="112"/>
        <v>7.45</v>
      </c>
      <c r="I1982" s="1045"/>
    </row>
    <row r="1983" spans="2:9" s="385" customFormat="1">
      <c r="B1983" s="1055"/>
      <c r="C1983" s="1056"/>
      <c r="D1983" s="1057"/>
      <c r="E1983" s="1058"/>
      <c r="F1983" s="1059"/>
      <c r="G1983" s="1060"/>
      <c r="H1983" s="1061"/>
      <c r="I1983" s="1045"/>
    </row>
    <row r="1984" spans="2:9" s="385" customFormat="1" thickBot="1">
      <c r="B1984" s="1062"/>
      <c r="C1984" s="1063"/>
      <c r="D1984" s="1064"/>
      <c r="E1984" s="1065"/>
      <c r="F1984" s="1065"/>
      <c r="G1984" s="1066"/>
      <c r="H1984" s="1067"/>
      <c r="I1984" s="1068"/>
    </row>
    <row r="1985" spans="2:10" ht="15">
      <c r="B1985" s="1069"/>
      <c r="C1985" s="1070"/>
      <c r="D1985" s="1071"/>
      <c r="E1985" s="1072"/>
      <c r="F1985" s="1072"/>
      <c r="G1985" s="1073"/>
      <c r="H1985" s="1074"/>
      <c r="I1985" s="1074"/>
      <c r="J1985" s="385"/>
    </row>
    <row r="1986" spans="2:10" thickBot="1">
      <c r="G1986" s="1075"/>
      <c r="J1986" s="385"/>
    </row>
    <row r="1987" spans="2:10" ht="63" customHeight="1" thickBot="1">
      <c r="B1987" s="1297" t="s">
        <v>22</v>
      </c>
      <c r="C1987" s="1298"/>
      <c r="D1987" s="1298"/>
      <c r="E1987" s="1298"/>
      <c r="F1987" s="1298"/>
      <c r="G1987" s="1298"/>
      <c r="H1987" s="1298"/>
      <c r="I1987" s="1299"/>
      <c r="J1987" s="385"/>
    </row>
    <row r="1988" spans="2:10">
      <c r="B1988" s="1300" t="s">
        <v>1869</v>
      </c>
      <c r="C1988" s="1301"/>
      <c r="D1988" s="1301"/>
      <c r="E1988" s="1301"/>
      <c r="F1988" s="1301"/>
      <c r="G1988" s="1301"/>
      <c r="H1988" s="1301"/>
      <c r="I1988" s="1302"/>
    </row>
    <row r="1989" spans="2:10">
      <c r="B1989" s="1335"/>
      <c r="C1989" s="1336"/>
      <c r="D1989" s="1336"/>
      <c r="E1989" s="1336"/>
      <c r="F1989" s="1336"/>
      <c r="G1989" s="1336"/>
      <c r="H1989" s="1336"/>
      <c r="I1989" s="1337"/>
      <c r="J1989" s="385"/>
    </row>
    <row r="1990" spans="2:10" ht="18" customHeight="1">
      <c r="B1990" s="1303" t="s">
        <v>418</v>
      </c>
      <c r="C1990" s="1304"/>
      <c r="D1990" s="1305"/>
      <c r="E1990" s="1306" t="s">
        <v>23</v>
      </c>
      <c r="F1990" s="1304"/>
      <c r="G1990" s="1304"/>
      <c r="H1990" s="1304"/>
      <c r="I1990" s="947"/>
      <c r="J1990" s="385"/>
    </row>
    <row r="1991" spans="2:10" ht="30" customHeight="1">
      <c r="B1991" s="1307" t="s">
        <v>1552</v>
      </c>
      <c r="C1991" s="1308"/>
      <c r="D1991" s="1309"/>
      <c r="E1991" s="1313" t="s">
        <v>396</v>
      </c>
      <c r="F1991" s="1314"/>
      <c r="G1991" s="1314"/>
      <c r="H1991" s="1314"/>
      <c r="I1991" s="1315"/>
      <c r="J1991" s="385"/>
    </row>
    <row r="1992" spans="2:10" ht="30" customHeight="1">
      <c r="B1992" s="1307"/>
      <c r="C1992" s="1308"/>
      <c r="D1992" s="1309"/>
      <c r="E1992" s="1313"/>
      <c r="F1992" s="1314"/>
      <c r="G1992" s="1314"/>
      <c r="H1992" s="1314"/>
      <c r="I1992" s="1315"/>
      <c r="J1992" s="385"/>
    </row>
    <row r="1993" spans="2:10" ht="36" customHeight="1">
      <c r="B1993" s="1310"/>
      <c r="C1993" s="1311"/>
      <c r="D1993" s="1312"/>
      <c r="E1993" s="1316"/>
      <c r="F1993" s="1317"/>
      <c r="G1993" s="1317"/>
      <c r="H1993" s="1317"/>
      <c r="I1993" s="1318"/>
      <c r="J1993" s="385"/>
    </row>
    <row r="1994" spans="2:10">
      <c r="B1994" s="322" t="s">
        <v>0</v>
      </c>
      <c r="C1994" s="1113" t="str">
        <f>'PLANILHA ACUMULADA'!D380</f>
        <v>03.01.01.03</v>
      </c>
      <c r="D1994" s="323"/>
      <c r="E1994" s="948"/>
      <c r="F1994" s="1319" t="s">
        <v>24</v>
      </c>
      <c r="G1994" s="1320"/>
      <c r="H1994" s="1320"/>
      <c r="I1994" s="949" t="s">
        <v>398</v>
      </c>
      <c r="J1994" s="385"/>
    </row>
    <row r="1995" spans="2:10" ht="15.75" customHeight="1">
      <c r="B1995" s="1288" t="s">
        <v>25</v>
      </c>
      <c r="C1995" s="1321" t="s">
        <v>26</v>
      </c>
      <c r="D1995" s="1322"/>
      <c r="E1995" s="1323"/>
      <c r="F1995" s="1324" t="s">
        <v>24</v>
      </c>
      <c r="G1995" s="1326" t="s">
        <v>5</v>
      </c>
      <c r="H1995" s="1328" t="s">
        <v>27</v>
      </c>
      <c r="I1995" s="1330" t="s">
        <v>28</v>
      </c>
      <c r="J1995" s="385"/>
    </row>
    <row r="1996" spans="2:10" ht="15">
      <c r="B1996" s="1289"/>
      <c r="C1996" s="950" t="s">
        <v>3</v>
      </c>
      <c r="D1996" s="950" t="s">
        <v>77</v>
      </c>
      <c r="E1996" s="950" t="s">
        <v>29</v>
      </c>
      <c r="F1996" s="1325"/>
      <c r="G1996" s="1327"/>
      <c r="H1996" s="1329"/>
      <c r="I1996" s="1331"/>
      <c r="J1996" s="385"/>
    </row>
    <row r="1997" spans="2:10" ht="15">
      <c r="B1997" s="1289"/>
      <c r="C1997" s="951" t="s">
        <v>567</v>
      </c>
      <c r="D1997" s="952" t="s">
        <v>6</v>
      </c>
      <c r="E1997" s="953" t="s">
        <v>568</v>
      </c>
      <c r="F1997" s="954" t="s">
        <v>137</v>
      </c>
      <c r="G1997" s="955">
        <v>8</v>
      </c>
      <c r="H1997" s="956">
        <f>H2023</f>
        <v>219.51</v>
      </c>
      <c r="I1997" s="957">
        <f>ROUND(H1997*G1997,2)</f>
        <v>1756.08</v>
      </c>
      <c r="J1997" s="385"/>
    </row>
    <row r="1998" spans="2:10" ht="15">
      <c r="B1998" s="1289"/>
      <c r="C1998" s="951" t="s">
        <v>549</v>
      </c>
      <c r="D1998" s="379" t="s">
        <v>6</v>
      </c>
      <c r="E1998" s="953" t="s">
        <v>550</v>
      </c>
      <c r="F1998" s="954" t="s">
        <v>137</v>
      </c>
      <c r="G1998" s="955">
        <v>32</v>
      </c>
      <c r="H1998" s="956">
        <f>H2024</f>
        <v>194.22</v>
      </c>
      <c r="I1998" s="383">
        <f>ROUND(H1998*G1998,2)</f>
        <v>6215.04</v>
      </c>
      <c r="J1998" s="385"/>
    </row>
    <row r="1999" spans="2:10" ht="15">
      <c r="B1999" s="1289"/>
      <c r="C1999" s="951" t="s">
        <v>551</v>
      </c>
      <c r="D1999" s="379" t="s">
        <v>6</v>
      </c>
      <c r="E1999" s="953" t="s">
        <v>552</v>
      </c>
      <c r="F1999" s="954" t="s">
        <v>137</v>
      </c>
      <c r="G1999" s="955">
        <v>32</v>
      </c>
      <c r="H1999" s="956">
        <f>H2025</f>
        <v>49.74</v>
      </c>
      <c r="I1999" s="383">
        <f t="shared" ref="I1999:I2000" si="113">ROUND(H1999*G1999,2)</f>
        <v>1591.68</v>
      </c>
      <c r="J1999" s="385"/>
    </row>
    <row r="2000" spans="2:10" ht="15">
      <c r="B2000" s="1289"/>
      <c r="C2000" s="951" t="s">
        <v>553</v>
      </c>
      <c r="D2000" s="379" t="s">
        <v>6</v>
      </c>
      <c r="E2000" s="953" t="s">
        <v>554</v>
      </c>
      <c r="F2000" s="954" t="s">
        <v>137</v>
      </c>
      <c r="G2000" s="955">
        <v>40</v>
      </c>
      <c r="H2000" s="956">
        <f>H2026</f>
        <v>44.33</v>
      </c>
      <c r="I2000" s="383">
        <f t="shared" si="113"/>
        <v>1773.2</v>
      </c>
      <c r="J2000" s="385"/>
    </row>
    <row r="2001" spans="2:9" s="385" customFormat="1" ht="15">
      <c r="B2001" s="1289"/>
      <c r="C2001" s="959"/>
      <c r="D2001" s="960"/>
      <c r="E2001" s="961"/>
      <c r="F2001" s="962"/>
      <c r="G2001" s="963"/>
      <c r="H2001" s="964"/>
      <c r="I2001" s="965">
        <f>ROUND(H2001*G2001,2)</f>
        <v>0</v>
      </c>
    </row>
    <row r="2002" spans="2:9" s="385" customFormat="1">
      <c r="B2002" s="1290"/>
      <c r="C2002" s="966" t="s">
        <v>78</v>
      </c>
      <c r="D2002" s="967"/>
      <c r="E2002" s="968"/>
      <c r="F2002" s="969"/>
      <c r="G2002" s="970"/>
      <c r="H2002" s="971" t="s">
        <v>30</v>
      </c>
      <c r="I2002" s="972">
        <f>ROUND(SUM(I1997:I2001),2)</f>
        <v>11336</v>
      </c>
    </row>
    <row r="2003" spans="2:9" s="385" customFormat="1" ht="30">
      <c r="B2003" s="1285" t="s">
        <v>31</v>
      </c>
      <c r="C2003" s="973" t="s">
        <v>3</v>
      </c>
      <c r="D2003" s="950" t="s">
        <v>77</v>
      </c>
      <c r="E2003" s="974" t="s">
        <v>29</v>
      </c>
      <c r="F2003" s="975" t="s">
        <v>24</v>
      </c>
      <c r="G2003" s="976" t="s">
        <v>5</v>
      </c>
      <c r="H2003" s="977" t="s">
        <v>27</v>
      </c>
      <c r="I2003" s="978" t="s">
        <v>28</v>
      </c>
    </row>
    <row r="2004" spans="2:9" s="385" customFormat="1" ht="15">
      <c r="B2004" s="1286"/>
      <c r="C2004" s="979"/>
      <c r="D2004" s="952"/>
      <c r="E2004" s="980"/>
      <c r="F2004" s="981"/>
      <c r="G2004" s="982"/>
      <c r="H2004" s="955"/>
      <c r="I2004" s="957">
        <f>ROUND(H2004*G2004,2)</f>
        <v>0</v>
      </c>
    </row>
    <row r="2005" spans="2:9" s="385" customFormat="1" ht="15">
      <c r="B2005" s="1286"/>
      <c r="C2005" s="983"/>
      <c r="D2005" s="379"/>
      <c r="E2005" s="984"/>
      <c r="F2005" s="381"/>
      <c r="G2005" s="985"/>
      <c r="H2005" s="986"/>
      <c r="I2005" s="383">
        <f>ROUND(H2005*G2005,2)</f>
        <v>0</v>
      </c>
    </row>
    <row r="2006" spans="2:9" s="385" customFormat="1" ht="15">
      <c r="B2006" s="1286"/>
      <c r="C2006" s="987"/>
      <c r="D2006" s="379"/>
      <c r="E2006" s="984"/>
      <c r="F2006" s="988"/>
      <c r="G2006" s="989"/>
      <c r="H2006" s="955"/>
      <c r="I2006" s="957">
        <f>ROUND(H2006*G2006,2)</f>
        <v>0</v>
      </c>
    </row>
    <row r="2007" spans="2:9" s="385" customFormat="1" ht="15">
      <c r="B2007" s="1286"/>
      <c r="C2007" s="987"/>
      <c r="D2007" s="379"/>
      <c r="E2007" s="984"/>
      <c r="F2007" s="988"/>
      <c r="G2007" s="989"/>
      <c r="H2007" s="955"/>
      <c r="I2007" s="957">
        <f>ROUND(H2007*G2007,2)</f>
        <v>0</v>
      </c>
    </row>
    <row r="2008" spans="2:9" s="385" customFormat="1" ht="15">
      <c r="B2008" s="1286"/>
      <c r="C2008" s="990"/>
      <c r="D2008" s="960"/>
      <c r="E2008" s="991"/>
      <c r="F2008" s="992"/>
      <c r="G2008" s="993"/>
      <c r="H2008" s="994"/>
      <c r="I2008" s="995">
        <f>ROUND(H2008*G2008,2)</f>
        <v>0</v>
      </c>
    </row>
    <row r="2009" spans="2:9" s="385" customFormat="1">
      <c r="B2009" s="1287"/>
      <c r="C2009" s="996"/>
      <c r="D2009" s="997"/>
      <c r="E2009" s="958"/>
      <c r="F2009" s="998"/>
      <c r="G2009" s="999"/>
      <c r="H2009" s="1000" t="s">
        <v>30</v>
      </c>
      <c r="I2009" s="1001">
        <f>ROUND(SUM(I2004:I2008),2)</f>
        <v>0</v>
      </c>
    </row>
    <row r="2010" spans="2:9" s="385" customFormat="1" ht="30">
      <c r="B2010" s="1288" t="s">
        <v>34</v>
      </c>
      <c r="C2010" s="950" t="s">
        <v>3</v>
      </c>
      <c r="D2010" s="950" t="s">
        <v>77</v>
      </c>
      <c r="E2010" s="950" t="s">
        <v>29</v>
      </c>
      <c r="F2010" s="1002" t="s">
        <v>24</v>
      </c>
      <c r="G2010" s="1003" t="s">
        <v>5</v>
      </c>
      <c r="H2010" s="1004" t="s">
        <v>35</v>
      </c>
      <c r="I2010" s="1005" t="s">
        <v>28</v>
      </c>
    </row>
    <row r="2011" spans="2:9" s="385" customFormat="1" ht="15">
      <c r="B2011" s="1289"/>
      <c r="C2011" s="378" t="s">
        <v>560</v>
      </c>
      <c r="D2011" s="952" t="s">
        <v>6</v>
      </c>
      <c r="E2011" s="380" t="s">
        <v>561</v>
      </c>
      <c r="F2011" s="381" t="s">
        <v>4</v>
      </c>
      <c r="G2011" s="443">
        <v>80</v>
      </c>
      <c r="H2011" s="1006">
        <f>H2029</f>
        <v>0.12</v>
      </c>
      <c r="I2011" s="957">
        <f>ROUND(H2011*G2011,2)</f>
        <v>9.6</v>
      </c>
    </row>
    <row r="2012" spans="2:9" s="385" customFormat="1" ht="30">
      <c r="B2012" s="1289"/>
      <c r="C2012" s="378" t="s">
        <v>562</v>
      </c>
      <c r="D2012" s="379" t="s">
        <v>6</v>
      </c>
      <c r="E2012" s="380" t="s">
        <v>563</v>
      </c>
      <c r="F2012" s="381" t="s">
        <v>4</v>
      </c>
      <c r="G2012" s="1007">
        <v>0.5</v>
      </c>
      <c r="H2012" s="1006">
        <f>H2030</f>
        <v>5.59</v>
      </c>
      <c r="I2012" s="383">
        <f t="shared" ref="I2012:I2013" si="114">ROUND(H2012*G2012,2)</f>
        <v>2.8</v>
      </c>
    </row>
    <row r="2013" spans="2:9" s="385" customFormat="1" ht="15">
      <c r="B2013" s="1289"/>
      <c r="C2013" s="378" t="s">
        <v>564</v>
      </c>
      <c r="D2013" s="379" t="s">
        <v>6</v>
      </c>
      <c r="E2013" s="380" t="s">
        <v>565</v>
      </c>
      <c r="F2013" s="381" t="s">
        <v>4</v>
      </c>
      <c r="G2013" s="1007">
        <v>20</v>
      </c>
      <c r="H2013" s="1006">
        <f>H2031</f>
        <v>7.45</v>
      </c>
      <c r="I2013" s="383">
        <f t="shared" si="114"/>
        <v>149</v>
      </c>
    </row>
    <row r="2014" spans="2:9" s="385" customFormat="1" ht="15">
      <c r="B2014" s="1289"/>
      <c r="C2014" s="378"/>
      <c r="D2014" s="379"/>
      <c r="E2014" s="380"/>
      <c r="F2014" s="381"/>
      <c r="G2014" s="1007"/>
      <c r="H2014" s="382"/>
      <c r="I2014" s="383">
        <f>ROUND(H2014*G2014,2)</f>
        <v>0</v>
      </c>
    </row>
    <row r="2015" spans="2:9" s="385" customFormat="1" ht="15">
      <c r="B2015" s="1289"/>
      <c r="C2015" s="1008"/>
      <c r="D2015" s="960"/>
      <c r="E2015" s="991"/>
      <c r="F2015" s="992"/>
      <c r="G2015" s="993"/>
      <c r="H2015" s="1009"/>
      <c r="I2015" s="1010">
        <f>ROUND(H2015*G2015,2)</f>
        <v>0</v>
      </c>
    </row>
    <row r="2016" spans="2:9" s="385" customFormat="1">
      <c r="B2016" s="1290"/>
      <c r="C2016" s="966" t="s">
        <v>36</v>
      </c>
      <c r="D2016" s="967"/>
      <c r="E2016" s="1011"/>
      <c r="F2016" s="1012"/>
      <c r="G2016" s="970"/>
      <c r="H2016" s="971" t="s">
        <v>30</v>
      </c>
      <c r="I2016" s="972">
        <f>ROUND(SUM(I2011:I2015),2)</f>
        <v>161.4</v>
      </c>
    </row>
    <row r="2017" spans="2:9" s="385" customFormat="1">
      <c r="B2017" s="1291" t="s">
        <v>37</v>
      </c>
      <c r="C2017" s="1013" t="s">
        <v>38</v>
      </c>
      <c r="D2017" s="1014"/>
      <c r="E2017" s="1015"/>
      <c r="F2017" s="1016"/>
      <c r="G2017" s="1017"/>
      <c r="H2017" s="1018" t="s">
        <v>30</v>
      </c>
      <c r="I2017" s="1019">
        <f>ROUND(I2002+I2009+I2016,2)</f>
        <v>11497.4</v>
      </c>
    </row>
    <row r="2018" spans="2:9" s="385" customFormat="1">
      <c r="B2018" s="1292"/>
      <c r="C2018" s="1020" t="s">
        <v>76</v>
      </c>
      <c r="D2018" s="1021"/>
      <c r="E2018" s="1022"/>
      <c r="F2018" s="1023"/>
      <c r="G2018" s="1024"/>
      <c r="H2018" s="1025" t="s">
        <v>30</v>
      </c>
      <c r="I2018" s="1026">
        <f>G2018</f>
        <v>0</v>
      </c>
    </row>
    <row r="2019" spans="2:9" s="385" customFormat="1">
      <c r="B2019" s="1293"/>
      <c r="C2019" s="1008" t="s">
        <v>39</v>
      </c>
      <c r="D2019" s="1027"/>
      <c r="E2019" s="1028"/>
      <c r="F2019" s="1029"/>
      <c r="G2019" s="1030"/>
      <c r="H2019" s="1031" t="s">
        <v>30</v>
      </c>
      <c r="I2019" s="1032">
        <f>ROUND(I2017*(1+I2018),2)</f>
        <v>11497.4</v>
      </c>
    </row>
    <row r="2020" spans="2:9" s="385" customFormat="1" thickBot="1">
      <c r="B2020" s="1034" t="s">
        <v>40</v>
      </c>
      <c r="C2020" s="1035" t="s">
        <v>569</v>
      </c>
      <c r="D2020" s="1036"/>
      <c r="E2020" s="1037"/>
      <c r="F2020" s="1037"/>
      <c r="G2020" s="1038"/>
      <c r="H2020" s="1039"/>
      <c r="I2020" s="1040"/>
    </row>
    <row r="2021" spans="2:9" s="385" customFormat="1" ht="63.75" thickBot="1">
      <c r="B2021" s="1041" t="s">
        <v>29</v>
      </c>
      <c r="C2021" s="1042" t="s">
        <v>3</v>
      </c>
      <c r="D2021" s="1042" t="s">
        <v>660</v>
      </c>
      <c r="E2021" s="1043" t="s">
        <v>631</v>
      </c>
      <c r="F2021" s="1042" t="s">
        <v>661</v>
      </c>
      <c r="G2021" s="1043" t="s">
        <v>630</v>
      </c>
      <c r="H2021" s="1044" t="s">
        <v>662</v>
      </c>
      <c r="I2021" s="1045"/>
    </row>
    <row r="2022" spans="2:9" s="385" customFormat="1" ht="15">
      <c r="B2022" s="1046"/>
      <c r="C2022" s="1047"/>
      <c r="D2022" s="1047"/>
      <c r="E2022" s="1047">
        <v>2.8157000000000001</v>
      </c>
      <c r="F2022" s="1047"/>
      <c r="G2022" s="1047">
        <v>1.2415</v>
      </c>
      <c r="H2022" s="1048"/>
      <c r="I2022" s="1045"/>
    </row>
    <row r="2023" spans="2:9" s="385" customFormat="1" ht="15">
      <c r="B2023" s="1049" t="s">
        <v>568</v>
      </c>
      <c r="C2023" s="1050" t="s">
        <v>567</v>
      </c>
      <c r="D2023" s="1050">
        <f>'2025.10 - MÃO DE OBRA'!$D$16</f>
        <v>77.828800000000001</v>
      </c>
      <c r="E2023" s="1050">
        <f>D2023*$E$127</f>
        <v>219.14255216000001</v>
      </c>
      <c r="F2023" s="1050">
        <f>SUM('2025.10 - MÃO DE OBRA'!$F$16:$J$16)</f>
        <v>0.29436363636363638</v>
      </c>
      <c r="G2023" s="1050">
        <f>F2023*$G$127</f>
        <v>0.36545245454545461</v>
      </c>
      <c r="H2023" s="1051">
        <f>ROUND(E2023+G2023,2)</f>
        <v>219.51</v>
      </c>
      <c r="I2023" s="1045"/>
    </row>
    <row r="2024" spans="2:9" s="385" customFormat="1" ht="15">
      <c r="B2024" s="1049" t="s">
        <v>550</v>
      </c>
      <c r="C2024" s="1050" t="s">
        <v>549</v>
      </c>
      <c r="D2024" s="1050">
        <f>'2025.10 - MÃO DE OBRA'!$D$17</f>
        <v>68.848500000000001</v>
      </c>
      <c r="E2024" s="1050">
        <f>D2024*$E$127</f>
        <v>193.85672145000001</v>
      </c>
      <c r="F2024" s="1050">
        <f>SUM('2025.10 - MÃO DE OBRA'!$F$17:$J$17)</f>
        <v>0.29436363636363638</v>
      </c>
      <c r="G2024" s="1050">
        <f>F2024*$G$127</f>
        <v>0.36545245454545461</v>
      </c>
      <c r="H2024" s="1051">
        <f>ROUND(E2024+G2024,2)</f>
        <v>194.22</v>
      </c>
      <c r="I2024" s="1045"/>
    </row>
    <row r="2025" spans="2:9" s="385" customFormat="1" ht="15">
      <c r="B2025" s="1049" t="s">
        <v>552</v>
      </c>
      <c r="C2025" s="1050" t="s">
        <v>551</v>
      </c>
      <c r="D2025" s="1050">
        <f>'2025.10 - MÃO DE OBRA'!$D$22</f>
        <v>16.170400000000001</v>
      </c>
      <c r="E2025" s="1050">
        <f>D2025*$E$127</f>
        <v>45.530995280000006</v>
      </c>
      <c r="F2025" s="1050">
        <f>SUM('2025.10 - MÃO DE OBRA'!$F$22:$J$22)</f>
        <v>3.3880636363636363</v>
      </c>
      <c r="G2025" s="1050">
        <f>F2025*$G$127</f>
        <v>4.2062810045454544</v>
      </c>
      <c r="H2025" s="1051">
        <f>ROUND(E2025+G2025,2)</f>
        <v>49.74</v>
      </c>
      <c r="I2025" s="1045"/>
    </row>
    <row r="2026" spans="2:9" s="385" customFormat="1" thickBot="1">
      <c r="B2026" s="1052" t="s">
        <v>554</v>
      </c>
      <c r="C2026" s="1053" t="s">
        <v>553</v>
      </c>
      <c r="D2026" s="1053">
        <f>'2025.10 - MÃO DE OBRA'!$D$24</f>
        <v>14.203799999999999</v>
      </c>
      <c r="E2026" s="1053">
        <f>D2026*$E$127</f>
        <v>39.993639659999999</v>
      </c>
      <c r="F2026" s="1053">
        <f>SUM('2025.10 - MÃO DE OBRA'!$F$24:$J$24)</f>
        <v>3.4953636363636362</v>
      </c>
      <c r="G2026" s="1053">
        <f>F2026*$G$127</f>
        <v>4.3394939545454543</v>
      </c>
      <c r="H2026" s="1054">
        <f t="shared" ref="H2026" si="115">ROUND(E2026+G2026,2)</f>
        <v>44.33</v>
      </c>
      <c r="I2026" s="1045"/>
    </row>
    <row r="2027" spans="2:9" s="385" customFormat="1" ht="48" thickBot="1">
      <c r="B2027" s="1041" t="s">
        <v>29</v>
      </c>
      <c r="C2027" s="1042" t="s">
        <v>3</v>
      </c>
      <c r="D2027" s="1042"/>
      <c r="E2027" s="1043"/>
      <c r="F2027" s="1042" t="s">
        <v>663</v>
      </c>
      <c r="G2027" s="1043" t="s">
        <v>630</v>
      </c>
      <c r="H2027" s="1044" t="s">
        <v>662</v>
      </c>
      <c r="I2027" s="1045"/>
    </row>
    <row r="2028" spans="2:9" s="385" customFormat="1" ht="15">
      <c r="B2028" s="1046"/>
      <c r="C2028" s="1047"/>
      <c r="D2028" s="1047"/>
      <c r="E2028" s="1047"/>
      <c r="F2028" s="1047"/>
      <c r="G2028" s="1047">
        <v>1.2415</v>
      </c>
      <c r="H2028" s="1048"/>
      <c r="I2028" s="1045"/>
    </row>
    <row r="2029" spans="2:9" s="385" customFormat="1" ht="15">
      <c r="B2029" s="1049" t="s">
        <v>561</v>
      </c>
      <c r="C2029" s="1050" t="s">
        <v>560</v>
      </c>
      <c r="D2029" s="1050"/>
      <c r="E2029" s="1050"/>
      <c r="F2029" s="1050">
        <f>'2025.10 - INSUMOS'!$D$7</f>
        <v>0.1</v>
      </c>
      <c r="G2029" s="1050">
        <f>F2029*$G$133</f>
        <v>0.12415000000000001</v>
      </c>
      <c r="H2029" s="1051">
        <f>ROUND(E2029+G2029,2)</f>
        <v>0.12</v>
      </c>
      <c r="I2029" s="1045"/>
    </row>
    <row r="2030" spans="2:9" s="385" customFormat="1" ht="30">
      <c r="B2030" s="1049" t="s">
        <v>563</v>
      </c>
      <c r="C2030" s="1078" t="s">
        <v>562</v>
      </c>
      <c r="D2030" s="1050"/>
      <c r="E2030" s="1050"/>
      <c r="F2030" s="1050">
        <f>'2025.10 - INSUMOS'!$D$8</f>
        <v>4.5</v>
      </c>
      <c r="G2030" s="1050">
        <f>F2030*$G$133</f>
        <v>5.5867500000000003</v>
      </c>
      <c r="H2030" s="1051">
        <f t="shared" ref="H2030:H2031" si="116">ROUND(E2030+G2030,2)</f>
        <v>5.59</v>
      </c>
      <c r="I2030" s="1045"/>
    </row>
    <row r="2031" spans="2:9" s="385" customFormat="1" thickBot="1">
      <c r="B2031" s="1052" t="s">
        <v>565</v>
      </c>
      <c r="C2031" s="1053" t="s">
        <v>564</v>
      </c>
      <c r="D2031" s="1053"/>
      <c r="E2031" s="1053"/>
      <c r="F2031" s="1053">
        <f>'2025.10 - INSUMOS'!$D$9</f>
        <v>6</v>
      </c>
      <c r="G2031" s="1053">
        <f>F2031*$G$133</f>
        <v>7.4489999999999998</v>
      </c>
      <c r="H2031" s="1054">
        <f t="shared" si="116"/>
        <v>7.45</v>
      </c>
      <c r="I2031" s="1045"/>
    </row>
    <row r="2032" spans="2:9" s="385" customFormat="1">
      <c r="B2032" s="1055"/>
      <c r="C2032" s="1056"/>
      <c r="D2032" s="1057"/>
      <c r="E2032" s="1058"/>
      <c r="F2032" s="1059"/>
      <c r="G2032" s="1060"/>
      <c r="H2032" s="1061"/>
      <c r="I2032" s="1045"/>
    </row>
    <row r="2033" spans="2:10" thickBot="1">
      <c r="B2033" s="1062"/>
      <c r="C2033" s="1063"/>
      <c r="D2033" s="1064"/>
      <c r="E2033" s="1065"/>
      <c r="F2033" s="1065"/>
      <c r="G2033" s="1066"/>
      <c r="H2033" s="1067"/>
      <c r="I2033" s="1068"/>
      <c r="J2033" s="385"/>
    </row>
    <row r="2034" spans="2:10" ht="15">
      <c r="B2034" s="1069"/>
      <c r="C2034" s="1070"/>
      <c r="D2034" s="1071"/>
      <c r="E2034" s="1072"/>
      <c r="F2034" s="1072"/>
      <c r="G2034" s="1073"/>
      <c r="H2034" s="1074"/>
      <c r="I2034" s="1074"/>
      <c r="J2034" s="385"/>
    </row>
    <row r="2035" spans="2:10" thickBot="1">
      <c r="G2035" s="1075"/>
      <c r="J2035" s="385"/>
    </row>
    <row r="2036" spans="2:10" ht="63" customHeight="1" thickBot="1">
      <c r="B2036" s="1297" t="s">
        <v>22</v>
      </c>
      <c r="C2036" s="1298"/>
      <c r="D2036" s="1298"/>
      <c r="E2036" s="1298"/>
      <c r="F2036" s="1298"/>
      <c r="G2036" s="1298"/>
      <c r="H2036" s="1298"/>
      <c r="I2036" s="1299"/>
      <c r="J2036" s="385"/>
    </row>
    <row r="2037" spans="2:10">
      <c r="B2037" s="1332"/>
      <c r="C2037" s="1333"/>
      <c r="D2037" s="1333"/>
      <c r="E2037" s="1333"/>
      <c r="F2037" s="1333"/>
      <c r="G2037" s="1333"/>
      <c r="H2037" s="1333"/>
      <c r="I2037" s="1334"/>
      <c r="J2037" s="385"/>
    </row>
    <row r="2038" spans="2:10">
      <c r="B2038" s="1300" t="s">
        <v>1869</v>
      </c>
      <c r="C2038" s="1301"/>
      <c r="D2038" s="1301"/>
      <c r="E2038" s="1301"/>
      <c r="F2038" s="1301"/>
      <c r="G2038" s="1301"/>
      <c r="H2038" s="1301"/>
      <c r="I2038" s="1302"/>
    </row>
    <row r="2039" spans="2:10" ht="18" customHeight="1">
      <c r="B2039" s="1303" t="s">
        <v>418</v>
      </c>
      <c r="C2039" s="1304"/>
      <c r="D2039" s="1305"/>
      <c r="E2039" s="1306" t="s">
        <v>23</v>
      </c>
      <c r="F2039" s="1304"/>
      <c r="G2039" s="1304"/>
      <c r="H2039" s="1304"/>
      <c r="I2039" s="947"/>
      <c r="J2039" s="385"/>
    </row>
    <row r="2040" spans="2:10" ht="30" customHeight="1">
      <c r="B2040" s="1307" t="s">
        <v>1552</v>
      </c>
      <c r="C2040" s="1308"/>
      <c r="D2040" s="1309"/>
      <c r="E2040" s="1313" t="s">
        <v>793</v>
      </c>
      <c r="F2040" s="1314"/>
      <c r="G2040" s="1314"/>
      <c r="H2040" s="1314"/>
      <c r="I2040" s="1315"/>
      <c r="J2040" s="385"/>
    </row>
    <row r="2041" spans="2:10" ht="30" customHeight="1">
      <c r="B2041" s="1307"/>
      <c r="C2041" s="1308"/>
      <c r="D2041" s="1309"/>
      <c r="E2041" s="1313"/>
      <c r="F2041" s="1314"/>
      <c r="G2041" s="1314"/>
      <c r="H2041" s="1314"/>
      <c r="I2041" s="1315"/>
      <c r="J2041" s="385"/>
    </row>
    <row r="2042" spans="2:10" ht="36" customHeight="1">
      <c r="B2042" s="1310"/>
      <c r="C2042" s="1311"/>
      <c r="D2042" s="1312"/>
      <c r="E2042" s="1316"/>
      <c r="F2042" s="1317"/>
      <c r="G2042" s="1317"/>
      <c r="H2042" s="1317"/>
      <c r="I2042" s="1318"/>
      <c r="J2042" s="385"/>
    </row>
    <row r="2043" spans="2:10">
      <c r="B2043" s="322" t="s">
        <v>0</v>
      </c>
      <c r="C2043" s="1113" t="str">
        <f>'PLANILHA ACUMULADA'!D381</f>
        <v>03.01.01.04</v>
      </c>
      <c r="D2043" s="323"/>
      <c r="E2043" s="948"/>
      <c r="F2043" s="1319" t="s">
        <v>24</v>
      </c>
      <c r="G2043" s="1320"/>
      <c r="H2043" s="1320"/>
      <c r="I2043" s="949" t="s">
        <v>394</v>
      </c>
      <c r="J2043" s="385"/>
    </row>
    <row r="2044" spans="2:10" ht="15.75" customHeight="1">
      <c r="B2044" s="1288" t="s">
        <v>25</v>
      </c>
      <c r="C2044" s="1321" t="s">
        <v>26</v>
      </c>
      <c r="D2044" s="1322"/>
      <c r="E2044" s="1323"/>
      <c r="F2044" s="1324" t="s">
        <v>24</v>
      </c>
      <c r="G2044" s="1326" t="s">
        <v>5</v>
      </c>
      <c r="H2044" s="1328" t="s">
        <v>27</v>
      </c>
      <c r="I2044" s="1330" t="s">
        <v>28</v>
      </c>
      <c r="J2044" s="385"/>
    </row>
    <row r="2045" spans="2:10" ht="15">
      <c r="B2045" s="1289"/>
      <c r="C2045" s="950" t="s">
        <v>3</v>
      </c>
      <c r="D2045" s="950" t="s">
        <v>77</v>
      </c>
      <c r="E2045" s="950" t="s">
        <v>29</v>
      </c>
      <c r="F2045" s="1325"/>
      <c r="G2045" s="1327"/>
      <c r="H2045" s="1329"/>
      <c r="I2045" s="1331"/>
      <c r="J2045" s="385"/>
    </row>
    <row r="2046" spans="2:10" ht="15">
      <c r="B2046" s="1289"/>
      <c r="C2046" s="951" t="s">
        <v>567</v>
      </c>
      <c r="D2046" s="952" t="s">
        <v>6</v>
      </c>
      <c r="E2046" s="953" t="s">
        <v>568</v>
      </c>
      <c r="F2046" s="954" t="s">
        <v>137</v>
      </c>
      <c r="G2046" s="955">
        <v>4.5</v>
      </c>
      <c r="H2046" s="956">
        <f>H2072</f>
        <v>219.51</v>
      </c>
      <c r="I2046" s="957">
        <f>ROUND(H2046*G2046,2)</f>
        <v>987.8</v>
      </c>
      <c r="J2046" s="385"/>
    </row>
    <row r="2047" spans="2:10" ht="15">
      <c r="B2047" s="1289"/>
      <c r="C2047" s="951" t="s">
        <v>549</v>
      </c>
      <c r="D2047" s="379" t="s">
        <v>6</v>
      </c>
      <c r="E2047" s="953" t="s">
        <v>550</v>
      </c>
      <c r="F2047" s="954" t="s">
        <v>137</v>
      </c>
      <c r="G2047" s="955">
        <v>2</v>
      </c>
      <c r="H2047" s="956">
        <f>H2073</f>
        <v>194.22</v>
      </c>
      <c r="I2047" s="383">
        <f>ROUND(H2047*G2047,2)</f>
        <v>388.44</v>
      </c>
      <c r="J2047" s="385"/>
    </row>
    <row r="2048" spans="2:10" ht="15">
      <c r="B2048" s="1289"/>
      <c r="C2048" s="951" t="s">
        <v>551</v>
      </c>
      <c r="D2048" s="379" t="s">
        <v>6</v>
      </c>
      <c r="E2048" s="953" t="s">
        <v>552</v>
      </c>
      <c r="F2048" s="954" t="s">
        <v>137</v>
      </c>
      <c r="G2048" s="955">
        <v>8</v>
      </c>
      <c r="H2048" s="956">
        <f>H2074</f>
        <v>49.74</v>
      </c>
      <c r="I2048" s="383">
        <f t="shared" ref="I2048:I2049" si="117">ROUND(H2048*G2048,2)</f>
        <v>397.92</v>
      </c>
      <c r="J2048" s="385"/>
    </row>
    <row r="2049" spans="2:9" s="385" customFormat="1" ht="15">
      <c r="B2049" s="1289"/>
      <c r="C2049" s="951" t="s">
        <v>553</v>
      </c>
      <c r="D2049" s="379" t="s">
        <v>6</v>
      </c>
      <c r="E2049" s="953" t="s">
        <v>554</v>
      </c>
      <c r="F2049" s="954" t="s">
        <v>137</v>
      </c>
      <c r="G2049" s="955">
        <v>4</v>
      </c>
      <c r="H2049" s="956">
        <f>H2075</f>
        <v>44.33</v>
      </c>
      <c r="I2049" s="383">
        <f t="shared" si="117"/>
        <v>177.32</v>
      </c>
    </row>
    <row r="2050" spans="2:9" s="385" customFormat="1" ht="15">
      <c r="B2050" s="1289"/>
      <c r="C2050" s="959"/>
      <c r="D2050" s="960"/>
      <c r="E2050" s="961"/>
      <c r="F2050" s="962"/>
      <c r="G2050" s="963"/>
      <c r="H2050" s="964"/>
      <c r="I2050" s="965">
        <f>ROUND(H2050*G2050,2)</f>
        <v>0</v>
      </c>
    </row>
    <row r="2051" spans="2:9" s="385" customFormat="1">
      <c r="B2051" s="1290"/>
      <c r="C2051" s="966" t="s">
        <v>78</v>
      </c>
      <c r="D2051" s="967"/>
      <c r="E2051" s="968"/>
      <c r="F2051" s="969"/>
      <c r="G2051" s="970"/>
      <c r="H2051" s="971" t="s">
        <v>30</v>
      </c>
      <c r="I2051" s="972">
        <f>ROUND(SUM(I2046:I2050),2)</f>
        <v>1951.48</v>
      </c>
    </row>
    <row r="2052" spans="2:9" s="385" customFormat="1" ht="30">
      <c r="B2052" s="1285" t="s">
        <v>31</v>
      </c>
      <c r="C2052" s="973" t="s">
        <v>3</v>
      </c>
      <c r="D2052" s="950" t="s">
        <v>77</v>
      </c>
      <c r="E2052" s="974" t="s">
        <v>29</v>
      </c>
      <c r="F2052" s="975" t="s">
        <v>24</v>
      </c>
      <c r="G2052" s="976" t="s">
        <v>5</v>
      </c>
      <c r="H2052" s="977" t="s">
        <v>27</v>
      </c>
      <c r="I2052" s="978" t="s">
        <v>28</v>
      </c>
    </row>
    <row r="2053" spans="2:9" s="385" customFormat="1" ht="15">
      <c r="B2053" s="1286"/>
      <c r="C2053" s="979"/>
      <c r="D2053" s="952"/>
      <c r="E2053" s="980"/>
      <c r="F2053" s="981"/>
      <c r="G2053" s="982"/>
      <c r="H2053" s="955"/>
      <c r="I2053" s="957">
        <f>ROUND(H2053*G2053,2)</f>
        <v>0</v>
      </c>
    </row>
    <row r="2054" spans="2:9" s="385" customFormat="1" ht="15">
      <c r="B2054" s="1286"/>
      <c r="C2054" s="983"/>
      <c r="D2054" s="379"/>
      <c r="E2054" s="984"/>
      <c r="F2054" s="381"/>
      <c r="G2054" s="985"/>
      <c r="H2054" s="986"/>
      <c r="I2054" s="383">
        <f>ROUND(H2054*G2054,2)</f>
        <v>0</v>
      </c>
    </row>
    <row r="2055" spans="2:9" s="385" customFormat="1" ht="15">
      <c r="B2055" s="1286"/>
      <c r="C2055" s="987"/>
      <c r="D2055" s="379"/>
      <c r="E2055" s="984"/>
      <c r="F2055" s="988"/>
      <c r="G2055" s="989"/>
      <c r="H2055" s="955"/>
      <c r="I2055" s="957">
        <f>ROUND(H2055*G2055,2)</f>
        <v>0</v>
      </c>
    </row>
    <row r="2056" spans="2:9" s="385" customFormat="1" ht="15">
      <c r="B2056" s="1286"/>
      <c r="C2056" s="987"/>
      <c r="D2056" s="379"/>
      <c r="E2056" s="984"/>
      <c r="F2056" s="988"/>
      <c r="G2056" s="989"/>
      <c r="H2056" s="955"/>
      <c r="I2056" s="957">
        <f>ROUND(H2056*G2056,2)</f>
        <v>0</v>
      </c>
    </row>
    <row r="2057" spans="2:9" s="385" customFormat="1" ht="15">
      <c r="B2057" s="1286"/>
      <c r="C2057" s="990"/>
      <c r="D2057" s="960"/>
      <c r="E2057" s="991"/>
      <c r="F2057" s="992"/>
      <c r="G2057" s="993"/>
      <c r="H2057" s="994"/>
      <c r="I2057" s="995">
        <f>ROUND(H2057*G2057,2)</f>
        <v>0</v>
      </c>
    </row>
    <row r="2058" spans="2:9" s="385" customFormat="1">
      <c r="B2058" s="1287"/>
      <c r="C2058" s="996"/>
      <c r="D2058" s="997"/>
      <c r="E2058" s="958"/>
      <c r="F2058" s="998"/>
      <c r="G2058" s="999"/>
      <c r="H2058" s="1000" t="s">
        <v>30</v>
      </c>
      <c r="I2058" s="1001">
        <f>ROUND(SUM(I2053:I2057),2)</f>
        <v>0</v>
      </c>
    </row>
    <row r="2059" spans="2:9" s="385" customFormat="1" ht="30">
      <c r="B2059" s="1288" t="s">
        <v>34</v>
      </c>
      <c r="C2059" s="950" t="s">
        <v>3</v>
      </c>
      <c r="D2059" s="950" t="s">
        <v>77</v>
      </c>
      <c r="E2059" s="950" t="s">
        <v>29</v>
      </c>
      <c r="F2059" s="1002" t="s">
        <v>24</v>
      </c>
      <c r="G2059" s="1003" t="s">
        <v>5</v>
      </c>
      <c r="H2059" s="1004" t="s">
        <v>35</v>
      </c>
      <c r="I2059" s="1005" t="s">
        <v>28</v>
      </c>
    </row>
    <row r="2060" spans="2:9" s="385" customFormat="1" ht="15">
      <c r="B2060" s="1289"/>
      <c r="C2060" s="378" t="s">
        <v>560</v>
      </c>
      <c r="D2060" s="952" t="s">
        <v>6</v>
      </c>
      <c r="E2060" s="380" t="s">
        <v>561</v>
      </c>
      <c r="F2060" s="381" t="s">
        <v>4</v>
      </c>
      <c r="G2060" s="443">
        <v>10</v>
      </c>
      <c r="H2060" s="1006">
        <f>H2078</f>
        <v>0.12</v>
      </c>
      <c r="I2060" s="957">
        <f>ROUND(H2060*G2060,2)</f>
        <v>1.2</v>
      </c>
    </row>
    <row r="2061" spans="2:9" s="385" customFormat="1" ht="30">
      <c r="B2061" s="1289"/>
      <c r="C2061" s="378" t="s">
        <v>562</v>
      </c>
      <c r="D2061" s="379" t="s">
        <v>6</v>
      </c>
      <c r="E2061" s="380" t="s">
        <v>563</v>
      </c>
      <c r="F2061" s="381" t="s">
        <v>4</v>
      </c>
      <c r="G2061" s="1007">
        <v>0.1</v>
      </c>
      <c r="H2061" s="1006">
        <f>H2079</f>
        <v>5.59</v>
      </c>
      <c r="I2061" s="383">
        <f t="shared" ref="I2061:I2062" si="118">ROUND(H2061*G2061,2)</f>
        <v>0.56000000000000005</v>
      </c>
    </row>
    <row r="2062" spans="2:9" s="385" customFormat="1" ht="15">
      <c r="B2062" s="1289"/>
      <c r="C2062" s="378" t="s">
        <v>564</v>
      </c>
      <c r="D2062" s="379" t="s">
        <v>6</v>
      </c>
      <c r="E2062" s="380" t="s">
        <v>565</v>
      </c>
      <c r="F2062" s="381" t="s">
        <v>4</v>
      </c>
      <c r="G2062" s="1007">
        <v>4</v>
      </c>
      <c r="H2062" s="1006">
        <f>H2080</f>
        <v>7.45</v>
      </c>
      <c r="I2062" s="383">
        <f t="shared" si="118"/>
        <v>29.8</v>
      </c>
    </row>
    <row r="2063" spans="2:9" s="385" customFormat="1" ht="15">
      <c r="B2063" s="1289"/>
      <c r="C2063" s="378"/>
      <c r="D2063" s="379"/>
      <c r="E2063" s="380"/>
      <c r="F2063" s="381"/>
      <c r="G2063" s="1007"/>
      <c r="H2063" s="382"/>
      <c r="I2063" s="383">
        <f>ROUND(H2063*G2063,2)</f>
        <v>0</v>
      </c>
    </row>
    <row r="2064" spans="2:9" s="385" customFormat="1" ht="15">
      <c r="B2064" s="1289"/>
      <c r="C2064" s="1008"/>
      <c r="D2064" s="960"/>
      <c r="E2064" s="991"/>
      <c r="F2064" s="992"/>
      <c r="G2064" s="993"/>
      <c r="H2064" s="1009"/>
      <c r="I2064" s="1010">
        <f>ROUND(H2064*G2064,2)</f>
        <v>0</v>
      </c>
    </row>
    <row r="2065" spans="2:9" s="385" customFormat="1">
      <c r="B2065" s="1290"/>
      <c r="C2065" s="966" t="s">
        <v>36</v>
      </c>
      <c r="D2065" s="967"/>
      <c r="E2065" s="1011"/>
      <c r="F2065" s="1012"/>
      <c r="G2065" s="970"/>
      <c r="H2065" s="971" t="s">
        <v>30</v>
      </c>
      <c r="I2065" s="972">
        <f>ROUND(SUM(I2060:I2064),2)</f>
        <v>31.56</v>
      </c>
    </row>
    <row r="2066" spans="2:9" s="385" customFormat="1">
      <c r="B2066" s="1291" t="s">
        <v>37</v>
      </c>
      <c r="C2066" s="1013" t="s">
        <v>38</v>
      </c>
      <c r="D2066" s="1014"/>
      <c r="E2066" s="1015"/>
      <c r="F2066" s="1016"/>
      <c r="G2066" s="1017"/>
      <c r="H2066" s="1018" t="s">
        <v>30</v>
      </c>
      <c r="I2066" s="1019">
        <f>ROUND(I2051+I2058+I2065,2)</f>
        <v>1983.04</v>
      </c>
    </row>
    <row r="2067" spans="2:9" s="385" customFormat="1">
      <c r="B2067" s="1292"/>
      <c r="C2067" s="1020" t="s">
        <v>76</v>
      </c>
      <c r="D2067" s="1021"/>
      <c r="E2067" s="1022"/>
      <c r="F2067" s="1023"/>
      <c r="G2067" s="1024"/>
      <c r="H2067" s="1025" t="s">
        <v>30</v>
      </c>
      <c r="I2067" s="1026">
        <f>G2067</f>
        <v>0</v>
      </c>
    </row>
    <row r="2068" spans="2:9" s="385" customFormat="1">
      <c r="B2068" s="1293"/>
      <c r="C2068" s="1008" t="s">
        <v>39</v>
      </c>
      <c r="D2068" s="1027"/>
      <c r="E2068" s="1028"/>
      <c r="F2068" s="1029"/>
      <c r="G2068" s="1030"/>
      <c r="H2068" s="1031" t="s">
        <v>30</v>
      </c>
      <c r="I2068" s="1032">
        <f>ROUND(I2066*(1+I2067),2)</f>
        <v>1983.04</v>
      </c>
    </row>
    <row r="2069" spans="2:9" s="385" customFormat="1" thickBot="1">
      <c r="B2069" s="1034" t="s">
        <v>40</v>
      </c>
      <c r="C2069" s="1035" t="s">
        <v>570</v>
      </c>
      <c r="D2069" s="1036"/>
      <c r="E2069" s="1037"/>
      <c r="F2069" s="1037"/>
      <c r="G2069" s="1038"/>
      <c r="H2069" s="1039"/>
      <c r="I2069" s="1040"/>
    </row>
    <row r="2070" spans="2:9" s="385" customFormat="1" ht="63.75" thickBot="1">
      <c r="B2070" s="1041" t="s">
        <v>29</v>
      </c>
      <c r="C2070" s="1042" t="s">
        <v>3</v>
      </c>
      <c r="D2070" s="1042" t="s">
        <v>660</v>
      </c>
      <c r="E2070" s="1043" t="s">
        <v>631</v>
      </c>
      <c r="F2070" s="1042" t="s">
        <v>661</v>
      </c>
      <c r="G2070" s="1043" t="s">
        <v>630</v>
      </c>
      <c r="H2070" s="1044" t="s">
        <v>662</v>
      </c>
      <c r="I2070" s="1045"/>
    </row>
    <row r="2071" spans="2:9" s="385" customFormat="1" ht="15">
      <c r="B2071" s="1046"/>
      <c r="C2071" s="1047"/>
      <c r="D2071" s="1047"/>
      <c r="E2071" s="1047">
        <v>2.8157000000000001</v>
      </c>
      <c r="F2071" s="1047"/>
      <c r="G2071" s="1047">
        <v>1.2415</v>
      </c>
      <c r="H2071" s="1048"/>
      <c r="I2071" s="1045"/>
    </row>
    <row r="2072" spans="2:9" s="385" customFormat="1" ht="15">
      <c r="B2072" s="1049" t="s">
        <v>568</v>
      </c>
      <c r="C2072" s="1050" t="s">
        <v>567</v>
      </c>
      <c r="D2072" s="1050">
        <f>'2025.10 - MÃO DE OBRA'!$D$16</f>
        <v>77.828800000000001</v>
      </c>
      <c r="E2072" s="1050">
        <f>D2072*$E$176</f>
        <v>219.14255216000001</v>
      </c>
      <c r="F2072" s="1050">
        <f>SUM('2025.10 - MÃO DE OBRA'!$F$16:$J$16)</f>
        <v>0.29436363636363638</v>
      </c>
      <c r="G2072" s="1050">
        <f>F2072*$G$176</f>
        <v>0.36545245454545461</v>
      </c>
      <c r="H2072" s="1051">
        <f>ROUND(E2072+G2072,2)</f>
        <v>219.51</v>
      </c>
      <c r="I2072" s="1045"/>
    </row>
    <row r="2073" spans="2:9" s="385" customFormat="1" ht="15">
      <c r="B2073" s="1049" t="s">
        <v>550</v>
      </c>
      <c r="C2073" s="1050" t="s">
        <v>549</v>
      </c>
      <c r="D2073" s="1050">
        <f>'2025.10 - MÃO DE OBRA'!$D$17</f>
        <v>68.848500000000001</v>
      </c>
      <c r="E2073" s="1050">
        <f>D2073*$E$176</f>
        <v>193.85672145000001</v>
      </c>
      <c r="F2073" s="1050">
        <f>SUM('2025.10 - MÃO DE OBRA'!$F$17:$J$17)</f>
        <v>0.29436363636363638</v>
      </c>
      <c r="G2073" s="1050">
        <f>F2073*$G$176</f>
        <v>0.36545245454545461</v>
      </c>
      <c r="H2073" s="1051">
        <f>ROUND(E2073+G2073,2)</f>
        <v>194.22</v>
      </c>
      <c r="I2073" s="1045"/>
    </row>
    <row r="2074" spans="2:9" s="385" customFormat="1" ht="15">
      <c r="B2074" s="1049" t="s">
        <v>552</v>
      </c>
      <c r="C2074" s="1050" t="s">
        <v>551</v>
      </c>
      <c r="D2074" s="1050">
        <f>'2025.10 - MÃO DE OBRA'!$D$22</f>
        <v>16.170400000000001</v>
      </c>
      <c r="E2074" s="1050">
        <f>D2074*$E$176</f>
        <v>45.530995280000006</v>
      </c>
      <c r="F2074" s="1050">
        <f>SUM('2025.10 - MÃO DE OBRA'!$F$22:$J$22)</f>
        <v>3.3880636363636363</v>
      </c>
      <c r="G2074" s="1050">
        <f>F2074*$G$176</f>
        <v>4.2062810045454544</v>
      </c>
      <c r="H2074" s="1051">
        <f>ROUND(E2074+G2074,2)</f>
        <v>49.74</v>
      </c>
      <c r="I2074" s="1045"/>
    </row>
    <row r="2075" spans="2:9" s="385" customFormat="1" thickBot="1">
      <c r="B2075" s="1052" t="s">
        <v>554</v>
      </c>
      <c r="C2075" s="1053" t="s">
        <v>553</v>
      </c>
      <c r="D2075" s="1053">
        <f>'2025.10 - MÃO DE OBRA'!$D$24</f>
        <v>14.203799999999999</v>
      </c>
      <c r="E2075" s="1053">
        <f>D2075*$E$176</f>
        <v>39.993639659999999</v>
      </c>
      <c r="F2075" s="1053">
        <f>SUM('2025.10 - MÃO DE OBRA'!$F$24:$J$24)</f>
        <v>3.4953636363636362</v>
      </c>
      <c r="G2075" s="1053">
        <f>F2075*$G$176</f>
        <v>4.3394939545454543</v>
      </c>
      <c r="H2075" s="1054">
        <f t="shared" ref="H2075" si="119">ROUND(E2075+G2075,2)</f>
        <v>44.33</v>
      </c>
      <c r="I2075" s="1045"/>
    </row>
    <row r="2076" spans="2:9" s="385" customFormat="1" ht="48" thickBot="1">
      <c r="B2076" s="1041" t="s">
        <v>29</v>
      </c>
      <c r="C2076" s="1042" t="s">
        <v>3</v>
      </c>
      <c r="D2076" s="1042"/>
      <c r="E2076" s="1043"/>
      <c r="F2076" s="1042" t="s">
        <v>663</v>
      </c>
      <c r="G2076" s="1043" t="s">
        <v>630</v>
      </c>
      <c r="H2076" s="1044" t="s">
        <v>662</v>
      </c>
      <c r="I2076" s="1045"/>
    </row>
    <row r="2077" spans="2:9" s="385" customFormat="1" ht="15">
      <c r="B2077" s="1046"/>
      <c r="C2077" s="1047"/>
      <c r="D2077" s="1047"/>
      <c r="E2077" s="1047"/>
      <c r="F2077" s="1047"/>
      <c r="G2077" s="1047">
        <v>1.2415</v>
      </c>
      <c r="H2077" s="1048"/>
      <c r="I2077" s="1045"/>
    </row>
    <row r="2078" spans="2:9" s="385" customFormat="1" ht="15">
      <c r="B2078" s="1049" t="s">
        <v>561</v>
      </c>
      <c r="C2078" s="1050" t="s">
        <v>560</v>
      </c>
      <c r="D2078" s="1050"/>
      <c r="E2078" s="1050"/>
      <c r="F2078" s="1050">
        <f>'2025.10 - INSUMOS'!$D$7</f>
        <v>0.1</v>
      </c>
      <c r="G2078" s="1050">
        <f>F2078*$G$182</f>
        <v>0.12415000000000001</v>
      </c>
      <c r="H2078" s="1051">
        <f>ROUND(E2078+G2078,2)</f>
        <v>0.12</v>
      </c>
      <c r="I2078" s="1045"/>
    </row>
    <row r="2079" spans="2:9" s="385" customFormat="1" ht="30">
      <c r="B2079" s="1049" t="s">
        <v>563</v>
      </c>
      <c r="C2079" s="1078" t="s">
        <v>562</v>
      </c>
      <c r="D2079" s="1050"/>
      <c r="E2079" s="1050"/>
      <c r="F2079" s="1050">
        <f>'2025.10 - INSUMOS'!$D$8</f>
        <v>4.5</v>
      </c>
      <c r="G2079" s="1050">
        <f>F2079*$G$182</f>
        <v>5.5867500000000003</v>
      </c>
      <c r="H2079" s="1051">
        <f t="shared" ref="H2079:H2080" si="120">ROUND(E2079+G2079,2)</f>
        <v>5.59</v>
      </c>
      <c r="I2079" s="1045"/>
    </row>
    <row r="2080" spans="2:9" s="385" customFormat="1" thickBot="1">
      <c r="B2080" s="1052" t="s">
        <v>565</v>
      </c>
      <c r="C2080" s="1053" t="s">
        <v>564</v>
      </c>
      <c r="D2080" s="1053"/>
      <c r="E2080" s="1053"/>
      <c r="F2080" s="1053">
        <f>'2025.10 - INSUMOS'!$D$9</f>
        <v>6</v>
      </c>
      <c r="G2080" s="1053">
        <f>F2080*$G$182</f>
        <v>7.4489999999999998</v>
      </c>
      <c r="H2080" s="1054">
        <f t="shared" si="120"/>
        <v>7.45</v>
      </c>
      <c r="I2080" s="1045"/>
    </row>
    <row r="2081" spans="2:10">
      <c r="B2081" s="1055"/>
      <c r="C2081" s="1056"/>
      <c r="D2081" s="1057"/>
      <c r="E2081" s="1058"/>
      <c r="F2081" s="1059"/>
      <c r="G2081" s="1060"/>
      <c r="H2081" s="1061"/>
      <c r="I2081" s="1045"/>
      <c r="J2081" s="385"/>
    </row>
    <row r="2082" spans="2:10" thickBot="1">
      <c r="B2082" s="1062"/>
      <c r="C2082" s="1063"/>
      <c r="D2082" s="1064"/>
      <c r="E2082" s="1065"/>
      <c r="F2082" s="1065"/>
      <c r="G2082" s="1066"/>
      <c r="H2082" s="1067"/>
      <c r="I2082" s="1068"/>
      <c r="J2082" s="385"/>
    </row>
    <row r="2083" spans="2:10" ht="15">
      <c r="B2083" s="1069"/>
      <c r="C2083" s="1070"/>
      <c r="D2083" s="1071"/>
      <c r="E2083" s="1072"/>
      <c r="F2083" s="1072"/>
      <c r="G2083" s="1073"/>
      <c r="H2083" s="1074"/>
      <c r="I2083" s="1074"/>
      <c r="J2083" s="385"/>
    </row>
    <row r="2084" spans="2:10" thickBot="1">
      <c r="G2084" s="1075"/>
      <c r="J2084" s="385"/>
    </row>
    <row r="2085" spans="2:10" ht="63" customHeight="1" thickBot="1">
      <c r="B2085" s="1297" t="s">
        <v>22</v>
      </c>
      <c r="C2085" s="1298"/>
      <c r="D2085" s="1298"/>
      <c r="E2085" s="1298"/>
      <c r="F2085" s="1298"/>
      <c r="G2085" s="1298"/>
      <c r="H2085" s="1298"/>
      <c r="I2085" s="1299"/>
      <c r="J2085" s="385"/>
    </row>
    <row r="2086" spans="2:10">
      <c r="B2086" s="1332"/>
      <c r="C2086" s="1333"/>
      <c r="D2086" s="1333"/>
      <c r="E2086" s="1333"/>
      <c r="F2086" s="1333"/>
      <c r="G2086" s="1333"/>
      <c r="H2086" s="1333"/>
      <c r="I2086" s="1334"/>
      <c r="J2086" s="385"/>
    </row>
    <row r="2087" spans="2:10">
      <c r="B2087" s="1300" t="s">
        <v>1869</v>
      </c>
      <c r="C2087" s="1301"/>
      <c r="D2087" s="1301"/>
      <c r="E2087" s="1301"/>
      <c r="F2087" s="1301"/>
      <c r="G2087" s="1301"/>
      <c r="H2087" s="1301"/>
      <c r="I2087" s="1302"/>
    </row>
    <row r="2088" spans="2:10" ht="18" customHeight="1">
      <c r="B2088" s="1303" t="s">
        <v>418</v>
      </c>
      <c r="C2088" s="1304"/>
      <c r="D2088" s="1305"/>
      <c r="E2088" s="1306" t="s">
        <v>23</v>
      </c>
      <c r="F2088" s="1304"/>
      <c r="G2088" s="1304"/>
      <c r="H2088" s="1304"/>
      <c r="I2088" s="947"/>
      <c r="J2088" s="385"/>
    </row>
    <row r="2089" spans="2:10" ht="30" customHeight="1">
      <c r="B2089" s="1307" t="s">
        <v>1552</v>
      </c>
      <c r="C2089" s="1308"/>
      <c r="D2089" s="1309"/>
      <c r="E2089" s="1313" t="s">
        <v>397</v>
      </c>
      <c r="F2089" s="1314"/>
      <c r="G2089" s="1314"/>
      <c r="H2089" s="1314"/>
      <c r="I2089" s="1315"/>
      <c r="J2089" s="385"/>
    </row>
    <row r="2090" spans="2:10" ht="30" customHeight="1">
      <c r="B2090" s="1307"/>
      <c r="C2090" s="1308"/>
      <c r="D2090" s="1309"/>
      <c r="E2090" s="1313"/>
      <c r="F2090" s="1314"/>
      <c r="G2090" s="1314"/>
      <c r="H2090" s="1314"/>
      <c r="I2090" s="1315"/>
      <c r="J2090" s="385"/>
    </row>
    <row r="2091" spans="2:10" ht="36" customHeight="1">
      <c r="B2091" s="1310"/>
      <c r="C2091" s="1311"/>
      <c r="D2091" s="1312"/>
      <c r="E2091" s="1316"/>
      <c r="F2091" s="1317"/>
      <c r="G2091" s="1317"/>
      <c r="H2091" s="1317"/>
      <c r="I2091" s="1318"/>
      <c r="J2091" s="385"/>
    </row>
    <row r="2092" spans="2:10">
      <c r="B2092" s="322" t="s">
        <v>0</v>
      </c>
      <c r="C2092" s="1113" t="str">
        <f>'PLANILHA ACUMULADA'!D382</f>
        <v>03.01.01.05</v>
      </c>
      <c r="D2092" s="323"/>
      <c r="E2092" s="948"/>
      <c r="F2092" s="1319" t="s">
        <v>24</v>
      </c>
      <c r="G2092" s="1320"/>
      <c r="H2092" s="1320"/>
      <c r="I2092" s="949" t="s">
        <v>394</v>
      </c>
      <c r="J2092" s="385"/>
    </row>
    <row r="2093" spans="2:10" ht="15.75" customHeight="1">
      <c r="B2093" s="1288" t="s">
        <v>25</v>
      </c>
      <c r="C2093" s="1321" t="s">
        <v>26</v>
      </c>
      <c r="D2093" s="1322"/>
      <c r="E2093" s="1323"/>
      <c r="F2093" s="1324" t="s">
        <v>24</v>
      </c>
      <c r="G2093" s="1326" t="s">
        <v>5</v>
      </c>
      <c r="H2093" s="1328" t="s">
        <v>27</v>
      </c>
      <c r="I2093" s="1330" t="s">
        <v>28</v>
      </c>
      <c r="J2093" s="385"/>
    </row>
    <row r="2094" spans="2:10" ht="15">
      <c r="B2094" s="1289"/>
      <c r="C2094" s="950" t="s">
        <v>3</v>
      </c>
      <c r="D2094" s="950" t="s">
        <v>77</v>
      </c>
      <c r="E2094" s="950" t="s">
        <v>29</v>
      </c>
      <c r="F2094" s="1325"/>
      <c r="G2094" s="1327"/>
      <c r="H2094" s="1329"/>
      <c r="I2094" s="1331"/>
      <c r="J2094" s="385"/>
    </row>
    <row r="2095" spans="2:10" ht="15">
      <c r="B2095" s="1289"/>
      <c r="C2095" s="951" t="s">
        <v>567</v>
      </c>
      <c r="D2095" s="952" t="s">
        <v>6</v>
      </c>
      <c r="E2095" s="953" t="s">
        <v>568</v>
      </c>
      <c r="F2095" s="954" t="s">
        <v>137</v>
      </c>
      <c r="G2095" s="955">
        <v>1</v>
      </c>
      <c r="H2095" s="956">
        <f>H2121</f>
        <v>219.51</v>
      </c>
      <c r="I2095" s="957">
        <f>ROUND(H2095*G2095,2)</f>
        <v>219.51</v>
      </c>
      <c r="J2095" s="385"/>
    </row>
    <row r="2096" spans="2:10" ht="15">
      <c r="B2096" s="1289"/>
      <c r="C2096" s="951" t="s">
        <v>549</v>
      </c>
      <c r="D2096" s="379" t="s">
        <v>6</v>
      </c>
      <c r="E2096" s="953" t="s">
        <v>550</v>
      </c>
      <c r="F2096" s="954" t="s">
        <v>137</v>
      </c>
      <c r="G2096" s="955">
        <v>8</v>
      </c>
      <c r="H2096" s="956">
        <f>H2122</f>
        <v>194.22</v>
      </c>
      <c r="I2096" s="383">
        <f>ROUND(H2096*G2096,2)</f>
        <v>1553.76</v>
      </c>
      <c r="J2096" s="385"/>
    </row>
    <row r="2097" spans="2:9" s="385" customFormat="1" ht="15">
      <c r="B2097" s="1289"/>
      <c r="C2097" s="951" t="s">
        <v>551</v>
      </c>
      <c r="D2097" s="379" t="s">
        <v>6</v>
      </c>
      <c r="E2097" s="953" t="s">
        <v>552</v>
      </c>
      <c r="F2097" s="954" t="s">
        <v>137</v>
      </c>
      <c r="G2097" s="955">
        <v>4</v>
      </c>
      <c r="H2097" s="956">
        <f>H2123</f>
        <v>49.74</v>
      </c>
      <c r="I2097" s="383">
        <f t="shared" ref="I2097:I2098" si="121">ROUND(H2097*G2097,2)</f>
        <v>198.96</v>
      </c>
    </row>
    <row r="2098" spans="2:9" s="385" customFormat="1" ht="15">
      <c r="B2098" s="1289"/>
      <c r="C2098" s="951" t="s">
        <v>553</v>
      </c>
      <c r="D2098" s="379" t="s">
        <v>6</v>
      </c>
      <c r="E2098" s="953" t="s">
        <v>554</v>
      </c>
      <c r="F2098" s="954" t="s">
        <v>137</v>
      </c>
      <c r="G2098" s="955">
        <v>4</v>
      </c>
      <c r="H2098" s="956">
        <f>H2124</f>
        <v>44.33</v>
      </c>
      <c r="I2098" s="383">
        <f t="shared" si="121"/>
        <v>177.32</v>
      </c>
    </row>
    <row r="2099" spans="2:9" s="385" customFormat="1" ht="15">
      <c r="B2099" s="1289"/>
      <c r="C2099" s="959"/>
      <c r="D2099" s="960"/>
      <c r="E2099" s="961"/>
      <c r="F2099" s="962"/>
      <c r="G2099" s="963"/>
      <c r="H2099" s="964"/>
      <c r="I2099" s="965">
        <f>ROUND(H2099*G2099,2)</f>
        <v>0</v>
      </c>
    </row>
    <row r="2100" spans="2:9" s="385" customFormat="1">
      <c r="B2100" s="1290"/>
      <c r="C2100" s="966" t="s">
        <v>78</v>
      </c>
      <c r="D2100" s="967"/>
      <c r="E2100" s="968"/>
      <c r="F2100" s="969"/>
      <c r="G2100" s="970"/>
      <c r="H2100" s="971" t="s">
        <v>30</v>
      </c>
      <c r="I2100" s="972">
        <f>ROUND(SUM(I2095:I2099),2)</f>
        <v>2149.5500000000002</v>
      </c>
    </row>
    <row r="2101" spans="2:9" s="385" customFormat="1" ht="30">
      <c r="B2101" s="1285" t="s">
        <v>31</v>
      </c>
      <c r="C2101" s="973" t="s">
        <v>3</v>
      </c>
      <c r="D2101" s="950" t="s">
        <v>77</v>
      </c>
      <c r="E2101" s="974" t="s">
        <v>29</v>
      </c>
      <c r="F2101" s="975" t="s">
        <v>24</v>
      </c>
      <c r="G2101" s="976" t="s">
        <v>5</v>
      </c>
      <c r="H2101" s="977" t="s">
        <v>27</v>
      </c>
      <c r="I2101" s="978" t="s">
        <v>28</v>
      </c>
    </row>
    <row r="2102" spans="2:9" s="385" customFormat="1" ht="15">
      <c r="B2102" s="1286"/>
      <c r="C2102" s="979"/>
      <c r="D2102" s="952"/>
      <c r="E2102" s="980"/>
      <c r="F2102" s="981"/>
      <c r="G2102" s="982"/>
      <c r="H2102" s="955"/>
      <c r="I2102" s="957">
        <f>ROUND(H2102*G2102,2)</f>
        <v>0</v>
      </c>
    </row>
    <row r="2103" spans="2:9" s="385" customFormat="1" ht="15">
      <c r="B2103" s="1286"/>
      <c r="C2103" s="983"/>
      <c r="D2103" s="379"/>
      <c r="E2103" s="984"/>
      <c r="F2103" s="381"/>
      <c r="G2103" s="985"/>
      <c r="H2103" s="986"/>
      <c r="I2103" s="383">
        <f>ROUND(H2103*G2103,2)</f>
        <v>0</v>
      </c>
    </row>
    <row r="2104" spans="2:9" s="385" customFormat="1" ht="15">
      <c r="B2104" s="1286"/>
      <c r="C2104" s="987"/>
      <c r="D2104" s="379"/>
      <c r="E2104" s="984"/>
      <c r="F2104" s="988"/>
      <c r="G2104" s="989"/>
      <c r="H2104" s="955"/>
      <c r="I2104" s="957">
        <f>ROUND(H2104*G2104,2)</f>
        <v>0</v>
      </c>
    </row>
    <row r="2105" spans="2:9" s="385" customFormat="1" ht="15">
      <c r="B2105" s="1286"/>
      <c r="C2105" s="987"/>
      <c r="D2105" s="379"/>
      <c r="E2105" s="984"/>
      <c r="F2105" s="988"/>
      <c r="G2105" s="989"/>
      <c r="H2105" s="955"/>
      <c r="I2105" s="957">
        <f>ROUND(H2105*G2105,2)</f>
        <v>0</v>
      </c>
    </row>
    <row r="2106" spans="2:9" s="385" customFormat="1" ht="15">
      <c r="B2106" s="1286"/>
      <c r="C2106" s="990"/>
      <c r="D2106" s="960"/>
      <c r="E2106" s="991"/>
      <c r="F2106" s="992"/>
      <c r="G2106" s="993"/>
      <c r="H2106" s="994"/>
      <c r="I2106" s="995">
        <f>ROUND(H2106*G2106,2)</f>
        <v>0</v>
      </c>
    </row>
    <row r="2107" spans="2:9" s="385" customFormat="1">
      <c r="B2107" s="1287"/>
      <c r="C2107" s="996"/>
      <c r="D2107" s="997"/>
      <c r="E2107" s="958"/>
      <c r="F2107" s="998"/>
      <c r="G2107" s="999"/>
      <c r="H2107" s="1000" t="s">
        <v>30</v>
      </c>
      <c r="I2107" s="1001">
        <f>ROUND(SUM(I2102:I2106),2)</f>
        <v>0</v>
      </c>
    </row>
    <row r="2108" spans="2:9" s="385" customFormat="1" ht="30">
      <c r="B2108" s="1288" t="s">
        <v>34</v>
      </c>
      <c r="C2108" s="950" t="s">
        <v>3</v>
      </c>
      <c r="D2108" s="950" t="s">
        <v>77</v>
      </c>
      <c r="E2108" s="950" t="s">
        <v>29</v>
      </c>
      <c r="F2108" s="1002" t="s">
        <v>24</v>
      </c>
      <c r="G2108" s="1003" t="s">
        <v>5</v>
      </c>
      <c r="H2108" s="1004" t="s">
        <v>35</v>
      </c>
      <c r="I2108" s="1005" t="s">
        <v>28</v>
      </c>
    </row>
    <row r="2109" spans="2:9" s="385" customFormat="1" ht="15">
      <c r="B2109" s="1289"/>
      <c r="C2109" s="378" t="s">
        <v>560</v>
      </c>
      <c r="D2109" s="952" t="s">
        <v>6</v>
      </c>
      <c r="E2109" s="380" t="s">
        <v>561</v>
      </c>
      <c r="F2109" s="381" t="s">
        <v>4</v>
      </c>
      <c r="G2109" s="443">
        <v>10</v>
      </c>
      <c r="H2109" s="1006">
        <f>H2127</f>
        <v>0.12</v>
      </c>
      <c r="I2109" s="957">
        <f>ROUND(H2109*G2109,2)</f>
        <v>1.2</v>
      </c>
    </row>
    <row r="2110" spans="2:9" s="385" customFormat="1" ht="30">
      <c r="B2110" s="1289"/>
      <c r="C2110" s="378" t="s">
        <v>562</v>
      </c>
      <c r="D2110" s="379" t="s">
        <v>6</v>
      </c>
      <c r="E2110" s="380" t="s">
        <v>563</v>
      </c>
      <c r="F2110" s="381" t="s">
        <v>4</v>
      </c>
      <c r="G2110" s="1007">
        <v>0.1</v>
      </c>
      <c r="H2110" s="1006">
        <f>H2128</f>
        <v>5.59</v>
      </c>
      <c r="I2110" s="383">
        <f t="shared" ref="I2110:I2111" si="122">ROUND(H2110*G2110,2)</f>
        <v>0.56000000000000005</v>
      </c>
    </row>
    <row r="2111" spans="2:9" s="385" customFormat="1" ht="15">
      <c r="B2111" s="1289"/>
      <c r="C2111" s="378" t="s">
        <v>564</v>
      </c>
      <c r="D2111" s="379" t="s">
        <v>6</v>
      </c>
      <c r="E2111" s="380" t="s">
        <v>565</v>
      </c>
      <c r="F2111" s="381" t="s">
        <v>4</v>
      </c>
      <c r="G2111" s="1007">
        <v>4</v>
      </c>
      <c r="H2111" s="1006">
        <f>H2129</f>
        <v>7.45</v>
      </c>
      <c r="I2111" s="383">
        <f t="shared" si="122"/>
        <v>29.8</v>
      </c>
    </row>
    <row r="2112" spans="2:9" s="385" customFormat="1" ht="15">
      <c r="B2112" s="1289"/>
      <c r="C2112" s="378"/>
      <c r="D2112" s="379"/>
      <c r="E2112" s="380"/>
      <c r="F2112" s="381"/>
      <c r="G2112" s="1007"/>
      <c r="H2112" s="382"/>
      <c r="I2112" s="383">
        <f>ROUND(H2112*G2112,2)</f>
        <v>0</v>
      </c>
    </row>
    <row r="2113" spans="2:9" s="385" customFormat="1" ht="15">
      <c r="B2113" s="1289"/>
      <c r="C2113" s="1008"/>
      <c r="D2113" s="960"/>
      <c r="E2113" s="991"/>
      <c r="F2113" s="992"/>
      <c r="G2113" s="993"/>
      <c r="H2113" s="1009"/>
      <c r="I2113" s="1010">
        <f>ROUND(H2113*G2113,2)</f>
        <v>0</v>
      </c>
    </row>
    <row r="2114" spans="2:9" s="385" customFormat="1">
      <c r="B2114" s="1290"/>
      <c r="C2114" s="966" t="s">
        <v>36</v>
      </c>
      <c r="D2114" s="967"/>
      <c r="E2114" s="1011"/>
      <c r="F2114" s="1012"/>
      <c r="G2114" s="970"/>
      <c r="H2114" s="971" t="s">
        <v>30</v>
      </c>
      <c r="I2114" s="972">
        <f>ROUND(SUM(I2109:I2113),2)</f>
        <v>31.56</v>
      </c>
    </row>
    <row r="2115" spans="2:9" s="385" customFormat="1">
      <c r="B2115" s="1291" t="s">
        <v>37</v>
      </c>
      <c r="C2115" s="1013" t="s">
        <v>38</v>
      </c>
      <c r="D2115" s="1014"/>
      <c r="E2115" s="1015"/>
      <c r="F2115" s="1016"/>
      <c r="G2115" s="1017"/>
      <c r="H2115" s="1018" t="s">
        <v>30</v>
      </c>
      <c r="I2115" s="1019">
        <f>ROUND(I2100+I2107+I2114,2)</f>
        <v>2181.11</v>
      </c>
    </row>
    <row r="2116" spans="2:9" s="385" customFormat="1">
      <c r="B2116" s="1292"/>
      <c r="C2116" s="1020" t="s">
        <v>76</v>
      </c>
      <c r="D2116" s="1021"/>
      <c r="E2116" s="1022"/>
      <c r="F2116" s="1023"/>
      <c r="G2116" s="1024"/>
      <c r="H2116" s="1025" t="s">
        <v>30</v>
      </c>
      <c r="I2116" s="1026">
        <f>G2116</f>
        <v>0</v>
      </c>
    </row>
    <row r="2117" spans="2:9" s="385" customFormat="1">
      <c r="B2117" s="1293"/>
      <c r="C2117" s="1008" t="s">
        <v>39</v>
      </c>
      <c r="D2117" s="1027"/>
      <c r="E2117" s="1028"/>
      <c r="F2117" s="1029"/>
      <c r="G2117" s="1030"/>
      <c r="H2117" s="1031" t="s">
        <v>30</v>
      </c>
      <c r="I2117" s="1032">
        <f>ROUND(I2115*(1+I2116),2)</f>
        <v>2181.11</v>
      </c>
    </row>
    <row r="2118" spans="2:9" s="385" customFormat="1" thickBot="1">
      <c r="B2118" s="1034" t="s">
        <v>40</v>
      </c>
      <c r="C2118" s="1035" t="s">
        <v>571</v>
      </c>
      <c r="D2118" s="1036"/>
      <c r="E2118" s="1037"/>
      <c r="F2118" s="1037"/>
      <c r="G2118" s="1038"/>
      <c r="H2118" s="1039"/>
      <c r="I2118" s="1040"/>
    </row>
    <row r="2119" spans="2:9" s="385" customFormat="1" ht="63.75" thickBot="1">
      <c r="B2119" s="1041" t="s">
        <v>29</v>
      </c>
      <c r="C2119" s="1042" t="s">
        <v>3</v>
      </c>
      <c r="D2119" s="1042" t="s">
        <v>660</v>
      </c>
      <c r="E2119" s="1043" t="s">
        <v>631</v>
      </c>
      <c r="F2119" s="1042" t="s">
        <v>661</v>
      </c>
      <c r="G2119" s="1043" t="s">
        <v>630</v>
      </c>
      <c r="H2119" s="1044" t="s">
        <v>662</v>
      </c>
      <c r="I2119" s="1045"/>
    </row>
    <row r="2120" spans="2:9" s="385" customFormat="1" ht="15">
      <c r="B2120" s="1046"/>
      <c r="C2120" s="1047"/>
      <c r="D2120" s="1047"/>
      <c r="E2120" s="1047">
        <v>2.8157000000000001</v>
      </c>
      <c r="F2120" s="1047"/>
      <c r="G2120" s="1047">
        <v>1.2415</v>
      </c>
      <c r="H2120" s="1048"/>
      <c r="I2120" s="1045"/>
    </row>
    <row r="2121" spans="2:9" s="385" customFormat="1" ht="15">
      <c r="B2121" s="1049" t="s">
        <v>568</v>
      </c>
      <c r="C2121" s="1050" t="s">
        <v>567</v>
      </c>
      <c r="D2121" s="1050">
        <f>'2025.10 - MÃO DE OBRA'!$D$16</f>
        <v>77.828800000000001</v>
      </c>
      <c r="E2121" s="1050">
        <f>D2121*$E$225</f>
        <v>219.14255216000001</v>
      </c>
      <c r="F2121" s="1050">
        <f>SUM('2025.10 - MÃO DE OBRA'!$F$16:$J$16)</f>
        <v>0.29436363636363638</v>
      </c>
      <c r="G2121" s="1050">
        <f>F2121*$G$225</f>
        <v>0.36545245454545461</v>
      </c>
      <c r="H2121" s="1051">
        <f>ROUND(E2121+G2121,2)</f>
        <v>219.51</v>
      </c>
      <c r="I2121" s="1045"/>
    </row>
    <row r="2122" spans="2:9" s="385" customFormat="1" ht="15">
      <c r="B2122" s="1049" t="s">
        <v>550</v>
      </c>
      <c r="C2122" s="1050" t="s">
        <v>549</v>
      </c>
      <c r="D2122" s="1050">
        <f>'2025.10 - MÃO DE OBRA'!$D$17</f>
        <v>68.848500000000001</v>
      </c>
      <c r="E2122" s="1050">
        <f>D2122*$E$225</f>
        <v>193.85672145000001</v>
      </c>
      <c r="F2122" s="1050">
        <f>SUM('2025.10 - MÃO DE OBRA'!$F$17:$J$17)</f>
        <v>0.29436363636363638</v>
      </c>
      <c r="G2122" s="1050">
        <f>F2122*$G$225</f>
        <v>0.36545245454545461</v>
      </c>
      <c r="H2122" s="1051">
        <f>ROUND(E2122+G2122,2)</f>
        <v>194.22</v>
      </c>
      <c r="I2122" s="1045"/>
    </row>
    <row r="2123" spans="2:9" s="385" customFormat="1" ht="15">
      <c r="B2123" s="1049" t="s">
        <v>552</v>
      </c>
      <c r="C2123" s="1050" t="s">
        <v>551</v>
      </c>
      <c r="D2123" s="1050">
        <f>'2025.10 - MÃO DE OBRA'!$D$22</f>
        <v>16.170400000000001</v>
      </c>
      <c r="E2123" s="1050">
        <f>D2123*$E$225</f>
        <v>45.530995280000006</v>
      </c>
      <c r="F2123" s="1050">
        <f>SUM('2025.10 - MÃO DE OBRA'!$F$22:$J$22)</f>
        <v>3.3880636363636363</v>
      </c>
      <c r="G2123" s="1050">
        <f>F2123*$G$225</f>
        <v>4.2062810045454544</v>
      </c>
      <c r="H2123" s="1051">
        <f>ROUND(E2123+G2123,2)</f>
        <v>49.74</v>
      </c>
      <c r="I2123" s="1045"/>
    </row>
    <row r="2124" spans="2:9" s="385" customFormat="1" thickBot="1">
      <c r="B2124" s="1052" t="s">
        <v>554</v>
      </c>
      <c r="C2124" s="1053" t="s">
        <v>553</v>
      </c>
      <c r="D2124" s="1053">
        <f>'2025.10 - MÃO DE OBRA'!$D$24</f>
        <v>14.203799999999999</v>
      </c>
      <c r="E2124" s="1053">
        <f>D2124*$E$225</f>
        <v>39.993639659999999</v>
      </c>
      <c r="F2124" s="1053">
        <f>SUM('2025.10 - MÃO DE OBRA'!$F$24:$J$24)</f>
        <v>3.4953636363636362</v>
      </c>
      <c r="G2124" s="1053">
        <f>F2124*$G$225</f>
        <v>4.3394939545454543</v>
      </c>
      <c r="H2124" s="1054">
        <f t="shared" ref="H2124" si="123">ROUND(E2124+G2124,2)</f>
        <v>44.33</v>
      </c>
      <c r="I2124" s="1045"/>
    </row>
    <row r="2125" spans="2:9" s="385" customFormat="1" ht="48" thickBot="1">
      <c r="B2125" s="1041" t="s">
        <v>29</v>
      </c>
      <c r="C2125" s="1042" t="s">
        <v>3</v>
      </c>
      <c r="D2125" s="1042"/>
      <c r="E2125" s="1043"/>
      <c r="F2125" s="1042" t="s">
        <v>663</v>
      </c>
      <c r="G2125" s="1043" t="s">
        <v>630</v>
      </c>
      <c r="H2125" s="1044" t="s">
        <v>662</v>
      </c>
      <c r="I2125" s="1045"/>
    </row>
    <row r="2126" spans="2:9" s="385" customFormat="1" ht="15">
      <c r="B2126" s="1046"/>
      <c r="C2126" s="1047"/>
      <c r="D2126" s="1047"/>
      <c r="E2126" s="1047"/>
      <c r="F2126" s="1047"/>
      <c r="G2126" s="1047">
        <v>1.2415</v>
      </c>
      <c r="H2126" s="1048"/>
      <c r="I2126" s="1045"/>
    </row>
    <row r="2127" spans="2:9" s="385" customFormat="1" ht="15">
      <c r="B2127" s="1049" t="s">
        <v>561</v>
      </c>
      <c r="C2127" s="1050" t="s">
        <v>560</v>
      </c>
      <c r="D2127" s="1050"/>
      <c r="E2127" s="1050"/>
      <c r="F2127" s="1050">
        <f>'2025.10 - INSUMOS'!$D$7</f>
        <v>0.1</v>
      </c>
      <c r="G2127" s="1050">
        <f>F2127*$G$231</f>
        <v>0.12415000000000001</v>
      </c>
      <c r="H2127" s="1051">
        <f>ROUND(E2127+G2127,2)</f>
        <v>0.12</v>
      </c>
      <c r="I2127" s="1045"/>
    </row>
    <row r="2128" spans="2:9" s="385" customFormat="1" ht="30">
      <c r="B2128" s="1049" t="s">
        <v>563</v>
      </c>
      <c r="C2128" s="1078" t="s">
        <v>562</v>
      </c>
      <c r="D2128" s="1050"/>
      <c r="E2128" s="1050"/>
      <c r="F2128" s="1050">
        <f>'2025.10 - INSUMOS'!$D$8</f>
        <v>4.5</v>
      </c>
      <c r="G2128" s="1050">
        <f>F2128*$G$231</f>
        <v>5.5867500000000003</v>
      </c>
      <c r="H2128" s="1051">
        <f t="shared" ref="H2128:H2129" si="124">ROUND(E2128+G2128,2)</f>
        <v>5.59</v>
      </c>
      <c r="I2128" s="1045"/>
    </row>
    <row r="2129" spans="2:10" thickBot="1">
      <c r="B2129" s="1052" t="s">
        <v>565</v>
      </c>
      <c r="C2129" s="1053" t="s">
        <v>564</v>
      </c>
      <c r="D2129" s="1053"/>
      <c r="E2129" s="1053"/>
      <c r="F2129" s="1053">
        <f>'2025.10 - INSUMOS'!$D$9</f>
        <v>6</v>
      </c>
      <c r="G2129" s="1053">
        <f>F2129*$G$231</f>
        <v>7.4489999999999998</v>
      </c>
      <c r="H2129" s="1054">
        <f t="shared" si="124"/>
        <v>7.45</v>
      </c>
      <c r="I2129" s="1045"/>
      <c r="J2129" s="385"/>
    </row>
    <row r="2130" spans="2:10">
      <c r="B2130" s="1055"/>
      <c r="C2130" s="1056"/>
      <c r="D2130" s="1057"/>
      <c r="E2130" s="1058"/>
      <c r="F2130" s="1059"/>
      <c r="G2130" s="1060"/>
      <c r="H2130" s="1061"/>
      <c r="I2130" s="1045"/>
      <c r="J2130" s="385"/>
    </row>
    <row r="2131" spans="2:10" thickBot="1">
      <c r="B2131" s="1062"/>
      <c r="C2131" s="1063"/>
      <c r="D2131" s="1064"/>
      <c r="E2131" s="1065"/>
      <c r="F2131" s="1065"/>
      <c r="G2131" s="1066"/>
      <c r="H2131" s="1067"/>
      <c r="I2131" s="1068"/>
      <c r="J2131" s="385"/>
    </row>
    <row r="2132" spans="2:10" ht="15">
      <c r="B2132" s="1069"/>
      <c r="C2132" s="1070"/>
      <c r="D2132" s="1071"/>
      <c r="E2132" s="1072"/>
      <c r="F2132" s="1072"/>
      <c r="G2132" s="1073"/>
      <c r="H2132" s="1074"/>
      <c r="I2132" s="1074"/>
      <c r="J2132" s="385"/>
    </row>
    <row r="2133" spans="2:10" thickBot="1">
      <c r="G2133" s="1075"/>
      <c r="J2133" s="385"/>
    </row>
    <row r="2134" spans="2:10" ht="63" customHeight="1" thickBot="1">
      <c r="B2134" s="1297" t="s">
        <v>22</v>
      </c>
      <c r="C2134" s="1298"/>
      <c r="D2134" s="1298"/>
      <c r="E2134" s="1298"/>
      <c r="F2134" s="1298"/>
      <c r="G2134" s="1298"/>
      <c r="H2134" s="1298"/>
      <c r="I2134" s="1299"/>
      <c r="J2134" s="385"/>
    </row>
    <row r="2135" spans="2:10">
      <c r="B2135" s="1332"/>
      <c r="C2135" s="1333"/>
      <c r="D2135" s="1333"/>
      <c r="E2135" s="1333"/>
      <c r="F2135" s="1333"/>
      <c r="G2135" s="1333"/>
      <c r="H2135" s="1333"/>
      <c r="I2135" s="1334"/>
      <c r="J2135" s="385"/>
    </row>
    <row r="2136" spans="2:10">
      <c r="B2136" s="1300" t="s">
        <v>1869</v>
      </c>
      <c r="C2136" s="1301"/>
      <c r="D2136" s="1301"/>
      <c r="E2136" s="1301"/>
      <c r="F2136" s="1301"/>
      <c r="G2136" s="1301"/>
      <c r="H2136" s="1301"/>
      <c r="I2136" s="1302"/>
    </row>
    <row r="2137" spans="2:10" ht="18" customHeight="1">
      <c r="B2137" s="1303" t="s">
        <v>418</v>
      </c>
      <c r="C2137" s="1304"/>
      <c r="D2137" s="1305"/>
      <c r="E2137" s="1306" t="s">
        <v>23</v>
      </c>
      <c r="F2137" s="1304"/>
      <c r="G2137" s="1304"/>
      <c r="H2137" s="1304"/>
      <c r="I2137" s="947"/>
      <c r="J2137" s="385"/>
    </row>
    <row r="2138" spans="2:10" ht="30" customHeight="1">
      <c r="B2138" s="1307" t="s">
        <v>1552</v>
      </c>
      <c r="C2138" s="1308"/>
      <c r="D2138" s="1309"/>
      <c r="E2138" s="1313" t="s">
        <v>414</v>
      </c>
      <c r="F2138" s="1314"/>
      <c r="G2138" s="1314"/>
      <c r="H2138" s="1314"/>
      <c r="I2138" s="1315"/>
      <c r="J2138" s="385"/>
    </row>
    <row r="2139" spans="2:10" ht="30" customHeight="1">
      <c r="B2139" s="1307"/>
      <c r="C2139" s="1308"/>
      <c r="D2139" s="1309"/>
      <c r="E2139" s="1313"/>
      <c r="F2139" s="1314"/>
      <c r="G2139" s="1314"/>
      <c r="H2139" s="1314"/>
      <c r="I2139" s="1315"/>
      <c r="J2139" s="385"/>
    </row>
    <row r="2140" spans="2:10" ht="36" customHeight="1">
      <c r="B2140" s="1310"/>
      <c r="C2140" s="1311"/>
      <c r="D2140" s="1312"/>
      <c r="E2140" s="1316"/>
      <c r="F2140" s="1317"/>
      <c r="G2140" s="1317"/>
      <c r="H2140" s="1317"/>
      <c r="I2140" s="1318"/>
      <c r="J2140" s="385"/>
    </row>
    <row r="2141" spans="2:10">
      <c r="B2141" s="322" t="s">
        <v>0</v>
      </c>
      <c r="C2141" s="1113" t="str">
        <f>'PLANILHA ACUMULADA'!D383</f>
        <v>03.01.01.06</v>
      </c>
      <c r="D2141" s="323"/>
      <c r="E2141" s="948"/>
      <c r="F2141" s="1319" t="s">
        <v>24</v>
      </c>
      <c r="G2141" s="1320"/>
      <c r="H2141" s="1320"/>
      <c r="I2141" s="949" t="s">
        <v>398</v>
      </c>
      <c r="J2141" s="385"/>
    </row>
    <row r="2142" spans="2:10" ht="15.75" customHeight="1">
      <c r="B2142" s="1288" t="s">
        <v>25</v>
      </c>
      <c r="C2142" s="1321" t="s">
        <v>26</v>
      </c>
      <c r="D2142" s="1322"/>
      <c r="E2142" s="1323"/>
      <c r="F2142" s="1324" t="s">
        <v>24</v>
      </c>
      <c r="G2142" s="1326" t="s">
        <v>5</v>
      </c>
      <c r="H2142" s="1328" t="s">
        <v>27</v>
      </c>
      <c r="I2142" s="1330" t="s">
        <v>28</v>
      </c>
      <c r="J2142" s="385"/>
    </row>
    <row r="2143" spans="2:10" ht="15">
      <c r="B2143" s="1289"/>
      <c r="C2143" s="950" t="s">
        <v>3</v>
      </c>
      <c r="D2143" s="950" t="s">
        <v>77</v>
      </c>
      <c r="E2143" s="950" t="s">
        <v>29</v>
      </c>
      <c r="F2143" s="1325"/>
      <c r="G2143" s="1327"/>
      <c r="H2143" s="1329"/>
      <c r="I2143" s="1331"/>
      <c r="J2143" s="385"/>
    </row>
    <row r="2144" spans="2:10" ht="15">
      <c r="B2144" s="1289"/>
      <c r="C2144" s="951" t="s">
        <v>567</v>
      </c>
      <c r="D2144" s="952" t="s">
        <v>6</v>
      </c>
      <c r="E2144" s="953" t="s">
        <v>568</v>
      </c>
      <c r="F2144" s="954" t="s">
        <v>137</v>
      </c>
      <c r="G2144" s="955">
        <v>12</v>
      </c>
      <c r="H2144" s="956">
        <f>H2170</f>
        <v>219.51</v>
      </c>
      <c r="I2144" s="957">
        <f>ROUND(H2144*G2144,2)</f>
        <v>2634.12</v>
      </c>
      <c r="J2144" s="385"/>
    </row>
    <row r="2145" spans="2:9" s="385" customFormat="1" ht="15">
      <c r="B2145" s="1289"/>
      <c r="C2145" s="951" t="s">
        <v>549</v>
      </c>
      <c r="D2145" s="379" t="s">
        <v>6</v>
      </c>
      <c r="E2145" s="953" t="s">
        <v>550</v>
      </c>
      <c r="F2145" s="954" t="s">
        <v>137</v>
      </c>
      <c r="G2145" s="955">
        <v>56</v>
      </c>
      <c r="H2145" s="956">
        <f>H2171</f>
        <v>194.22</v>
      </c>
      <c r="I2145" s="383">
        <f>ROUND(H2145*G2145,2)</f>
        <v>10876.32</v>
      </c>
    </row>
    <row r="2146" spans="2:9" s="385" customFormat="1" ht="15">
      <c r="B2146" s="1289"/>
      <c r="C2146" s="951" t="s">
        <v>553</v>
      </c>
      <c r="D2146" s="379" t="s">
        <v>6</v>
      </c>
      <c r="E2146" s="953" t="s">
        <v>554</v>
      </c>
      <c r="F2146" s="954" t="s">
        <v>137</v>
      </c>
      <c r="G2146" s="955">
        <v>64</v>
      </c>
      <c r="H2146" s="956">
        <f>H2172</f>
        <v>44.33</v>
      </c>
      <c r="I2146" s="383">
        <f t="shared" ref="I2146:I2147" si="125">ROUND(H2146*G2146,2)</f>
        <v>2837.12</v>
      </c>
    </row>
    <row r="2147" spans="2:9" s="385" customFormat="1" ht="15">
      <c r="B2147" s="1289"/>
      <c r="C2147" s="951" t="s">
        <v>558</v>
      </c>
      <c r="D2147" s="379" t="s">
        <v>6</v>
      </c>
      <c r="E2147" s="953" t="s">
        <v>559</v>
      </c>
      <c r="F2147" s="954" t="s">
        <v>137</v>
      </c>
      <c r="G2147" s="955">
        <v>32</v>
      </c>
      <c r="H2147" s="956">
        <f>H2173</f>
        <v>39.479999999999997</v>
      </c>
      <c r="I2147" s="383">
        <f t="shared" si="125"/>
        <v>1263.3599999999999</v>
      </c>
    </row>
    <row r="2148" spans="2:9" s="385" customFormat="1" ht="15">
      <c r="B2148" s="1289"/>
      <c r="C2148" s="959"/>
      <c r="D2148" s="960"/>
      <c r="E2148" s="961"/>
      <c r="F2148" s="962"/>
      <c r="G2148" s="963"/>
      <c r="H2148" s="964"/>
      <c r="I2148" s="965">
        <f>ROUND(H2148*G2148,2)</f>
        <v>0</v>
      </c>
    </row>
    <row r="2149" spans="2:9" s="385" customFormat="1">
      <c r="B2149" s="1290"/>
      <c r="C2149" s="966" t="s">
        <v>78</v>
      </c>
      <c r="D2149" s="967"/>
      <c r="E2149" s="968"/>
      <c r="F2149" s="969"/>
      <c r="G2149" s="970"/>
      <c r="H2149" s="971" t="s">
        <v>30</v>
      </c>
      <c r="I2149" s="972">
        <f>ROUND(SUM(I2144:I2148),2)</f>
        <v>17610.919999999998</v>
      </c>
    </row>
    <row r="2150" spans="2:9" s="385" customFormat="1" ht="30">
      <c r="B2150" s="1285" t="s">
        <v>31</v>
      </c>
      <c r="C2150" s="973" t="s">
        <v>3</v>
      </c>
      <c r="D2150" s="950" t="s">
        <v>77</v>
      </c>
      <c r="E2150" s="974" t="s">
        <v>29</v>
      </c>
      <c r="F2150" s="975" t="s">
        <v>24</v>
      </c>
      <c r="G2150" s="976" t="s">
        <v>5</v>
      </c>
      <c r="H2150" s="977" t="s">
        <v>27</v>
      </c>
      <c r="I2150" s="978" t="s">
        <v>28</v>
      </c>
    </row>
    <row r="2151" spans="2:9" s="385" customFormat="1" ht="15">
      <c r="B2151" s="1286"/>
      <c r="C2151" s="979"/>
      <c r="D2151" s="952"/>
      <c r="E2151" s="980"/>
      <c r="F2151" s="981"/>
      <c r="G2151" s="982"/>
      <c r="H2151" s="955"/>
      <c r="I2151" s="957">
        <f>ROUND(H2151*G2151,2)</f>
        <v>0</v>
      </c>
    </row>
    <row r="2152" spans="2:9" s="385" customFormat="1" ht="15">
      <c r="B2152" s="1286"/>
      <c r="C2152" s="983"/>
      <c r="D2152" s="379"/>
      <c r="E2152" s="984"/>
      <c r="F2152" s="381"/>
      <c r="G2152" s="985"/>
      <c r="H2152" s="986"/>
      <c r="I2152" s="383">
        <f>ROUND(H2152*G2152,2)</f>
        <v>0</v>
      </c>
    </row>
    <row r="2153" spans="2:9" s="385" customFormat="1" ht="15">
      <c r="B2153" s="1286"/>
      <c r="C2153" s="987"/>
      <c r="D2153" s="379"/>
      <c r="E2153" s="984"/>
      <c r="F2153" s="988"/>
      <c r="G2153" s="989"/>
      <c r="H2153" s="955"/>
      <c r="I2153" s="957">
        <f>ROUND(H2153*G2153,2)</f>
        <v>0</v>
      </c>
    </row>
    <row r="2154" spans="2:9" s="385" customFormat="1" ht="15">
      <c r="B2154" s="1286"/>
      <c r="C2154" s="987"/>
      <c r="D2154" s="379"/>
      <c r="E2154" s="984"/>
      <c r="F2154" s="988"/>
      <c r="G2154" s="989"/>
      <c r="H2154" s="955"/>
      <c r="I2154" s="957">
        <f>ROUND(H2154*G2154,2)</f>
        <v>0</v>
      </c>
    </row>
    <row r="2155" spans="2:9" s="385" customFormat="1" ht="15">
      <c r="B2155" s="1286"/>
      <c r="C2155" s="990"/>
      <c r="D2155" s="960"/>
      <c r="E2155" s="991"/>
      <c r="F2155" s="992"/>
      <c r="G2155" s="993"/>
      <c r="H2155" s="994"/>
      <c r="I2155" s="995">
        <f>ROUND(H2155*G2155,2)</f>
        <v>0</v>
      </c>
    </row>
    <row r="2156" spans="2:9" s="385" customFormat="1">
      <c r="B2156" s="1287"/>
      <c r="C2156" s="996"/>
      <c r="D2156" s="997"/>
      <c r="E2156" s="958"/>
      <c r="F2156" s="998"/>
      <c r="G2156" s="999"/>
      <c r="H2156" s="1000" t="s">
        <v>30</v>
      </c>
      <c r="I2156" s="1001">
        <f>ROUND(SUM(I2151:I2155),2)</f>
        <v>0</v>
      </c>
    </row>
    <row r="2157" spans="2:9" s="385" customFormat="1" ht="30">
      <c r="B2157" s="1288" t="s">
        <v>34</v>
      </c>
      <c r="C2157" s="950" t="s">
        <v>3</v>
      </c>
      <c r="D2157" s="950" t="s">
        <v>77</v>
      </c>
      <c r="E2157" s="950" t="s">
        <v>29</v>
      </c>
      <c r="F2157" s="1002" t="s">
        <v>24</v>
      </c>
      <c r="G2157" s="1003" t="s">
        <v>5</v>
      </c>
      <c r="H2157" s="1004" t="s">
        <v>35</v>
      </c>
      <c r="I2157" s="1005" t="s">
        <v>28</v>
      </c>
    </row>
    <row r="2158" spans="2:9" s="385" customFormat="1" ht="15">
      <c r="B2158" s="1289"/>
      <c r="C2158" s="378" t="s">
        <v>560</v>
      </c>
      <c r="D2158" s="952" t="s">
        <v>6</v>
      </c>
      <c r="E2158" s="380" t="s">
        <v>561</v>
      </c>
      <c r="F2158" s="381" t="s">
        <v>4</v>
      </c>
      <c r="G2158" s="443">
        <v>80</v>
      </c>
      <c r="H2158" s="1006">
        <f>H2176</f>
        <v>0.12</v>
      </c>
      <c r="I2158" s="957">
        <f>ROUND(H2158*G2158,2)</f>
        <v>9.6</v>
      </c>
    </row>
    <row r="2159" spans="2:9" s="385" customFormat="1" ht="30">
      <c r="B2159" s="1289"/>
      <c r="C2159" s="378" t="s">
        <v>562</v>
      </c>
      <c r="D2159" s="379" t="s">
        <v>6</v>
      </c>
      <c r="E2159" s="380" t="s">
        <v>563</v>
      </c>
      <c r="F2159" s="381" t="s">
        <v>4</v>
      </c>
      <c r="G2159" s="1007">
        <v>0.5</v>
      </c>
      <c r="H2159" s="1006">
        <f>H2177</f>
        <v>5.59</v>
      </c>
      <c r="I2159" s="383">
        <f t="shared" ref="I2159:I2160" si="126">ROUND(H2159*G2159,2)</f>
        <v>2.8</v>
      </c>
    </row>
    <row r="2160" spans="2:9" s="385" customFormat="1" ht="15">
      <c r="B2160" s="1289"/>
      <c r="C2160" s="378" t="s">
        <v>564</v>
      </c>
      <c r="D2160" s="379" t="s">
        <v>6</v>
      </c>
      <c r="E2160" s="380" t="s">
        <v>565</v>
      </c>
      <c r="F2160" s="381" t="s">
        <v>4</v>
      </c>
      <c r="G2160" s="1007">
        <v>20</v>
      </c>
      <c r="H2160" s="1006">
        <f>H2178</f>
        <v>7.45</v>
      </c>
      <c r="I2160" s="383">
        <f t="shared" si="126"/>
        <v>149</v>
      </c>
    </row>
    <row r="2161" spans="2:9" s="385" customFormat="1" ht="15">
      <c r="B2161" s="1289"/>
      <c r="C2161" s="378"/>
      <c r="D2161" s="379"/>
      <c r="E2161" s="380"/>
      <c r="F2161" s="381"/>
      <c r="G2161" s="1007"/>
      <c r="H2161" s="382"/>
      <c r="I2161" s="383">
        <f>ROUND(H2161*G2161,2)</f>
        <v>0</v>
      </c>
    </row>
    <row r="2162" spans="2:9" s="385" customFormat="1" ht="15">
      <c r="B2162" s="1289"/>
      <c r="C2162" s="1008"/>
      <c r="D2162" s="960"/>
      <c r="E2162" s="991"/>
      <c r="F2162" s="992"/>
      <c r="G2162" s="993"/>
      <c r="H2162" s="1009"/>
      <c r="I2162" s="1010">
        <f>ROUND(H2162*G2162,2)</f>
        <v>0</v>
      </c>
    </row>
    <row r="2163" spans="2:9" s="385" customFormat="1">
      <c r="B2163" s="1290"/>
      <c r="C2163" s="966" t="s">
        <v>36</v>
      </c>
      <c r="D2163" s="967"/>
      <c r="E2163" s="1011"/>
      <c r="F2163" s="1012"/>
      <c r="G2163" s="970"/>
      <c r="H2163" s="971" t="s">
        <v>30</v>
      </c>
      <c r="I2163" s="972">
        <f>ROUND(SUM(I2158:I2162),2)</f>
        <v>161.4</v>
      </c>
    </row>
    <row r="2164" spans="2:9" s="385" customFormat="1">
      <c r="B2164" s="1291" t="s">
        <v>37</v>
      </c>
      <c r="C2164" s="1013" t="s">
        <v>38</v>
      </c>
      <c r="D2164" s="1014"/>
      <c r="E2164" s="1015"/>
      <c r="F2164" s="1016"/>
      <c r="G2164" s="1017"/>
      <c r="H2164" s="1018" t="s">
        <v>30</v>
      </c>
      <c r="I2164" s="1019">
        <f>ROUND(I2149+I2156+I2163,2)</f>
        <v>17772.32</v>
      </c>
    </row>
    <row r="2165" spans="2:9" s="385" customFormat="1">
      <c r="B2165" s="1292"/>
      <c r="C2165" s="1020" t="s">
        <v>76</v>
      </c>
      <c r="D2165" s="1021"/>
      <c r="E2165" s="1022"/>
      <c r="F2165" s="1023"/>
      <c r="G2165" s="1024"/>
      <c r="H2165" s="1025" t="s">
        <v>30</v>
      </c>
      <c r="I2165" s="1026">
        <f>G2165</f>
        <v>0</v>
      </c>
    </row>
    <row r="2166" spans="2:9" s="385" customFormat="1">
      <c r="B2166" s="1293"/>
      <c r="C2166" s="1008" t="s">
        <v>39</v>
      </c>
      <c r="D2166" s="1027"/>
      <c r="E2166" s="1028"/>
      <c r="F2166" s="1029"/>
      <c r="G2166" s="1030"/>
      <c r="H2166" s="1031" t="s">
        <v>30</v>
      </c>
      <c r="I2166" s="1032">
        <f>ROUND(I2164*(1+I2165),2)</f>
        <v>17772.32</v>
      </c>
    </row>
    <row r="2167" spans="2:9" s="385" customFormat="1" thickBot="1">
      <c r="B2167" s="1034" t="s">
        <v>40</v>
      </c>
      <c r="C2167" s="1035" t="s">
        <v>572</v>
      </c>
      <c r="D2167" s="1036"/>
      <c r="E2167" s="1037"/>
      <c r="F2167" s="1037"/>
      <c r="G2167" s="1038"/>
      <c r="H2167" s="1039"/>
      <c r="I2167" s="1040"/>
    </row>
    <row r="2168" spans="2:9" s="385" customFormat="1" ht="63.75" thickBot="1">
      <c r="B2168" s="1041" t="s">
        <v>29</v>
      </c>
      <c r="C2168" s="1042" t="s">
        <v>3</v>
      </c>
      <c r="D2168" s="1042" t="s">
        <v>660</v>
      </c>
      <c r="E2168" s="1043" t="s">
        <v>631</v>
      </c>
      <c r="F2168" s="1042" t="s">
        <v>661</v>
      </c>
      <c r="G2168" s="1043" t="s">
        <v>630</v>
      </c>
      <c r="H2168" s="1044" t="s">
        <v>662</v>
      </c>
      <c r="I2168" s="1045"/>
    </row>
    <row r="2169" spans="2:9" s="385" customFormat="1" ht="15">
      <c r="B2169" s="1046"/>
      <c r="C2169" s="1047"/>
      <c r="D2169" s="1047"/>
      <c r="E2169" s="1047">
        <v>2.8157000000000001</v>
      </c>
      <c r="F2169" s="1047"/>
      <c r="G2169" s="1047">
        <v>1.2415</v>
      </c>
      <c r="H2169" s="1048"/>
      <c r="I2169" s="1045"/>
    </row>
    <row r="2170" spans="2:9" s="385" customFormat="1" ht="15">
      <c r="B2170" s="1049" t="s">
        <v>568</v>
      </c>
      <c r="C2170" s="1050" t="s">
        <v>567</v>
      </c>
      <c r="D2170" s="1050">
        <f>'2025.10 - MÃO DE OBRA'!$D$16</f>
        <v>77.828800000000001</v>
      </c>
      <c r="E2170" s="1050">
        <f>D2170*$E$274</f>
        <v>219.14255216000001</v>
      </c>
      <c r="F2170" s="1050">
        <f>SUM('2025.10 - MÃO DE OBRA'!$F$16:$J$16)</f>
        <v>0.29436363636363638</v>
      </c>
      <c r="G2170" s="1050">
        <f>F2170*$G$274</f>
        <v>0.36545245454545461</v>
      </c>
      <c r="H2170" s="1051">
        <f>ROUND(E2170+G2170,2)</f>
        <v>219.51</v>
      </c>
      <c r="I2170" s="1045"/>
    </row>
    <row r="2171" spans="2:9" s="385" customFormat="1" ht="15">
      <c r="B2171" s="1049" t="s">
        <v>550</v>
      </c>
      <c r="C2171" s="1050" t="s">
        <v>549</v>
      </c>
      <c r="D2171" s="1050">
        <f>'2025.10 - MÃO DE OBRA'!$D$17</f>
        <v>68.848500000000001</v>
      </c>
      <c r="E2171" s="1050">
        <f>D2171*$E$274</f>
        <v>193.85672145000001</v>
      </c>
      <c r="F2171" s="1050">
        <f>SUM('2025.10 - MÃO DE OBRA'!$F$17:$J$17)</f>
        <v>0.29436363636363638</v>
      </c>
      <c r="G2171" s="1050">
        <f>F2171*$G$274</f>
        <v>0.36545245454545461</v>
      </c>
      <c r="H2171" s="1051">
        <f>ROUND(E2171+G2171,2)</f>
        <v>194.22</v>
      </c>
      <c r="I2171" s="1045"/>
    </row>
    <row r="2172" spans="2:9" s="385" customFormat="1" ht="15">
      <c r="B2172" s="1049" t="s">
        <v>554</v>
      </c>
      <c r="C2172" s="1050" t="s">
        <v>553</v>
      </c>
      <c r="D2172" s="1050">
        <f>'2025.10 - MÃO DE OBRA'!$D$24</f>
        <v>14.203799999999999</v>
      </c>
      <c r="E2172" s="1050">
        <f>D2172*$E$274</f>
        <v>39.993639659999999</v>
      </c>
      <c r="F2172" s="1050">
        <f>SUM('2025.10 - MÃO DE OBRA'!$F$24:$J$24)</f>
        <v>3.4953636363636362</v>
      </c>
      <c r="G2172" s="1050">
        <f>F2172*$G$274</f>
        <v>4.3394939545454543</v>
      </c>
      <c r="H2172" s="1051">
        <f>ROUND(E2172+G2172,2)</f>
        <v>44.33</v>
      </c>
      <c r="I2172" s="1045"/>
    </row>
    <row r="2173" spans="2:9" s="385" customFormat="1" thickBot="1">
      <c r="B2173" s="1052" t="s">
        <v>559</v>
      </c>
      <c r="C2173" s="1053" t="s">
        <v>558</v>
      </c>
      <c r="D2173" s="1053">
        <f>'2025.10 - MÃO DE OBRA'!$D$25</f>
        <v>12.438800000000001</v>
      </c>
      <c r="E2173" s="1053">
        <f>D2173*$E$274</f>
        <v>35.023929160000002</v>
      </c>
      <c r="F2173" s="1053">
        <f>SUM('2025.10 - MÃO DE OBRA'!$F$25:$J$25)</f>
        <v>3.5916636363636361</v>
      </c>
      <c r="G2173" s="1053">
        <f>F2173*$G$274</f>
        <v>4.4590504045454544</v>
      </c>
      <c r="H2173" s="1054">
        <f t="shared" ref="H2173" si="127">ROUND(E2173+G2173,2)</f>
        <v>39.479999999999997</v>
      </c>
      <c r="I2173" s="1045"/>
    </row>
    <row r="2174" spans="2:9" s="385" customFormat="1" ht="48" thickBot="1">
      <c r="B2174" s="1041" t="s">
        <v>29</v>
      </c>
      <c r="C2174" s="1042" t="s">
        <v>3</v>
      </c>
      <c r="D2174" s="1042"/>
      <c r="E2174" s="1043"/>
      <c r="F2174" s="1042" t="s">
        <v>663</v>
      </c>
      <c r="G2174" s="1043" t="s">
        <v>630</v>
      </c>
      <c r="H2174" s="1044" t="s">
        <v>662</v>
      </c>
      <c r="I2174" s="1045"/>
    </row>
    <row r="2175" spans="2:9" s="385" customFormat="1" ht="15">
      <c r="B2175" s="1046"/>
      <c r="C2175" s="1047"/>
      <c r="D2175" s="1047"/>
      <c r="E2175" s="1047"/>
      <c r="F2175" s="1047"/>
      <c r="G2175" s="1047">
        <v>1.2415</v>
      </c>
      <c r="H2175" s="1048"/>
      <c r="I2175" s="1045"/>
    </row>
    <row r="2176" spans="2:9" s="385" customFormat="1" ht="15">
      <c r="B2176" s="1049" t="s">
        <v>561</v>
      </c>
      <c r="C2176" s="1050" t="s">
        <v>560</v>
      </c>
      <c r="D2176" s="1050"/>
      <c r="E2176" s="1050"/>
      <c r="F2176" s="1050">
        <f>'2025.10 - INSUMOS'!$D$7</f>
        <v>0.1</v>
      </c>
      <c r="G2176" s="1050">
        <f>F2176*$G$280</f>
        <v>0.12415000000000001</v>
      </c>
      <c r="H2176" s="1051">
        <f>ROUND(E2176+G2176,2)</f>
        <v>0.12</v>
      </c>
      <c r="I2176" s="1045"/>
    </row>
    <row r="2177" spans="2:10" ht="30">
      <c r="B2177" s="1049" t="s">
        <v>563</v>
      </c>
      <c r="C2177" s="1078" t="s">
        <v>562</v>
      </c>
      <c r="D2177" s="1050"/>
      <c r="E2177" s="1050"/>
      <c r="F2177" s="1050">
        <f>'2025.10 - INSUMOS'!$D$8</f>
        <v>4.5</v>
      </c>
      <c r="G2177" s="1050">
        <f>F2177*$G$280</f>
        <v>5.5867500000000003</v>
      </c>
      <c r="H2177" s="1051">
        <f t="shared" ref="H2177:H2178" si="128">ROUND(E2177+G2177,2)</f>
        <v>5.59</v>
      </c>
      <c r="I2177" s="1045"/>
      <c r="J2177" s="385"/>
    </row>
    <row r="2178" spans="2:10" thickBot="1">
      <c r="B2178" s="1052" t="s">
        <v>565</v>
      </c>
      <c r="C2178" s="1053" t="s">
        <v>564</v>
      </c>
      <c r="D2178" s="1053"/>
      <c r="E2178" s="1053"/>
      <c r="F2178" s="1053">
        <f>'2025.10 - INSUMOS'!$D$9</f>
        <v>6</v>
      </c>
      <c r="G2178" s="1053">
        <f>F2178*$G$280</f>
        <v>7.4489999999999998</v>
      </c>
      <c r="H2178" s="1054">
        <f t="shared" si="128"/>
        <v>7.45</v>
      </c>
      <c r="I2178" s="1045"/>
      <c r="J2178" s="385"/>
    </row>
    <row r="2179" spans="2:10">
      <c r="B2179" s="1055"/>
      <c r="C2179" s="1080"/>
      <c r="D2179" s="1057"/>
      <c r="E2179" s="1058"/>
      <c r="F2179" s="1058"/>
      <c r="G2179" s="1081"/>
      <c r="H2179" s="1061"/>
      <c r="I2179" s="1045"/>
      <c r="J2179" s="385"/>
    </row>
    <row r="2180" spans="2:10" thickBot="1">
      <c r="B2180" s="1062"/>
      <c r="C2180" s="1063"/>
      <c r="D2180" s="1064"/>
      <c r="E2180" s="1065"/>
      <c r="F2180" s="1065"/>
      <c r="G2180" s="1066"/>
      <c r="H2180" s="1067"/>
      <c r="I2180" s="1068"/>
      <c r="J2180" s="385"/>
    </row>
    <row r="2181" spans="2:10" ht="15">
      <c r="B2181" s="1069"/>
      <c r="C2181" s="1070"/>
      <c r="D2181" s="1071"/>
      <c r="E2181" s="1072"/>
      <c r="F2181" s="1072"/>
      <c r="G2181" s="1073"/>
      <c r="H2181" s="1074"/>
      <c r="I2181" s="1074"/>
      <c r="J2181" s="385"/>
    </row>
    <row r="2182" spans="2:10" thickBot="1">
      <c r="G2182" s="1075"/>
      <c r="J2182" s="385"/>
    </row>
    <row r="2183" spans="2:10" ht="63" customHeight="1" thickBot="1">
      <c r="B2183" s="1297" t="s">
        <v>22</v>
      </c>
      <c r="C2183" s="1298"/>
      <c r="D2183" s="1298"/>
      <c r="E2183" s="1298"/>
      <c r="F2183" s="1298"/>
      <c r="G2183" s="1298"/>
      <c r="H2183" s="1298"/>
      <c r="I2183" s="1299"/>
      <c r="J2183" s="385"/>
    </row>
    <row r="2184" spans="2:10">
      <c r="B2184" s="1332"/>
      <c r="C2184" s="1333"/>
      <c r="D2184" s="1333"/>
      <c r="E2184" s="1333"/>
      <c r="F2184" s="1333"/>
      <c r="G2184" s="1333"/>
      <c r="H2184" s="1333"/>
      <c r="I2184" s="1334"/>
      <c r="J2184" s="385"/>
    </row>
    <row r="2185" spans="2:10">
      <c r="B2185" s="1300" t="s">
        <v>1869</v>
      </c>
      <c r="C2185" s="1301"/>
      <c r="D2185" s="1301"/>
      <c r="E2185" s="1301"/>
      <c r="F2185" s="1301"/>
      <c r="G2185" s="1301"/>
      <c r="H2185" s="1301"/>
      <c r="I2185" s="1302"/>
    </row>
    <row r="2186" spans="2:10" ht="18" customHeight="1">
      <c r="B2186" s="1303" t="s">
        <v>418</v>
      </c>
      <c r="C2186" s="1304"/>
      <c r="D2186" s="1305"/>
      <c r="E2186" s="1306" t="s">
        <v>23</v>
      </c>
      <c r="F2186" s="1304"/>
      <c r="G2186" s="1304"/>
      <c r="H2186" s="1304"/>
      <c r="I2186" s="947"/>
      <c r="J2186" s="385"/>
    </row>
    <row r="2187" spans="2:10" ht="30" customHeight="1">
      <c r="B2187" s="1307" t="s">
        <v>1552</v>
      </c>
      <c r="C2187" s="1308"/>
      <c r="D2187" s="1309"/>
      <c r="E2187" s="1313" t="s">
        <v>417</v>
      </c>
      <c r="F2187" s="1314"/>
      <c r="G2187" s="1314"/>
      <c r="H2187" s="1314"/>
      <c r="I2187" s="1315"/>
      <c r="J2187" s="385"/>
    </row>
    <row r="2188" spans="2:10" ht="30" customHeight="1">
      <c r="B2188" s="1307"/>
      <c r="C2188" s="1308"/>
      <c r="D2188" s="1309"/>
      <c r="E2188" s="1313"/>
      <c r="F2188" s="1314"/>
      <c r="G2188" s="1314"/>
      <c r="H2188" s="1314"/>
      <c r="I2188" s="1315"/>
      <c r="J2188" s="385"/>
    </row>
    <row r="2189" spans="2:10" ht="36" customHeight="1">
      <c r="B2189" s="1310"/>
      <c r="C2189" s="1311"/>
      <c r="D2189" s="1312"/>
      <c r="E2189" s="1316"/>
      <c r="F2189" s="1317"/>
      <c r="G2189" s="1317"/>
      <c r="H2189" s="1317"/>
      <c r="I2189" s="1318"/>
      <c r="J2189" s="385"/>
    </row>
    <row r="2190" spans="2:10">
      <c r="B2190" s="322" t="s">
        <v>0</v>
      </c>
      <c r="C2190" s="1113" t="str">
        <f>'PLANILHA ACUMULADA'!D384</f>
        <v>03.01.01.07</v>
      </c>
      <c r="D2190" s="323"/>
      <c r="E2190" s="948"/>
      <c r="F2190" s="1319" t="s">
        <v>24</v>
      </c>
      <c r="G2190" s="1320"/>
      <c r="H2190" s="1320"/>
      <c r="I2190" s="949" t="s">
        <v>394</v>
      </c>
      <c r="J2190" s="385"/>
    </row>
    <row r="2191" spans="2:10" ht="15.75" customHeight="1">
      <c r="B2191" s="1288" t="s">
        <v>25</v>
      </c>
      <c r="C2191" s="1321" t="s">
        <v>26</v>
      </c>
      <c r="D2191" s="1322"/>
      <c r="E2191" s="1323"/>
      <c r="F2191" s="1324" t="s">
        <v>24</v>
      </c>
      <c r="G2191" s="1326" t="s">
        <v>5</v>
      </c>
      <c r="H2191" s="1328" t="s">
        <v>27</v>
      </c>
      <c r="I2191" s="1330" t="s">
        <v>28</v>
      </c>
      <c r="J2191" s="385"/>
    </row>
    <row r="2192" spans="2:10" ht="15">
      <c r="B2192" s="1289"/>
      <c r="C2192" s="950" t="s">
        <v>3</v>
      </c>
      <c r="D2192" s="950" t="s">
        <v>77</v>
      </c>
      <c r="E2192" s="950" t="s">
        <v>29</v>
      </c>
      <c r="F2192" s="1325"/>
      <c r="G2192" s="1327"/>
      <c r="H2192" s="1329"/>
      <c r="I2192" s="1331"/>
      <c r="J2192" s="385"/>
    </row>
    <row r="2193" spans="2:9" s="385" customFormat="1" ht="15">
      <c r="B2193" s="1289"/>
      <c r="C2193" s="951" t="s">
        <v>573</v>
      </c>
      <c r="D2193" s="952" t="s">
        <v>6</v>
      </c>
      <c r="E2193" s="953" t="s">
        <v>574</v>
      </c>
      <c r="F2193" s="954" t="s">
        <v>137</v>
      </c>
      <c r="G2193" s="955">
        <v>3</v>
      </c>
      <c r="H2193" s="956">
        <f>H2220</f>
        <v>219.51</v>
      </c>
      <c r="I2193" s="957">
        <f>ROUND(H2193*G2193,2)</f>
        <v>658.53</v>
      </c>
    </row>
    <row r="2194" spans="2:9" s="385" customFormat="1" ht="15">
      <c r="B2194" s="1289"/>
      <c r="C2194" s="951" t="s">
        <v>575</v>
      </c>
      <c r="D2194" s="379" t="s">
        <v>6</v>
      </c>
      <c r="E2194" s="953" t="s">
        <v>576</v>
      </c>
      <c r="F2194" s="954" t="s">
        <v>137</v>
      </c>
      <c r="G2194" s="955">
        <v>18</v>
      </c>
      <c r="H2194" s="956">
        <f>H2221</f>
        <v>194.22</v>
      </c>
      <c r="I2194" s="383">
        <f>ROUND(H2194*G2194,2)</f>
        <v>3495.96</v>
      </c>
    </row>
    <row r="2195" spans="2:9" s="385" customFormat="1" ht="15">
      <c r="B2195" s="1289"/>
      <c r="C2195" s="951" t="s">
        <v>577</v>
      </c>
      <c r="D2195" s="379" t="s">
        <v>6</v>
      </c>
      <c r="E2195" s="953" t="s">
        <v>578</v>
      </c>
      <c r="F2195" s="954" t="s">
        <v>137</v>
      </c>
      <c r="G2195" s="955">
        <v>4</v>
      </c>
      <c r="H2195" s="956">
        <f>H2222</f>
        <v>172.03</v>
      </c>
      <c r="I2195" s="957">
        <f>ROUND(H2195*G2195,2)</f>
        <v>688.12</v>
      </c>
    </row>
    <row r="2196" spans="2:9" s="385" customFormat="1" ht="15">
      <c r="B2196" s="1289"/>
      <c r="C2196" s="951" t="s">
        <v>551</v>
      </c>
      <c r="D2196" s="379" t="s">
        <v>6</v>
      </c>
      <c r="E2196" s="953" t="s">
        <v>552</v>
      </c>
      <c r="F2196" s="954" t="s">
        <v>137</v>
      </c>
      <c r="G2196" s="955">
        <v>8</v>
      </c>
      <c r="H2196" s="956">
        <f>H2223</f>
        <v>49.74</v>
      </c>
      <c r="I2196" s="957">
        <f t="shared" ref="I2196:I2197" si="129">ROUND(H2196*G2196,2)</f>
        <v>397.92</v>
      </c>
    </row>
    <row r="2197" spans="2:9" s="385" customFormat="1" ht="15">
      <c r="B2197" s="1289"/>
      <c r="C2197" s="951" t="s">
        <v>553</v>
      </c>
      <c r="D2197" s="379" t="s">
        <v>6</v>
      </c>
      <c r="E2197" s="953" t="s">
        <v>554</v>
      </c>
      <c r="F2197" s="954" t="s">
        <v>137</v>
      </c>
      <c r="G2197" s="955">
        <v>8</v>
      </c>
      <c r="H2197" s="956">
        <f>H2224</f>
        <v>44.33</v>
      </c>
      <c r="I2197" s="957">
        <f t="shared" si="129"/>
        <v>354.64</v>
      </c>
    </row>
    <row r="2198" spans="2:9" s="385" customFormat="1" ht="15">
      <c r="B2198" s="1289"/>
      <c r="C2198" s="959"/>
      <c r="D2198" s="960"/>
      <c r="E2198" s="961"/>
      <c r="F2198" s="962"/>
      <c r="G2198" s="963"/>
      <c r="H2198" s="964"/>
      <c r="I2198" s="965">
        <f>ROUND(H2198*G2198,2)</f>
        <v>0</v>
      </c>
    </row>
    <row r="2199" spans="2:9" s="385" customFormat="1">
      <c r="B2199" s="1290"/>
      <c r="C2199" s="966" t="s">
        <v>78</v>
      </c>
      <c r="D2199" s="967"/>
      <c r="E2199" s="968"/>
      <c r="F2199" s="969"/>
      <c r="G2199" s="970"/>
      <c r="H2199" s="971" t="s">
        <v>30</v>
      </c>
      <c r="I2199" s="972">
        <f>ROUND(SUM(I2193:I2198),2)</f>
        <v>5595.17</v>
      </c>
    </row>
    <row r="2200" spans="2:9" s="385" customFormat="1" ht="30">
      <c r="B2200" s="1285" t="s">
        <v>31</v>
      </c>
      <c r="C2200" s="973" t="s">
        <v>3</v>
      </c>
      <c r="D2200" s="950" t="s">
        <v>77</v>
      </c>
      <c r="E2200" s="974" t="s">
        <v>29</v>
      </c>
      <c r="F2200" s="975" t="s">
        <v>24</v>
      </c>
      <c r="G2200" s="976" t="s">
        <v>5</v>
      </c>
      <c r="H2200" s="977" t="s">
        <v>27</v>
      </c>
      <c r="I2200" s="978" t="s">
        <v>28</v>
      </c>
    </row>
    <row r="2201" spans="2:9" s="385" customFormat="1" ht="15">
      <c r="B2201" s="1286"/>
      <c r="C2201" s="979"/>
      <c r="D2201" s="952"/>
      <c r="E2201" s="980"/>
      <c r="F2201" s="981"/>
      <c r="G2201" s="982"/>
      <c r="H2201" s="955"/>
      <c r="I2201" s="957">
        <f>ROUND(H2201*G2201,2)</f>
        <v>0</v>
      </c>
    </row>
    <row r="2202" spans="2:9" s="385" customFormat="1" ht="15">
      <c r="B2202" s="1286"/>
      <c r="C2202" s="983"/>
      <c r="D2202" s="379"/>
      <c r="E2202" s="984"/>
      <c r="F2202" s="381"/>
      <c r="G2202" s="985"/>
      <c r="H2202" s="986"/>
      <c r="I2202" s="383">
        <f>ROUND(H2202*G2202,2)</f>
        <v>0</v>
      </c>
    </row>
    <row r="2203" spans="2:9" s="385" customFormat="1" ht="15">
      <c r="B2203" s="1286"/>
      <c r="C2203" s="987"/>
      <c r="D2203" s="379"/>
      <c r="E2203" s="984"/>
      <c r="F2203" s="988"/>
      <c r="G2203" s="989"/>
      <c r="H2203" s="955"/>
      <c r="I2203" s="957">
        <f>ROUND(H2203*G2203,2)</f>
        <v>0</v>
      </c>
    </row>
    <row r="2204" spans="2:9" s="385" customFormat="1" ht="15">
      <c r="B2204" s="1286"/>
      <c r="C2204" s="987"/>
      <c r="D2204" s="379"/>
      <c r="E2204" s="984"/>
      <c r="F2204" s="988"/>
      <c r="G2204" s="989"/>
      <c r="H2204" s="955"/>
      <c r="I2204" s="957">
        <f>ROUND(H2204*G2204,2)</f>
        <v>0</v>
      </c>
    </row>
    <row r="2205" spans="2:9" s="385" customFormat="1" ht="15">
      <c r="B2205" s="1286"/>
      <c r="C2205" s="990"/>
      <c r="D2205" s="960"/>
      <c r="E2205" s="991"/>
      <c r="F2205" s="992"/>
      <c r="G2205" s="993"/>
      <c r="H2205" s="994"/>
      <c r="I2205" s="995">
        <f>ROUND(H2205*G2205,2)</f>
        <v>0</v>
      </c>
    </row>
    <row r="2206" spans="2:9" s="385" customFormat="1">
      <c r="B2206" s="1287"/>
      <c r="C2206" s="996"/>
      <c r="D2206" s="997"/>
      <c r="E2206" s="958"/>
      <c r="F2206" s="998"/>
      <c r="G2206" s="999"/>
      <c r="H2206" s="1000" t="s">
        <v>30</v>
      </c>
      <c r="I2206" s="1001">
        <f>ROUND(SUM(I2201:I2205),2)</f>
        <v>0</v>
      </c>
    </row>
    <row r="2207" spans="2:9" s="385" customFormat="1" ht="30">
      <c r="B2207" s="1288" t="s">
        <v>34</v>
      </c>
      <c r="C2207" s="950" t="s">
        <v>3</v>
      </c>
      <c r="D2207" s="950" t="s">
        <v>77</v>
      </c>
      <c r="E2207" s="950" t="s">
        <v>29</v>
      </c>
      <c r="F2207" s="1002" t="s">
        <v>24</v>
      </c>
      <c r="G2207" s="1003" t="s">
        <v>5</v>
      </c>
      <c r="H2207" s="1004" t="s">
        <v>35</v>
      </c>
      <c r="I2207" s="1005" t="s">
        <v>28</v>
      </c>
    </row>
    <row r="2208" spans="2:9" s="385" customFormat="1" ht="15">
      <c r="B2208" s="1289"/>
      <c r="C2208" s="378" t="s">
        <v>560</v>
      </c>
      <c r="D2208" s="952" t="s">
        <v>6</v>
      </c>
      <c r="E2208" s="380" t="s">
        <v>561</v>
      </c>
      <c r="F2208" s="381" t="s">
        <v>4</v>
      </c>
      <c r="G2208" s="1007">
        <v>10</v>
      </c>
      <c r="H2208" s="1006">
        <f>H2227</f>
        <v>0.12</v>
      </c>
      <c r="I2208" s="957">
        <f>ROUND(H2208*G2208,2)</f>
        <v>1.2</v>
      </c>
    </row>
    <row r="2209" spans="2:9" s="385" customFormat="1" ht="30">
      <c r="B2209" s="1289"/>
      <c r="C2209" s="378" t="s">
        <v>562</v>
      </c>
      <c r="D2209" s="379" t="s">
        <v>6</v>
      </c>
      <c r="E2209" s="380" t="s">
        <v>563</v>
      </c>
      <c r="F2209" s="381" t="s">
        <v>4</v>
      </c>
      <c r="G2209" s="1007">
        <v>0.1</v>
      </c>
      <c r="H2209" s="1006">
        <f>H2228</f>
        <v>5.59</v>
      </c>
      <c r="I2209" s="383">
        <f t="shared" ref="I2209:I2210" si="130">ROUND(H2209*G2209,2)</f>
        <v>0.56000000000000005</v>
      </c>
    </row>
    <row r="2210" spans="2:9" s="385" customFormat="1" ht="15">
      <c r="B2210" s="1289"/>
      <c r="C2210" s="378" t="s">
        <v>564</v>
      </c>
      <c r="D2210" s="379" t="s">
        <v>6</v>
      </c>
      <c r="E2210" s="380" t="s">
        <v>565</v>
      </c>
      <c r="F2210" s="381" t="s">
        <v>4</v>
      </c>
      <c r="G2210" s="1007">
        <v>4</v>
      </c>
      <c r="H2210" s="1006">
        <f>H2229</f>
        <v>7.45</v>
      </c>
      <c r="I2210" s="383">
        <f t="shared" si="130"/>
        <v>29.8</v>
      </c>
    </row>
    <row r="2211" spans="2:9" s="385" customFormat="1" ht="15">
      <c r="B2211" s="1289"/>
      <c r="C2211" s="378"/>
      <c r="D2211" s="379"/>
      <c r="E2211" s="380"/>
      <c r="F2211" s="381"/>
      <c r="G2211" s="1007"/>
      <c r="H2211" s="382"/>
      <c r="I2211" s="383">
        <f>ROUND(H2211*G2211,2)</f>
        <v>0</v>
      </c>
    </row>
    <row r="2212" spans="2:9" s="385" customFormat="1" ht="15">
      <c r="B2212" s="1289"/>
      <c r="C2212" s="1008"/>
      <c r="D2212" s="960"/>
      <c r="E2212" s="991"/>
      <c r="F2212" s="992"/>
      <c r="G2212" s="993"/>
      <c r="H2212" s="1009"/>
      <c r="I2212" s="1010">
        <f>ROUND(H2212*G2212,2)</f>
        <v>0</v>
      </c>
    </row>
    <row r="2213" spans="2:9" s="385" customFormat="1">
      <c r="B2213" s="1290"/>
      <c r="C2213" s="966" t="s">
        <v>36</v>
      </c>
      <c r="D2213" s="967"/>
      <c r="E2213" s="1011"/>
      <c r="F2213" s="1012"/>
      <c r="G2213" s="970"/>
      <c r="H2213" s="971" t="s">
        <v>30</v>
      </c>
      <c r="I2213" s="972">
        <f>ROUND(SUM(I2208:I2212),2)</f>
        <v>31.56</v>
      </c>
    </row>
    <row r="2214" spans="2:9" s="385" customFormat="1">
      <c r="B2214" s="1291" t="s">
        <v>37</v>
      </c>
      <c r="C2214" s="1013" t="s">
        <v>38</v>
      </c>
      <c r="D2214" s="1014"/>
      <c r="E2214" s="1015"/>
      <c r="F2214" s="1016"/>
      <c r="G2214" s="1017"/>
      <c r="H2214" s="1018" t="s">
        <v>30</v>
      </c>
      <c r="I2214" s="1019">
        <f>ROUND(I2199+I2206+I2213,2)</f>
        <v>5626.73</v>
      </c>
    </row>
    <row r="2215" spans="2:9" s="385" customFormat="1">
      <c r="B2215" s="1292"/>
      <c r="C2215" s="1020" t="s">
        <v>76</v>
      </c>
      <c r="D2215" s="1021"/>
      <c r="E2215" s="1022"/>
      <c r="F2215" s="1023"/>
      <c r="G2215" s="1024"/>
      <c r="H2215" s="1025" t="s">
        <v>30</v>
      </c>
      <c r="I2215" s="1026">
        <f>G2215</f>
        <v>0</v>
      </c>
    </row>
    <row r="2216" spans="2:9" s="385" customFormat="1">
      <c r="B2216" s="1293"/>
      <c r="C2216" s="1008" t="s">
        <v>39</v>
      </c>
      <c r="D2216" s="1027"/>
      <c r="E2216" s="1028"/>
      <c r="F2216" s="1029"/>
      <c r="G2216" s="1030"/>
      <c r="H2216" s="1031" t="s">
        <v>30</v>
      </c>
      <c r="I2216" s="1032">
        <f>ROUND(I2214*(1+I2215),2)</f>
        <v>5626.73</v>
      </c>
    </row>
    <row r="2217" spans="2:9" s="385" customFormat="1" thickBot="1">
      <c r="B2217" s="1034" t="s">
        <v>40</v>
      </c>
      <c r="C2217" s="1035" t="s">
        <v>579</v>
      </c>
      <c r="D2217" s="1036"/>
      <c r="E2217" s="1037"/>
      <c r="F2217" s="1037"/>
      <c r="G2217" s="1038"/>
      <c r="H2217" s="1039"/>
      <c r="I2217" s="1040"/>
    </row>
    <row r="2218" spans="2:9" s="385" customFormat="1" ht="63.75" thickBot="1">
      <c r="B2218" s="1041" t="s">
        <v>29</v>
      </c>
      <c r="C2218" s="1042" t="s">
        <v>3</v>
      </c>
      <c r="D2218" s="1042" t="s">
        <v>660</v>
      </c>
      <c r="E2218" s="1043" t="s">
        <v>631</v>
      </c>
      <c r="F2218" s="1042" t="s">
        <v>661</v>
      </c>
      <c r="G2218" s="1043" t="s">
        <v>630</v>
      </c>
      <c r="H2218" s="1044" t="s">
        <v>662</v>
      </c>
      <c r="I2218" s="1045"/>
    </row>
    <row r="2219" spans="2:9" s="385" customFormat="1" ht="15">
      <c r="B2219" s="1046"/>
      <c r="C2219" s="1047"/>
      <c r="D2219" s="1047"/>
      <c r="E2219" s="1047">
        <v>2.8157000000000001</v>
      </c>
      <c r="F2219" s="1047"/>
      <c r="G2219" s="1047">
        <v>1.2415</v>
      </c>
      <c r="H2219" s="1048"/>
      <c r="I2219" s="1045"/>
    </row>
    <row r="2220" spans="2:9" s="385" customFormat="1" ht="15">
      <c r="B2220" s="1049" t="s">
        <v>574</v>
      </c>
      <c r="C2220" s="1050" t="s">
        <v>573</v>
      </c>
      <c r="D2220" s="1050">
        <f>'2025.10 - MÃO DE OBRA'!$D$19</f>
        <v>77.828800000000001</v>
      </c>
      <c r="E2220" s="1050">
        <f>D2220*$E$324</f>
        <v>219.14255216000001</v>
      </c>
      <c r="F2220" s="1050">
        <f>SUM('2025.10 - MÃO DE OBRA'!$F$19:$J$19)</f>
        <v>0.29436363636363638</v>
      </c>
      <c r="G2220" s="1050">
        <f>F2220*$G$324</f>
        <v>0.36545245454545461</v>
      </c>
      <c r="H2220" s="1051">
        <f>ROUND(E2220+G2220,2)</f>
        <v>219.51</v>
      </c>
      <c r="I2220" s="1045"/>
    </row>
    <row r="2221" spans="2:9" s="385" customFormat="1" ht="15">
      <c r="B2221" s="1049" t="s">
        <v>576</v>
      </c>
      <c r="C2221" s="1050" t="s">
        <v>575</v>
      </c>
      <c r="D2221" s="1050">
        <f>'2025.10 - MÃO DE OBRA'!$D$20</f>
        <v>68.848500000000001</v>
      </c>
      <c r="E2221" s="1050">
        <f>D2221*$E$324</f>
        <v>193.85672145000001</v>
      </c>
      <c r="F2221" s="1050">
        <f>SUM('2025.10 - MÃO DE OBRA'!$F$20:$J$20)</f>
        <v>0.29436363636363638</v>
      </c>
      <c r="G2221" s="1050">
        <f>F2221*$G$324</f>
        <v>0.36545245454545461</v>
      </c>
      <c r="H2221" s="1051">
        <f>ROUND(E2221+G2221,2)</f>
        <v>194.22</v>
      </c>
      <c r="I2221" s="1045"/>
    </row>
    <row r="2222" spans="2:9" s="385" customFormat="1" ht="15">
      <c r="B2222" s="1049" t="s">
        <v>578</v>
      </c>
      <c r="C2222" s="1050" t="s">
        <v>577</v>
      </c>
      <c r="D2222" s="1050">
        <f>'2025.10 - MÃO DE OBRA'!$D$21</f>
        <v>59.868299999999998</v>
      </c>
      <c r="E2222" s="1050">
        <f>D2222*$E$324</f>
        <v>168.57117231000001</v>
      </c>
      <c r="F2222" s="1050">
        <f>SUM('2025.10 - MÃO DE OBRA'!$F$21:$J$21)</f>
        <v>2.7897636363636362</v>
      </c>
      <c r="G2222" s="1050">
        <f>F2222*$G$324</f>
        <v>3.4634915545454543</v>
      </c>
      <c r="H2222" s="1051">
        <f>ROUND(E2222+G2222,2)</f>
        <v>172.03</v>
      </c>
      <c r="I2222" s="1045"/>
    </row>
    <row r="2223" spans="2:9" s="385" customFormat="1" ht="15">
      <c r="B2223" s="1049" t="s">
        <v>552</v>
      </c>
      <c r="C2223" s="1050" t="s">
        <v>551</v>
      </c>
      <c r="D2223" s="1050">
        <f>'2025.10 - MÃO DE OBRA'!$D$22</f>
        <v>16.170400000000001</v>
      </c>
      <c r="E2223" s="1050">
        <f>D2223*$E$324</f>
        <v>45.530995280000006</v>
      </c>
      <c r="F2223" s="1050">
        <f>SUM('2025.10 - MÃO DE OBRA'!$F$22:$J$22)</f>
        <v>3.3880636363636363</v>
      </c>
      <c r="G2223" s="1050">
        <f>F2223*$G$324</f>
        <v>4.2062810045454544</v>
      </c>
      <c r="H2223" s="1051">
        <f>ROUND(E2223+G2223,2)</f>
        <v>49.74</v>
      </c>
      <c r="I2223" s="1045"/>
    </row>
    <row r="2224" spans="2:9" s="385" customFormat="1" thickBot="1">
      <c r="B2224" s="1052" t="s">
        <v>554</v>
      </c>
      <c r="C2224" s="1053" t="s">
        <v>553</v>
      </c>
      <c r="D2224" s="1053">
        <f>'2025.10 - MÃO DE OBRA'!$D$24</f>
        <v>14.203799999999999</v>
      </c>
      <c r="E2224" s="1053">
        <f>D2224*$E$324</f>
        <v>39.993639659999999</v>
      </c>
      <c r="F2224" s="1053">
        <f>SUM('2025.10 - MÃO DE OBRA'!$F$24:$J$24)</f>
        <v>3.4953636363636362</v>
      </c>
      <c r="G2224" s="1053">
        <f>F2224*$G$324</f>
        <v>4.3394939545454543</v>
      </c>
      <c r="H2224" s="1054">
        <f t="shared" ref="H2224" si="131">ROUND(E2224+G2224,2)</f>
        <v>44.33</v>
      </c>
      <c r="I2224" s="1045"/>
    </row>
    <row r="2225" spans="2:10" ht="48" thickBot="1">
      <c r="B2225" s="1041" t="s">
        <v>29</v>
      </c>
      <c r="C2225" s="1042" t="s">
        <v>3</v>
      </c>
      <c r="D2225" s="1042"/>
      <c r="E2225" s="1043"/>
      <c r="F2225" s="1042" t="s">
        <v>663</v>
      </c>
      <c r="G2225" s="1043" t="s">
        <v>630</v>
      </c>
      <c r="H2225" s="1044" t="s">
        <v>662</v>
      </c>
      <c r="I2225" s="1045"/>
      <c r="J2225" s="385"/>
    </row>
    <row r="2226" spans="2:10" ht="15">
      <c r="B2226" s="1046"/>
      <c r="C2226" s="1047"/>
      <c r="D2226" s="1047"/>
      <c r="E2226" s="1047"/>
      <c r="F2226" s="1047"/>
      <c r="G2226" s="1047">
        <v>1.2415</v>
      </c>
      <c r="H2226" s="1048"/>
      <c r="I2226" s="1045"/>
      <c r="J2226" s="385"/>
    </row>
    <row r="2227" spans="2:10" ht="15">
      <c r="B2227" s="1049" t="s">
        <v>561</v>
      </c>
      <c r="C2227" s="1050" t="s">
        <v>560</v>
      </c>
      <c r="D2227" s="1050"/>
      <c r="E2227" s="1050"/>
      <c r="F2227" s="1050">
        <f>'2025.10 - INSUMOS'!$D$7</f>
        <v>0.1</v>
      </c>
      <c r="G2227" s="1050">
        <f>F2227*$G$331</f>
        <v>0.12415000000000001</v>
      </c>
      <c r="H2227" s="1051">
        <f>ROUND(E2227+G2227,2)</f>
        <v>0.12</v>
      </c>
      <c r="I2227" s="1045"/>
      <c r="J2227" s="385"/>
    </row>
    <row r="2228" spans="2:10" ht="30">
      <c r="B2228" s="1049" t="s">
        <v>563</v>
      </c>
      <c r="C2228" s="1078" t="s">
        <v>562</v>
      </c>
      <c r="D2228" s="1050"/>
      <c r="E2228" s="1050"/>
      <c r="F2228" s="1050">
        <f>'2025.10 - INSUMOS'!$D$8</f>
        <v>4.5</v>
      </c>
      <c r="G2228" s="1050">
        <f>F2228*$G$331</f>
        <v>5.5867500000000003</v>
      </c>
      <c r="H2228" s="1051">
        <f t="shared" ref="H2228:H2229" si="132">ROUND(E2228+G2228,2)</f>
        <v>5.59</v>
      </c>
      <c r="I2228" s="1045"/>
      <c r="J2228" s="385"/>
    </row>
    <row r="2229" spans="2:10" thickBot="1">
      <c r="B2229" s="1052" t="s">
        <v>565</v>
      </c>
      <c r="C2229" s="1053" t="s">
        <v>564</v>
      </c>
      <c r="D2229" s="1053"/>
      <c r="E2229" s="1053"/>
      <c r="F2229" s="1053">
        <f>'2025.10 - INSUMOS'!$D$9</f>
        <v>6</v>
      </c>
      <c r="G2229" s="1053">
        <f>F2229*$G$331</f>
        <v>7.4489999999999998</v>
      </c>
      <c r="H2229" s="1054">
        <f t="shared" si="132"/>
        <v>7.45</v>
      </c>
      <c r="I2229" s="1045"/>
      <c r="J2229" s="385"/>
    </row>
    <row r="2230" spans="2:10">
      <c r="B2230" s="1055"/>
      <c r="C2230" s="1056"/>
      <c r="D2230" s="1057"/>
      <c r="E2230" s="1058"/>
      <c r="F2230" s="1059"/>
      <c r="G2230" s="1060"/>
      <c r="H2230" s="1061"/>
      <c r="I2230" s="1045"/>
      <c r="J2230" s="385"/>
    </row>
    <row r="2231" spans="2:10" thickBot="1">
      <c r="B2231" s="1062"/>
      <c r="C2231" s="1063"/>
      <c r="D2231" s="1064"/>
      <c r="E2231" s="1065"/>
      <c r="F2231" s="1065"/>
      <c r="G2231" s="1066"/>
      <c r="H2231" s="1067"/>
      <c r="I2231" s="1068"/>
      <c r="J2231" s="385"/>
    </row>
    <row r="2232" spans="2:10" ht="15">
      <c r="B2232" s="1069"/>
      <c r="C2232" s="1070"/>
      <c r="D2232" s="1071"/>
      <c r="E2232" s="1072"/>
      <c r="F2232" s="1072"/>
      <c r="G2232" s="1073"/>
      <c r="H2232" s="1074"/>
      <c r="I2232" s="1074"/>
      <c r="J2232" s="385"/>
    </row>
    <row r="2233" spans="2:10" thickBot="1">
      <c r="G2233" s="1075"/>
      <c r="J2233" s="385"/>
    </row>
    <row r="2234" spans="2:10" ht="63" customHeight="1" thickBot="1">
      <c r="B2234" s="1297" t="s">
        <v>22</v>
      </c>
      <c r="C2234" s="1298"/>
      <c r="D2234" s="1298"/>
      <c r="E2234" s="1298"/>
      <c r="F2234" s="1298"/>
      <c r="G2234" s="1298"/>
      <c r="H2234" s="1298"/>
      <c r="I2234" s="1299"/>
      <c r="J2234" s="385"/>
    </row>
    <row r="2235" spans="2:10">
      <c r="B2235" s="1332"/>
      <c r="C2235" s="1333"/>
      <c r="D2235" s="1333"/>
      <c r="E2235" s="1333"/>
      <c r="F2235" s="1333"/>
      <c r="G2235" s="1333"/>
      <c r="H2235" s="1333"/>
      <c r="I2235" s="1334"/>
      <c r="J2235" s="385"/>
    </row>
    <row r="2236" spans="2:10">
      <c r="B2236" s="1300" t="s">
        <v>1869</v>
      </c>
      <c r="C2236" s="1301"/>
      <c r="D2236" s="1301"/>
      <c r="E2236" s="1301"/>
      <c r="F2236" s="1301"/>
      <c r="G2236" s="1301"/>
      <c r="H2236" s="1301"/>
      <c r="I2236" s="1302"/>
    </row>
    <row r="2237" spans="2:10" ht="18" customHeight="1">
      <c r="B2237" s="1303" t="s">
        <v>418</v>
      </c>
      <c r="C2237" s="1304"/>
      <c r="D2237" s="1305"/>
      <c r="E2237" s="1306" t="s">
        <v>23</v>
      </c>
      <c r="F2237" s="1304"/>
      <c r="G2237" s="1304"/>
      <c r="H2237" s="1304"/>
      <c r="I2237" s="947"/>
      <c r="J2237" s="385"/>
    </row>
    <row r="2238" spans="2:10" ht="30" customHeight="1">
      <c r="B2238" s="1307" t="s">
        <v>1552</v>
      </c>
      <c r="C2238" s="1308"/>
      <c r="D2238" s="1309"/>
      <c r="E2238" s="1313" t="s">
        <v>415</v>
      </c>
      <c r="F2238" s="1314"/>
      <c r="G2238" s="1314"/>
      <c r="H2238" s="1314"/>
      <c r="I2238" s="1315"/>
      <c r="J2238" s="385"/>
    </row>
    <row r="2239" spans="2:10" ht="30" customHeight="1">
      <c r="B2239" s="1307"/>
      <c r="C2239" s="1308"/>
      <c r="D2239" s="1309"/>
      <c r="E2239" s="1313"/>
      <c r="F2239" s="1314"/>
      <c r="G2239" s="1314"/>
      <c r="H2239" s="1314"/>
      <c r="I2239" s="1315"/>
      <c r="J2239" s="385"/>
    </row>
    <row r="2240" spans="2:10" ht="36" customHeight="1">
      <c r="B2240" s="1310"/>
      <c r="C2240" s="1311"/>
      <c r="D2240" s="1312"/>
      <c r="E2240" s="1316"/>
      <c r="F2240" s="1317"/>
      <c r="G2240" s="1317"/>
      <c r="H2240" s="1317"/>
      <c r="I2240" s="1318"/>
      <c r="J2240" s="385"/>
    </row>
    <row r="2241" spans="2:9" s="385" customFormat="1">
      <c r="B2241" s="322" t="s">
        <v>0</v>
      </c>
      <c r="C2241" s="1113" t="str">
        <f>'PLANILHA ACUMULADA'!D385</f>
        <v>03.01.01.08</v>
      </c>
      <c r="D2241" s="323"/>
      <c r="E2241" s="948"/>
      <c r="F2241" s="1319" t="s">
        <v>24</v>
      </c>
      <c r="G2241" s="1320"/>
      <c r="H2241" s="1320"/>
      <c r="I2241" s="949" t="s">
        <v>398</v>
      </c>
    </row>
    <row r="2242" spans="2:9" s="385" customFormat="1" ht="15.75" customHeight="1">
      <c r="B2242" s="1288" t="s">
        <v>25</v>
      </c>
      <c r="C2242" s="1321" t="s">
        <v>26</v>
      </c>
      <c r="D2242" s="1322"/>
      <c r="E2242" s="1323"/>
      <c r="F2242" s="1324" t="s">
        <v>24</v>
      </c>
      <c r="G2242" s="1326" t="s">
        <v>5</v>
      </c>
      <c r="H2242" s="1328" t="s">
        <v>27</v>
      </c>
      <c r="I2242" s="1330" t="s">
        <v>28</v>
      </c>
    </row>
    <row r="2243" spans="2:9" s="385" customFormat="1" ht="15">
      <c r="B2243" s="1289"/>
      <c r="C2243" s="950" t="s">
        <v>3</v>
      </c>
      <c r="D2243" s="950" t="s">
        <v>77</v>
      </c>
      <c r="E2243" s="950" t="s">
        <v>29</v>
      </c>
      <c r="F2243" s="1325"/>
      <c r="G2243" s="1327"/>
      <c r="H2243" s="1329"/>
      <c r="I2243" s="1331"/>
    </row>
    <row r="2244" spans="2:9" s="385" customFormat="1" ht="15">
      <c r="B2244" s="1289"/>
      <c r="C2244" s="951" t="s">
        <v>567</v>
      </c>
      <c r="D2244" s="952" t="s">
        <v>6</v>
      </c>
      <c r="E2244" s="953" t="s">
        <v>568</v>
      </c>
      <c r="F2244" s="954" t="s">
        <v>137</v>
      </c>
      <c r="G2244" s="955">
        <v>40</v>
      </c>
      <c r="H2244" s="956">
        <f>H2271</f>
        <v>219.51</v>
      </c>
      <c r="I2244" s="957">
        <f>ROUND(H2244*G2244,2)</f>
        <v>8780.4</v>
      </c>
    </row>
    <row r="2245" spans="2:9" s="385" customFormat="1" ht="15">
      <c r="B2245" s="1289"/>
      <c r="C2245" s="951" t="s">
        <v>580</v>
      </c>
      <c r="D2245" s="379" t="s">
        <v>6</v>
      </c>
      <c r="E2245" s="953" t="s">
        <v>581</v>
      </c>
      <c r="F2245" s="954" t="s">
        <v>137</v>
      </c>
      <c r="G2245" s="955">
        <v>20</v>
      </c>
      <c r="H2245" s="956">
        <f>H2272</f>
        <v>49.74</v>
      </c>
      <c r="I2245" s="383">
        <f>ROUND(H2245*G2245,2)</f>
        <v>994.8</v>
      </c>
    </row>
    <row r="2246" spans="2:9" s="385" customFormat="1" ht="15">
      <c r="B2246" s="1289"/>
      <c r="C2246" s="951"/>
      <c r="D2246" s="379"/>
      <c r="E2246" s="953"/>
      <c r="F2246" s="954"/>
      <c r="G2246" s="955"/>
      <c r="H2246" s="956"/>
      <c r="I2246" s="957">
        <f>ROUND(H2246*G2246,2)</f>
        <v>0</v>
      </c>
    </row>
    <row r="2247" spans="2:9" s="385" customFormat="1" ht="15">
      <c r="B2247" s="1289"/>
      <c r="C2247" s="951"/>
      <c r="D2247" s="379"/>
      <c r="E2247" s="953"/>
      <c r="F2247" s="954"/>
      <c r="G2247" s="955"/>
      <c r="H2247" s="956"/>
      <c r="I2247" s="957">
        <f t="shared" ref="I2247:I2248" si="133">ROUND(H2247*G2247,2)</f>
        <v>0</v>
      </c>
    </row>
    <row r="2248" spans="2:9" s="385" customFormat="1" ht="15">
      <c r="B2248" s="1289"/>
      <c r="C2248" s="951"/>
      <c r="D2248" s="379"/>
      <c r="E2248" s="953"/>
      <c r="F2248" s="954"/>
      <c r="G2248" s="955"/>
      <c r="H2248" s="956"/>
      <c r="I2248" s="957">
        <f t="shared" si="133"/>
        <v>0</v>
      </c>
    </row>
    <row r="2249" spans="2:9" s="385" customFormat="1" ht="15">
      <c r="B2249" s="1289"/>
      <c r="C2249" s="959"/>
      <c r="D2249" s="960"/>
      <c r="E2249" s="961"/>
      <c r="F2249" s="962"/>
      <c r="G2249" s="963"/>
      <c r="H2249" s="964"/>
      <c r="I2249" s="965">
        <f>ROUND(H2249*G2249,2)</f>
        <v>0</v>
      </c>
    </row>
    <row r="2250" spans="2:9" s="385" customFormat="1">
      <c r="B2250" s="1290"/>
      <c r="C2250" s="966" t="s">
        <v>78</v>
      </c>
      <c r="D2250" s="967"/>
      <c r="E2250" s="968"/>
      <c r="F2250" s="969"/>
      <c r="G2250" s="970"/>
      <c r="H2250" s="971" t="s">
        <v>30</v>
      </c>
      <c r="I2250" s="972">
        <f>ROUND(SUM(I2244:I2249),2)</f>
        <v>9775.2000000000007</v>
      </c>
    </row>
    <row r="2251" spans="2:9" s="385" customFormat="1" ht="30">
      <c r="B2251" s="1285" t="s">
        <v>31</v>
      </c>
      <c r="C2251" s="973" t="s">
        <v>3</v>
      </c>
      <c r="D2251" s="950" t="s">
        <v>77</v>
      </c>
      <c r="E2251" s="974" t="s">
        <v>29</v>
      </c>
      <c r="F2251" s="975" t="s">
        <v>24</v>
      </c>
      <c r="G2251" s="976" t="s">
        <v>5</v>
      </c>
      <c r="H2251" s="977" t="s">
        <v>27</v>
      </c>
      <c r="I2251" s="978" t="s">
        <v>28</v>
      </c>
    </row>
    <row r="2252" spans="2:9" s="385" customFormat="1" ht="15">
      <c r="B2252" s="1286"/>
      <c r="C2252" s="979"/>
      <c r="D2252" s="952"/>
      <c r="E2252" s="980"/>
      <c r="F2252" s="981"/>
      <c r="G2252" s="982"/>
      <c r="H2252" s="955"/>
      <c r="I2252" s="957">
        <f>ROUND(H2252*G2252,2)</f>
        <v>0</v>
      </c>
    </row>
    <row r="2253" spans="2:9" s="385" customFormat="1" ht="15">
      <c r="B2253" s="1286"/>
      <c r="C2253" s="983"/>
      <c r="D2253" s="379"/>
      <c r="E2253" s="984"/>
      <c r="F2253" s="381"/>
      <c r="G2253" s="985"/>
      <c r="H2253" s="986"/>
      <c r="I2253" s="383">
        <f>ROUND(H2253*G2253,2)</f>
        <v>0</v>
      </c>
    </row>
    <row r="2254" spans="2:9" s="385" customFormat="1" ht="15">
      <c r="B2254" s="1286"/>
      <c r="C2254" s="987"/>
      <c r="D2254" s="379"/>
      <c r="E2254" s="984"/>
      <c r="F2254" s="988"/>
      <c r="G2254" s="989"/>
      <c r="H2254" s="955"/>
      <c r="I2254" s="957">
        <f>ROUND(H2254*G2254,2)</f>
        <v>0</v>
      </c>
    </row>
    <row r="2255" spans="2:9" s="385" customFormat="1" ht="15">
      <c r="B2255" s="1286"/>
      <c r="C2255" s="987"/>
      <c r="D2255" s="379"/>
      <c r="E2255" s="984"/>
      <c r="F2255" s="988"/>
      <c r="G2255" s="989"/>
      <c r="H2255" s="955"/>
      <c r="I2255" s="957">
        <f>ROUND(H2255*G2255,2)</f>
        <v>0</v>
      </c>
    </row>
    <row r="2256" spans="2:9" s="385" customFormat="1" ht="15">
      <c r="B2256" s="1286"/>
      <c r="C2256" s="990"/>
      <c r="D2256" s="960"/>
      <c r="E2256" s="991"/>
      <c r="F2256" s="992"/>
      <c r="G2256" s="993"/>
      <c r="H2256" s="994"/>
      <c r="I2256" s="995">
        <f>ROUND(H2256*G2256,2)</f>
        <v>0</v>
      </c>
    </row>
    <row r="2257" spans="2:9" s="385" customFormat="1">
      <c r="B2257" s="1287"/>
      <c r="C2257" s="996"/>
      <c r="D2257" s="997"/>
      <c r="E2257" s="958"/>
      <c r="F2257" s="998"/>
      <c r="G2257" s="999"/>
      <c r="H2257" s="1000" t="s">
        <v>30</v>
      </c>
      <c r="I2257" s="1001">
        <f>ROUND(SUM(I2252:I2256),2)</f>
        <v>0</v>
      </c>
    </row>
    <row r="2258" spans="2:9" s="385" customFormat="1" ht="30">
      <c r="B2258" s="1288" t="s">
        <v>34</v>
      </c>
      <c r="C2258" s="950" t="s">
        <v>3</v>
      </c>
      <c r="D2258" s="950" t="s">
        <v>77</v>
      </c>
      <c r="E2258" s="950" t="s">
        <v>29</v>
      </c>
      <c r="F2258" s="1002" t="s">
        <v>24</v>
      </c>
      <c r="G2258" s="1003" t="s">
        <v>5</v>
      </c>
      <c r="H2258" s="1004" t="s">
        <v>35</v>
      </c>
      <c r="I2258" s="1005" t="s">
        <v>28</v>
      </c>
    </row>
    <row r="2259" spans="2:9" s="385" customFormat="1" ht="15">
      <c r="B2259" s="1289"/>
      <c r="C2259" s="378" t="s">
        <v>560</v>
      </c>
      <c r="D2259" s="952" t="s">
        <v>6</v>
      </c>
      <c r="E2259" s="380" t="s">
        <v>561</v>
      </c>
      <c r="F2259" s="381" t="s">
        <v>4</v>
      </c>
      <c r="G2259" s="1007">
        <v>40</v>
      </c>
      <c r="H2259" s="1006">
        <f>H2275</f>
        <v>0.12</v>
      </c>
      <c r="I2259" s="957">
        <f>ROUND(H2259*G2259,2)</f>
        <v>4.8</v>
      </c>
    </row>
    <row r="2260" spans="2:9" s="385" customFormat="1" ht="15">
      <c r="B2260" s="1289"/>
      <c r="C2260" s="378"/>
      <c r="D2260" s="379"/>
      <c r="E2260" s="380"/>
      <c r="F2260" s="381"/>
      <c r="G2260" s="1007"/>
      <c r="H2260" s="1006"/>
      <c r="I2260" s="383">
        <f t="shared" ref="I2260:I2261" si="134">ROUND(H2260*G2260,2)</f>
        <v>0</v>
      </c>
    </row>
    <row r="2261" spans="2:9" s="385" customFormat="1" ht="15">
      <c r="B2261" s="1289"/>
      <c r="C2261" s="378"/>
      <c r="D2261" s="379"/>
      <c r="E2261" s="380"/>
      <c r="F2261" s="381"/>
      <c r="G2261" s="1007"/>
      <c r="H2261" s="1006"/>
      <c r="I2261" s="383">
        <f t="shared" si="134"/>
        <v>0</v>
      </c>
    </row>
    <row r="2262" spans="2:9" s="385" customFormat="1" ht="15">
      <c r="B2262" s="1289"/>
      <c r="C2262" s="378"/>
      <c r="D2262" s="379"/>
      <c r="E2262" s="380"/>
      <c r="F2262" s="381"/>
      <c r="G2262" s="1007"/>
      <c r="H2262" s="382"/>
      <c r="I2262" s="383">
        <f>ROUND(H2262*G2262,2)</f>
        <v>0</v>
      </c>
    </row>
    <row r="2263" spans="2:9" s="385" customFormat="1" ht="15">
      <c r="B2263" s="1289"/>
      <c r="C2263" s="1008"/>
      <c r="D2263" s="960"/>
      <c r="E2263" s="991"/>
      <c r="F2263" s="992"/>
      <c r="G2263" s="993"/>
      <c r="H2263" s="1009"/>
      <c r="I2263" s="1010">
        <f>ROUND(H2263*G2263,2)</f>
        <v>0</v>
      </c>
    </row>
    <row r="2264" spans="2:9" s="385" customFormat="1">
      <c r="B2264" s="1290"/>
      <c r="C2264" s="966" t="s">
        <v>36</v>
      </c>
      <c r="D2264" s="967"/>
      <c r="E2264" s="1011"/>
      <c r="F2264" s="1012"/>
      <c r="G2264" s="970"/>
      <c r="H2264" s="971" t="s">
        <v>30</v>
      </c>
      <c r="I2264" s="972">
        <f>ROUND(SUM(I2259:I2263),2)</f>
        <v>4.8</v>
      </c>
    </row>
    <row r="2265" spans="2:9" s="385" customFormat="1">
      <c r="B2265" s="1291" t="s">
        <v>37</v>
      </c>
      <c r="C2265" s="1013" t="s">
        <v>38</v>
      </c>
      <c r="D2265" s="1014"/>
      <c r="E2265" s="1015"/>
      <c r="F2265" s="1016"/>
      <c r="G2265" s="1017"/>
      <c r="H2265" s="1018" t="s">
        <v>30</v>
      </c>
      <c r="I2265" s="1019">
        <f>ROUND(I2250+I2257+I2264,2)</f>
        <v>9780</v>
      </c>
    </row>
    <row r="2266" spans="2:9" s="385" customFormat="1">
      <c r="B2266" s="1292"/>
      <c r="C2266" s="1020" t="s">
        <v>76</v>
      </c>
      <c r="D2266" s="1021"/>
      <c r="E2266" s="1022"/>
      <c r="F2266" s="1023"/>
      <c r="G2266" s="1024"/>
      <c r="H2266" s="1025" t="s">
        <v>30</v>
      </c>
      <c r="I2266" s="1026">
        <f>G2266</f>
        <v>0</v>
      </c>
    </row>
    <row r="2267" spans="2:9" s="385" customFormat="1">
      <c r="B2267" s="1293"/>
      <c r="C2267" s="1008" t="s">
        <v>39</v>
      </c>
      <c r="D2267" s="1027"/>
      <c r="E2267" s="1028"/>
      <c r="F2267" s="1029"/>
      <c r="G2267" s="1030"/>
      <c r="H2267" s="1031" t="s">
        <v>30</v>
      </c>
      <c r="I2267" s="1032">
        <f>ROUND(I2265*(1+I2266),2)</f>
        <v>9780</v>
      </c>
    </row>
    <row r="2268" spans="2:9" s="385" customFormat="1" thickBot="1">
      <c r="B2268" s="1034" t="s">
        <v>40</v>
      </c>
      <c r="C2268" s="1035" t="s">
        <v>582</v>
      </c>
      <c r="D2268" s="1036"/>
      <c r="E2268" s="1037"/>
      <c r="F2268" s="1037"/>
      <c r="G2268" s="1038"/>
      <c r="H2268" s="1039"/>
      <c r="I2268" s="1040"/>
    </row>
    <row r="2269" spans="2:9" s="385" customFormat="1" ht="63.75" thickBot="1">
      <c r="B2269" s="1041" t="s">
        <v>29</v>
      </c>
      <c r="C2269" s="1042" t="s">
        <v>3</v>
      </c>
      <c r="D2269" s="1042" t="s">
        <v>660</v>
      </c>
      <c r="E2269" s="1043" t="s">
        <v>631</v>
      </c>
      <c r="F2269" s="1042" t="s">
        <v>661</v>
      </c>
      <c r="G2269" s="1043" t="s">
        <v>630</v>
      </c>
      <c r="H2269" s="1044" t="s">
        <v>662</v>
      </c>
      <c r="I2269" s="1045"/>
    </row>
    <row r="2270" spans="2:9" s="385" customFormat="1" ht="15">
      <c r="B2270" s="1046"/>
      <c r="C2270" s="1047"/>
      <c r="D2270" s="1047"/>
      <c r="E2270" s="1047">
        <v>2.8157000000000001</v>
      </c>
      <c r="F2270" s="1047"/>
      <c r="G2270" s="1047">
        <v>1.2415</v>
      </c>
      <c r="H2270" s="1048"/>
      <c r="I2270" s="1045"/>
    </row>
    <row r="2271" spans="2:9" s="385" customFormat="1" ht="15">
      <c r="B2271" s="1049" t="s">
        <v>568</v>
      </c>
      <c r="C2271" s="1050" t="s">
        <v>567</v>
      </c>
      <c r="D2271" s="1050">
        <f>'2025.10 - MÃO DE OBRA'!$D$16</f>
        <v>77.828800000000001</v>
      </c>
      <c r="E2271" s="1050">
        <f>D2271*$E$375</f>
        <v>219.14255216000001</v>
      </c>
      <c r="F2271" s="1050">
        <f>SUM('2025.10 - MÃO DE OBRA'!$F$16:$J$16)</f>
        <v>0.29436363636363638</v>
      </c>
      <c r="G2271" s="1050">
        <f>F2271*$G$375</f>
        <v>0.36545245454545461</v>
      </c>
      <c r="H2271" s="1051">
        <f>ROUND(E2271+G2271,2)</f>
        <v>219.51</v>
      </c>
      <c r="I2271" s="1045"/>
    </row>
    <row r="2272" spans="2:9" s="385" customFormat="1" thickBot="1">
      <c r="B2272" s="1052" t="s">
        <v>581</v>
      </c>
      <c r="C2272" s="1053" t="s">
        <v>580</v>
      </c>
      <c r="D2272" s="1053">
        <f>'2025.10 - MÃO DE OBRA'!$D$23</f>
        <v>16.170400000000001</v>
      </c>
      <c r="E2272" s="1053">
        <f>D2272*$E$375</f>
        <v>45.530995280000006</v>
      </c>
      <c r="F2272" s="1053">
        <f>SUM('2025.10 - MÃO DE OBRA'!$F$23:$J$23)</f>
        <v>3.3880636363636363</v>
      </c>
      <c r="G2272" s="1053">
        <f>F2272*$G$375</f>
        <v>4.2062810045454544</v>
      </c>
      <c r="H2272" s="1054">
        <f t="shared" ref="H2272" si="135">ROUND(E2272+G2272,2)</f>
        <v>49.74</v>
      </c>
      <c r="I2272" s="1045"/>
    </row>
    <row r="2273" spans="2:10" ht="48" thickBot="1">
      <c r="B2273" s="1041" t="s">
        <v>29</v>
      </c>
      <c r="C2273" s="1042" t="s">
        <v>3</v>
      </c>
      <c r="D2273" s="1042"/>
      <c r="E2273" s="1043"/>
      <c r="F2273" s="1042" t="s">
        <v>663</v>
      </c>
      <c r="G2273" s="1043" t="s">
        <v>630</v>
      </c>
      <c r="H2273" s="1044" t="s">
        <v>662</v>
      </c>
      <c r="I2273" s="1045"/>
      <c r="J2273" s="385"/>
    </row>
    <row r="2274" spans="2:10" ht="15">
      <c r="B2274" s="1046"/>
      <c r="C2274" s="1047"/>
      <c r="D2274" s="1047"/>
      <c r="E2274" s="1047"/>
      <c r="F2274" s="1047"/>
      <c r="G2274" s="1047">
        <v>1.2415</v>
      </c>
      <c r="H2274" s="1048"/>
      <c r="I2274" s="1045"/>
      <c r="J2274" s="385"/>
    </row>
    <row r="2275" spans="2:10" thickBot="1">
      <c r="B2275" s="1052" t="s">
        <v>561</v>
      </c>
      <c r="C2275" s="1053" t="s">
        <v>560</v>
      </c>
      <c r="D2275" s="1053"/>
      <c r="E2275" s="1053"/>
      <c r="F2275" s="1053">
        <f>'2025.10 - INSUMOS'!$D$7</f>
        <v>0.1</v>
      </c>
      <c r="G2275" s="1053">
        <f>F2275*$G$379</f>
        <v>0.12415000000000001</v>
      </c>
      <c r="H2275" s="1054">
        <f>ROUND(E2275+G2275,2)</f>
        <v>0.12</v>
      </c>
      <c r="I2275" s="1045"/>
      <c r="J2275" s="385"/>
    </row>
    <row r="2276" spans="2:10">
      <c r="B2276" s="1055"/>
      <c r="C2276" s="1056"/>
      <c r="D2276" s="1057"/>
      <c r="E2276" s="1058"/>
      <c r="F2276" s="1059"/>
      <c r="G2276" s="1060"/>
      <c r="H2276" s="1061"/>
      <c r="I2276" s="1045"/>
      <c r="J2276" s="385"/>
    </row>
    <row r="2277" spans="2:10" thickBot="1">
      <c r="B2277" s="1062"/>
      <c r="C2277" s="1063"/>
      <c r="D2277" s="1064"/>
      <c r="E2277" s="1065"/>
      <c r="F2277" s="1065"/>
      <c r="G2277" s="1066"/>
      <c r="H2277" s="1067"/>
      <c r="I2277" s="1068"/>
      <c r="J2277" s="385"/>
    </row>
    <row r="2278" spans="2:10" ht="15">
      <c r="B2278" s="1069"/>
      <c r="C2278" s="1070"/>
      <c r="D2278" s="1071"/>
      <c r="E2278" s="1072"/>
      <c r="F2278" s="1072"/>
      <c r="G2278" s="1073"/>
      <c r="H2278" s="1074"/>
      <c r="I2278" s="1074"/>
      <c r="J2278" s="385"/>
    </row>
    <row r="2279" spans="2:10" thickBot="1">
      <c r="G2279" s="1075"/>
      <c r="J2279" s="385"/>
    </row>
    <row r="2280" spans="2:10" ht="63" customHeight="1" thickBot="1">
      <c r="B2280" s="1297" t="s">
        <v>22</v>
      </c>
      <c r="C2280" s="1298"/>
      <c r="D2280" s="1298"/>
      <c r="E2280" s="1298"/>
      <c r="F2280" s="1298"/>
      <c r="G2280" s="1298"/>
      <c r="H2280" s="1298"/>
      <c r="I2280" s="1299"/>
      <c r="J2280" s="385"/>
    </row>
    <row r="2281" spans="2:10">
      <c r="B2281" s="1332"/>
      <c r="C2281" s="1333"/>
      <c r="D2281" s="1333"/>
      <c r="E2281" s="1333"/>
      <c r="F2281" s="1333"/>
      <c r="G2281" s="1333"/>
      <c r="H2281" s="1333"/>
      <c r="I2281" s="1334"/>
      <c r="J2281" s="385"/>
    </row>
    <row r="2282" spans="2:10">
      <c r="B2282" s="1300" t="s">
        <v>1869</v>
      </c>
      <c r="C2282" s="1301"/>
      <c r="D2282" s="1301"/>
      <c r="E2282" s="1301"/>
      <c r="F2282" s="1301"/>
      <c r="G2282" s="1301"/>
      <c r="H2282" s="1301"/>
      <c r="I2282" s="1302"/>
    </row>
    <row r="2283" spans="2:10" ht="18" customHeight="1">
      <c r="B2283" s="1303" t="s">
        <v>418</v>
      </c>
      <c r="C2283" s="1304"/>
      <c r="D2283" s="1305"/>
      <c r="E2283" s="1306" t="s">
        <v>23</v>
      </c>
      <c r="F2283" s="1304"/>
      <c r="G2283" s="1304"/>
      <c r="H2283" s="1304"/>
      <c r="I2283" s="947"/>
      <c r="J2283" s="385"/>
    </row>
    <row r="2284" spans="2:10" ht="30" customHeight="1">
      <c r="B2284" s="1307" t="s">
        <v>1552</v>
      </c>
      <c r="C2284" s="1308"/>
      <c r="D2284" s="1309"/>
      <c r="E2284" s="1313" t="s">
        <v>400</v>
      </c>
      <c r="F2284" s="1314"/>
      <c r="G2284" s="1314"/>
      <c r="H2284" s="1314"/>
      <c r="I2284" s="1315"/>
      <c r="J2284" s="385"/>
    </row>
    <row r="2285" spans="2:10" ht="30" customHeight="1">
      <c r="B2285" s="1307"/>
      <c r="C2285" s="1308"/>
      <c r="D2285" s="1309"/>
      <c r="E2285" s="1313"/>
      <c r="F2285" s="1314"/>
      <c r="G2285" s="1314"/>
      <c r="H2285" s="1314"/>
      <c r="I2285" s="1315"/>
      <c r="J2285" s="385"/>
    </row>
    <row r="2286" spans="2:10" ht="36" customHeight="1">
      <c r="B2286" s="1310"/>
      <c r="C2286" s="1311"/>
      <c r="D2286" s="1312"/>
      <c r="E2286" s="1316"/>
      <c r="F2286" s="1317"/>
      <c r="G2286" s="1317"/>
      <c r="H2286" s="1317"/>
      <c r="I2286" s="1318"/>
      <c r="J2286" s="385"/>
    </row>
    <row r="2287" spans="2:10">
      <c r="B2287" s="322" t="s">
        <v>0</v>
      </c>
      <c r="C2287" s="1113" t="str">
        <f>'PLANILHA ACUMULADA'!D387</f>
        <v>03.01.02.01</v>
      </c>
      <c r="D2287" s="323"/>
      <c r="E2287" s="948"/>
      <c r="F2287" s="1319" t="s">
        <v>24</v>
      </c>
      <c r="G2287" s="1320"/>
      <c r="H2287" s="1320"/>
      <c r="I2287" s="949" t="s">
        <v>4</v>
      </c>
      <c r="J2287" s="385"/>
    </row>
    <row r="2288" spans="2:10" ht="15.75" customHeight="1">
      <c r="B2288" s="1288" t="s">
        <v>25</v>
      </c>
      <c r="C2288" s="1321" t="s">
        <v>26</v>
      </c>
      <c r="D2288" s="1322"/>
      <c r="E2288" s="1323"/>
      <c r="F2288" s="1324" t="s">
        <v>24</v>
      </c>
      <c r="G2288" s="1326" t="s">
        <v>5</v>
      </c>
      <c r="H2288" s="1328" t="s">
        <v>27</v>
      </c>
      <c r="I2288" s="1330" t="s">
        <v>28</v>
      </c>
      <c r="J2288" s="385"/>
    </row>
    <row r="2289" spans="2:9" s="385" customFormat="1" ht="15">
      <c r="B2289" s="1289"/>
      <c r="C2289" s="950" t="s">
        <v>3</v>
      </c>
      <c r="D2289" s="950" t="s">
        <v>77</v>
      </c>
      <c r="E2289" s="950" t="s">
        <v>29</v>
      </c>
      <c r="F2289" s="1325"/>
      <c r="G2289" s="1327"/>
      <c r="H2289" s="1329"/>
      <c r="I2289" s="1331"/>
    </row>
    <row r="2290" spans="2:9" s="385" customFormat="1" ht="15">
      <c r="B2290" s="1289"/>
      <c r="C2290" s="951"/>
      <c r="D2290" s="952"/>
      <c r="E2290" s="953"/>
      <c r="F2290" s="954"/>
      <c r="G2290" s="955"/>
      <c r="H2290" s="956"/>
      <c r="I2290" s="957">
        <f>ROUND(H2290*G2290,2)</f>
        <v>0</v>
      </c>
    </row>
    <row r="2291" spans="2:9" s="385" customFormat="1" ht="15">
      <c r="B2291" s="1289"/>
      <c r="C2291" s="951"/>
      <c r="D2291" s="379"/>
      <c r="E2291" s="953"/>
      <c r="F2291" s="954"/>
      <c r="G2291" s="955"/>
      <c r="H2291" s="956"/>
      <c r="I2291" s="383">
        <f>ROUND(H2291*G2291,2)</f>
        <v>0</v>
      </c>
    </row>
    <row r="2292" spans="2:9" s="385" customFormat="1" ht="15">
      <c r="B2292" s="1289"/>
      <c r="C2292" s="951"/>
      <c r="D2292" s="379"/>
      <c r="E2292" s="953"/>
      <c r="F2292" s="954"/>
      <c r="G2292" s="955"/>
      <c r="H2292" s="956"/>
      <c r="I2292" s="957">
        <f>ROUND(H2292*G2292,2)</f>
        <v>0</v>
      </c>
    </row>
    <row r="2293" spans="2:9" s="385" customFormat="1" ht="15">
      <c r="B2293" s="1289"/>
      <c r="C2293" s="951"/>
      <c r="D2293" s="379"/>
      <c r="E2293" s="953"/>
      <c r="F2293" s="954"/>
      <c r="G2293" s="955"/>
      <c r="H2293" s="956"/>
      <c r="I2293" s="957">
        <f t="shared" ref="I2293:I2294" si="136">ROUND(H2293*G2293,2)</f>
        <v>0</v>
      </c>
    </row>
    <row r="2294" spans="2:9" s="385" customFormat="1" ht="15">
      <c r="B2294" s="1289"/>
      <c r="C2294" s="951"/>
      <c r="D2294" s="379"/>
      <c r="E2294" s="953"/>
      <c r="F2294" s="954"/>
      <c r="G2294" s="955"/>
      <c r="H2294" s="956"/>
      <c r="I2294" s="957">
        <f t="shared" si="136"/>
        <v>0</v>
      </c>
    </row>
    <row r="2295" spans="2:9" s="385" customFormat="1" ht="15">
      <c r="B2295" s="1289"/>
      <c r="C2295" s="959"/>
      <c r="D2295" s="960"/>
      <c r="E2295" s="961"/>
      <c r="F2295" s="962"/>
      <c r="G2295" s="963"/>
      <c r="H2295" s="964"/>
      <c r="I2295" s="965">
        <f>ROUND(H2295*G2295,2)</f>
        <v>0</v>
      </c>
    </row>
    <row r="2296" spans="2:9" s="385" customFormat="1">
      <c r="B2296" s="1290"/>
      <c r="C2296" s="966" t="s">
        <v>78</v>
      </c>
      <c r="D2296" s="967"/>
      <c r="E2296" s="968"/>
      <c r="F2296" s="969"/>
      <c r="G2296" s="970"/>
      <c r="H2296" s="971" t="s">
        <v>30</v>
      </c>
      <c r="I2296" s="972">
        <f>ROUND(SUM(I2290:I2295),2)</f>
        <v>0</v>
      </c>
    </row>
    <row r="2297" spans="2:9" s="385" customFormat="1" ht="30">
      <c r="B2297" s="1285" t="s">
        <v>31</v>
      </c>
      <c r="C2297" s="973" t="s">
        <v>3</v>
      </c>
      <c r="D2297" s="950" t="s">
        <v>77</v>
      </c>
      <c r="E2297" s="974" t="s">
        <v>29</v>
      </c>
      <c r="F2297" s="975" t="s">
        <v>24</v>
      </c>
      <c r="G2297" s="976" t="s">
        <v>5</v>
      </c>
      <c r="H2297" s="977" t="s">
        <v>27</v>
      </c>
      <c r="I2297" s="978" t="s">
        <v>28</v>
      </c>
    </row>
    <row r="2298" spans="2:9" s="385" customFormat="1" ht="15">
      <c r="B2298" s="1286"/>
      <c r="C2298" s="979"/>
      <c r="D2298" s="952"/>
      <c r="E2298" s="980"/>
      <c r="F2298" s="1116"/>
      <c r="G2298" s="982"/>
      <c r="H2298" s="955"/>
      <c r="I2298" s="957">
        <f>ROUND(H2298*G2298,2)</f>
        <v>0</v>
      </c>
    </row>
    <row r="2299" spans="2:9" s="385" customFormat="1" ht="15">
      <c r="B2299" s="1286"/>
      <c r="C2299" s="983"/>
      <c r="D2299" s="379"/>
      <c r="E2299" s="984"/>
      <c r="F2299" s="381"/>
      <c r="G2299" s="985"/>
      <c r="H2299" s="986"/>
      <c r="I2299" s="383">
        <f>ROUND(H2299*G2299,2)</f>
        <v>0</v>
      </c>
    </row>
    <row r="2300" spans="2:9" s="385" customFormat="1" ht="15">
      <c r="B2300" s="1286"/>
      <c r="C2300" s="987"/>
      <c r="D2300" s="379"/>
      <c r="E2300" s="984"/>
      <c r="F2300" s="988"/>
      <c r="G2300" s="989"/>
      <c r="H2300" s="955"/>
      <c r="I2300" s="957">
        <f>ROUND(H2300*G2300,2)</f>
        <v>0</v>
      </c>
    </row>
    <row r="2301" spans="2:9" s="385" customFormat="1" ht="15">
      <c r="B2301" s="1286"/>
      <c r="C2301" s="987"/>
      <c r="D2301" s="379"/>
      <c r="E2301" s="984"/>
      <c r="F2301" s="988"/>
      <c r="G2301" s="989"/>
      <c r="H2301" s="955"/>
      <c r="I2301" s="957">
        <f>ROUND(H2301*G2301,2)</f>
        <v>0</v>
      </c>
    </row>
    <row r="2302" spans="2:9" s="385" customFormat="1" ht="15">
      <c r="B2302" s="1286"/>
      <c r="C2302" s="990"/>
      <c r="D2302" s="960"/>
      <c r="E2302" s="991"/>
      <c r="F2302" s="992"/>
      <c r="G2302" s="993"/>
      <c r="H2302" s="994"/>
      <c r="I2302" s="995">
        <f>ROUND(H2302*G2302,2)</f>
        <v>0</v>
      </c>
    </row>
    <row r="2303" spans="2:9" s="385" customFormat="1">
      <c r="B2303" s="1287"/>
      <c r="C2303" s="996"/>
      <c r="D2303" s="997"/>
      <c r="E2303" s="958"/>
      <c r="F2303" s="998"/>
      <c r="G2303" s="999"/>
      <c r="H2303" s="1000" t="s">
        <v>30</v>
      </c>
      <c r="I2303" s="1001">
        <f>ROUND(SUM(I2298:I2302),2)</f>
        <v>0</v>
      </c>
    </row>
    <row r="2304" spans="2:9" s="385" customFormat="1" ht="30">
      <c r="B2304" s="1288" t="s">
        <v>34</v>
      </c>
      <c r="C2304" s="950" t="s">
        <v>3</v>
      </c>
      <c r="D2304" s="950" t="s">
        <v>77</v>
      </c>
      <c r="E2304" s="950" t="s">
        <v>29</v>
      </c>
      <c r="F2304" s="1002" t="s">
        <v>24</v>
      </c>
      <c r="G2304" s="1003" t="s">
        <v>5</v>
      </c>
      <c r="H2304" s="1004" t="s">
        <v>35</v>
      </c>
      <c r="I2304" s="1005" t="s">
        <v>28</v>
      </c>
    </row>
    <row r="2305" spans="2:9" s="385" customFormat="1" ht="30">
      <c r="B2305" s="1289"/>
      <c r="C2305" s="378" t="s">
        <v>583</v>
      </c>
      <c r="D2305" s="952" t="s">
        <v>6</v>
      </c>
      <c r="E2305" s="380" t="s">
        <v>584</v>
      </c>
      <c r="F2305" s="381" t="s">
        <v>4</v>
      </c>
      <c r="G2305" s="1007">
        <v>1</v>
      </c>
      <c r="H2305" s="1006">
        <f>H2317</f>
        <v>8069.75</v>
      </c>
      <c r="I2305" s="957">
        <f>ROUND(H2305*G2305,2)</f>
        <v>8069.75</v>
      </c>
    </row>
    <row r="2306" spans="2:9" s="385" customFormat="1" ht="15">
      <c r="B2306" s="1289"/>
      <c r="C2306" s="378"/>
      <c r="D2306" s="379"/>
      <c r="E2306" s="380"/>
      <c r="F2306" s="381"/>
      <c r="G2306" s="1007"/>
      <c r="H2306" s="1006"/>
      <c r="I2306" s="383">
        <f t="shared" ref="I2306:I2307" si="137">ROUND(H2306*G2306,2)</f>
        <v>0</v>
      </c>
    </row>
    <row r="2307" spans="2:9" s="385" customFormat="1" ht="15">
      <c r="B2307" s="1289"/>
      <c r="C2307" s="378"/>
      <c r="D2307" s="379"/>
      <c r="E2307" s="380"/>
      <c r="F2307" s="381"/>
      <c r="G2307" s="1007"/>
      <c r="H2307" s="1006"/>
      <c r="I2307" s="383">
        <f t="shared" si="137"/>
        <v>0</v>
      </c>
    </row>
    <row r="2308" spans="2:9" s="385" customFormat="1" ht="15">
      <c r="B2308" s="1289"/>
      <c r="C2308" s="378"/>
      <c r="D2308" s="379"/>
      <c r="E2308" s="380"/>
      <c r="F2308" s="381"/>
      <c r="G2308" s="1007"/>
      <c r="H2308" s="382"/>
      <c r="I2308" s="383">
        <f>ROUND(H2308*G2308,2)</f>
        <v>0</v>
      </c>
    </row>
    <row r="2309" spans="2:9" s="385" customFormat="1" ht="15">
      <c r="B2309" s="1289"/>
      <c r="C2309" s="1008"/>
      <c r="D2309" s="960"/>
      <c r="E2309" s="991"/>
      <c r="F2309" s="992"/>
      <c r="G2309" s="993"/>
      <c r="H2309" s="1009"/>
      <c r="I2309" s="1010">
        <f>ROUND(H2309*G2309,2)</f>
        <v>0</v>
      </c>
    </row>
    <row r="2310" spans="2:9" s="385" customFormat="1">
      <c r="B2310" s="1290"/>
      <c r="C2310" s="966" t="s">
        <v>36</v>
      </c>
      <c r="D2310" s="967"/>
      <c r="E2310" s="1011"/>
      <c r="F2310" s="1012"/>
      <c r="G2310" s="970"/>
      <c r="H2310" s="971" t="s">
        <v>30</v>
      </c>
      <c r="I2310" s="972">
        <f>ROUND(SUM(I2305:I2309),2)</f>
        <v>8069.75</v>
      </c>
    </row>
    <row r="2311" spans="2:9" s="385" customFormat="1">
      <c r="B2311" s="1291" t="s">
        <v>37</v>
      </c>
      <c r="C2311" s="1013" t="s">
        <v>38</v>
      </c>
      <c r="D2311" s="1014"/>
      <c r="E2311" s="1015"/>
      <c r="F2311" s="1016"/>
      <c r="G2311" s="1017"/>
      <c r="H2311" s="1018" t="s">
        <v>30</v>
      </c>
      <c r="I2311" s="1019">
        <f>ROUND(I2296+I2303+I2310,2)</f>
        <v>8069.75</v>
      </c>
    </row>
    <row r="2312" spans="2:9" s="385" customFormat="1">
      <c r="B2312" s="1292"/>
      <c r="C2312" s="1020" t="s">
        <v>76</v>
      </c>
      <c r="D2312" s="1021"/>
      <c r="E2312" s="1022"/>
      <c r="F2312" s="1023"/>
      <c r="G2312" s="1024"/>
      <c r="H2312" s="1025" t="s">
        <v>30</v>
      </c>
      <c r="I2312" s="1026">
        <f>G2312</f>
        <v>0</v>
      </c>
    </row>
    <row r="2313" spans="2:9" s="385" customFormat="1">
      <c r="B2313" s="1293"/>
      <c r="C2313" s="1008" t="s">
        <v>39</v>
      </c>
      <c r="D2313" s="1027"/>
      <c r="E2313" s="1028"/>
      <c r="F2313" s="1029"/>
      <c r="G2313" s="1030"/>
      <c r="H2313" s="1031" t="s">
        <v>30</v>
      </c>
      <c r="I2313" s="1032">
        <f>ROUND(I2311*(1+I2312),2)</f>
        <v>8069.75</v>
      </c>
    </row>
    <row r="2314" spans="2:9" s="385" customFormat="1" thickBot="1">
      <c r="B2314" s="1034" t="s">
        <v>40</v>
      </c>
      <c r="C2314" s="1035" t="s">
        <v>585</v>
      </c>
      <c r="D2314" s="1036"/>
      <c r="E2314" s="1037"/>
      <c r="F2314" s="1037"/>
      <c r="G2314" s="1038"/>
      <c r="H2314" s="1039"/>
      <c r="I2314" s="1040"/>
    </row>
    <row r="2315" spans="2:9" s="385" customFormat="1" ht="48" thickBot="1">
      <c r="B2315" s="1041" t="s">
        <v>29</v>
      </c>
      <c r="C2315" s="1042" t="s">
        <v>3</v>
      </c>
      <c r="D2315" s="1042"/>
      <c r="E2315" s="1043"/>
      <c r="F2315" s="1042" t="s">
        <v>663</v>
      </c>
      <c r="G2315" s="1043" t="s">
        <v>630</v>
      </c>
      <c r="H2315" s="1044" t="s">
        <v>662</v>
      </c>
      <c r="I2315" s="1045"/>
    </row>
    <row r="2316" spans="2:9" s="385" customFormat="1" ht="15">
      <c r="B2316" s="1046"/>
      <c r="C2316" s="1047"/>
      <c r="D2316" s="1047"/>
      <c r="E2316" s="1047"/>
      <c r="F2316" s="1047"/>
      <c r="G2316" s="1047">
        <v>1.2415</v>
      </c>
      <c r="H2316" s="1048"/>
      <c r="I2316" s="1045"/>
    </row>
    <row r="2317" spans="2:9" s="385" customFormat="1" thickBot="1">
      <c r="B2317" s="1052" t="s">
        <v>584</v>
      </c>
      <c r="C2317" s="1053" t="s">
        <v>583</v>
      </c>
      <c r="D2317" s="1053"/>
      <c r="E2317" s="1053"/>
      <c r="F2317" s="1053">
        <f>'2025.10 - INSUMOS'!$D$16</f>
        <v>6500</v>
      </c>
      <c r="G2317" s="1053">
        <f>F2317*$G$421</f>
        <v>8069.75</v>
      </c>
      <c r="H2317" s="1054">
        <f>ROUND(E2317+G2317,2)</f>
        <v>8069.75</v>
      </c>
      <c r="I2317" s="1045"/>
    </row>
    <row r="2318" spans="2:9" s="385" customFormat="1">
      <c r="B2318" s="1055"/>
      <c r="C2318" s="1056"/>
      <c r="D2318" s="1057"/>
      <c r="E2318" s="1058"/>
      <c r="F2318" s="1059"/>
      <c r="G2318" s="1060"/>
      <c r="H2318" s="1061"/>
      <c r="I2318" s="1045"/>
    </row>
    <row r="2319" spans="2:9" s="385" customFormat="1" thickBot="1">
      <c r="B2319" s="1062"/>
      <c r="C2319" s="1063"/>
      <c r="D2319" s="1064"/>
      <c r="E2319" s="1065"/>
      <c r="F2319" s="1065"/>
      <c r="G2319" s="1066"/>
      <c r="H2319" s="1067"/>
      <c r="I2319" s="1068"/>
    </row>
    <row r="2320" spans="2:9" s="385" customFormat="1" ht="15">
      <c r="B2320" s="1069"/>
      <c r="C2320" s="1070"/>
      <c r="D2320" s="1071"/>
      <c r="E2320" s="1072"/>
      <c r="F2320" s="1072"/>
      <c r="G2320" s="1073"/>
      <c r="H2320" s="1074"/>
      <c r="I2320" s="1074"/>
    </row>
    <row r="2321" spans="2:10" thickBot="1">
      <c r="G2321" s="1075"/>
      <c r="J2321" s="385"/>
    </row>
    <row r="2322" spans="2:10" ht="63" customHeight="1" thickBot="1">
      <c r="B2322" s="1297" t="s">
        <v>22</v>
      </c>
      <c r="C2322" s="1298"/>
      <c r="D2322" s="1298"/>
      <c r="E2322" s="1298"/>
      <c r="F2322" s="1298"/>
      <c r="G2322" s="1298"/>
      <c r="H2322" s="1298"/>
      <c r="I2322" s="1299"/>
      <c r="J2322" s="385"/>
    </row>
    <row r="2323" spans="2:10">
      <c r="B2323" s="1332"/>
      <c r="C2323" s="1333"/>
      <c r="D2323" s="1333"/>
      <c r="E2323" s="1333"/>
      <c r="F2323" s="1333"/>
      <c r="G2323" s="1333"/>
      <c r="H2323" s="1333"/>
      <c r="I2323" s="1334"/>
      <c r="J2323" s="385"/>
    </row>
    <row r="2324" spans="2:10">
      <c r="B2324" s="1300" t="s">
        <v>1869</v>
      </c>
      <c r="C2324" s="1301"/>
      <c r="D2324" s="1301"/>
      <c r="E2324" s="1301"/>
      <c r="F2324" s="1301"/>
      <c r="G2324" s="1301"/>
      <c r="H2324" s="1301"/>
      <c r="I2324" s="1302"/>
    </row>
    <row r="2325" spans="2:10" ht="18" customHeight="1">
      <c r="B2325" s="1303" t="s">
        <v>418</v>
      </c>
      <c r="C2325" s="1304"/>
      <c r="D2325" s="1305"/>
      <c r="E2325" s="1306" t="s">
        <v>23</v>
      </c>
      <c r="F2325" s="1304"/>
      <c r="G2325" s="1304"/>
      <c r="H2325" s="1304"/>
      <c r="I2325" s="947"/>
      <c r="J2325" s="385"/>
    </row>
    <row r="2326" spans="2:10" ht="30" customHeight="1">
      <c r="B2326" s="1307" t="s">
        <v>1552</v>
      </c>
      <c r="C2326" s="1308"/>
      <c r="D2326" s="1309"/>
      <c r="E2326" s="1313" t="s">
        <v>401</v>
      </c>
      <c r="F2326" s="1314"/>
      <c r="G2326" s="1314"/>
      <c r="H2326" s="1314"/>
      <c r="I2326" s="1315"/>
      <c r="J2326" s="385"/>
    </row>
    <row r="2327" spans="2:10" ht="30" customHeight="1">
      <c r="B2327" s="1307"/>
      <c r="C2327" s="1308"/>
      <c r="D2327" s="1309"/>
      <c r="E2327" s="1313"/>
      <c r="F2327" s="1314"/>
      <c r="G2327" s="1314"/>
      <c r="H2327" s="1314"/>
      <c r="I2327" s="1315"/>
      <c r="J2327" s="385"/>
    </row>
    <row r="2328" spans="2:10" ht="36" customHeight="1">
      <c r="B2328" s="1310"/>
      <c r="C2328" s="1311"/>
      <c r="D2328" s="1312"/>
      <c r="E2328" s="1316"/>
      <c r="F2328" s="1317"/>
      <c r="G2328" s="1317"/>
      <c r="H2328" s="1317"/>
      <c r="I2328" s="1318"/>
      <c r="J2328" s="385"/>
    </row>
    <row r="2329" spans="2:10">
      <c r="B2329" s="322" t="s">
        <v>0</v>
      </c>
      <c r="C2329" s="1113" t="str">
        <f>'PLANILHA ACUMULADA'!D388</f>
        <v>03.01.02.02</v>
      </c>
      <c r="D2329" s="323"/>
      <c r="E2329" s="948"/>
      <c r="F2329" s="1319" t="s">
        <v>24</v>
      </c>
      <c r="G2329" s="1320"/>
      <c r="H2329" s="1320"/>
      <c r="I2329" s="949" t="s">
        <v>4</v>
      </c>
      <c r="J2329" s="385"/>
    </row>
    <row r="2330" spans="2:10" ht="15.75" customHeight="1">
      <c r="B2330" s="1288" t="s">
        <v>25</v>
      </c>
      <c r="C2330" s="1321" t="s">
        <v>26</v>
      </c>
      <c r="D2330" s="1322"/>
      <c r="E2330" s="1323"/>
      <c r="F2330" s="1324" t="s">
        <v>24</v>
      </c>
      <c r="G2330" s="1326" t="s">
        <v>5</v>
      </c>
      <c r="H2330" s="1328" t="s">
        <v>27</v>
      </c>
      <c r="I2330" s="1330" t="s">
        <v>28</v>
      </c>
      <c r="J2330" s="385"/>
    </row>
    <row r="2331" spans="2:10" ht="15">
      <c r="B2331" s="1289"/>
      <c r="C2331" s="950" t="s">
        <v>3</v>
      </c>
      <c r="D2331" s="950" t="s">
        <v>77</v>
      </c>
      <c r="E2331" s="950" t="s">
        <v>29</v>
      </c>
      <c r="F2331" s="1325"/>
      <c r="G2331" s="1327"/>
      <c r="H2331" s="1329"/>
      <c r="I2331" s="1331"/>
      <c r="J2331" s="385"/>
    </row>
    <row r="2332" spans="2:10" ht="15">
      <c r="B2332" s="1289"/>
      <c r="C2332" s="951"/>
      <c r="D2332" s="952"/>
      <c r="E2332" s="953"/>
      <c r="F2332" s="954"/>
      <c r="G2332" s="955"/>
      <c r="H2332" s="956"/>
      <c r="I2332" s="957">
        <f>ROUND(H2332*G2332,2)</f>
        <v>0</v>
      </c>
      <c r="J2332" s="385"/>
    </row>
    <row r="2333" spans="2:10" ht="15">
      <c r="B2333" s="1289"/>
      <c r="C2333" s="951"/>
      <c r="D2333" s="379"/>
      <c r="E2333" s="953"/>
      <c r="F2333" s="954"/>
      <c r="G2333" s="955"/>
      <c r="H2333" s="956"/>
      <c r="I2333" s="383">
        <f>ROUND(H2333*G2333,2)</f>
        <v>0</v>
      </c>
      <c r="J2333" s="385"/>
    </row>
    <row r="2334" spans="2:10" ht="15">
      <c r="B2334" s="1289"/>
      <c r="C2334" s="951"/>
      <c r="D2334" s="379"/>
      <c r="E2334" s="953"/>
      <c r="F2334" s="954"/>
      <c r="G2334" s="955"/>
      <c r="H2334" s="956"/>
      <c r="I2334" s="957">
        <f>ROUND(H2334*G2334,2)</f>
        <v>0</v>
      </c>
      <c r="J2334" s="385"/>
    </row>
    <row r="2335" spans="2:10" ht="15">
      <c r="B2335" s="1289"/>
      <c r="C2335" s="951"/>
      <c r="D2335" s="379"/>
      <c r="E2335" s="953"/>
      <c r="F2335" s="954"/>
      <c r="G2335" s="955"/>
      <c r="H2335" s="956"/>
      <c r="I2335" s="957">
        <f t="shared" ref="I2335:I2336" si="138">ROUND(H2335*G2335,2)</f>
        <v>0</v>
      </c>
      <c r="J2335" s="385"/>
    </row>
    <row r="2336" spans="2:10" ht="15">
      <c r="B2336" s="1289"/>
      <c r="C2336" s="951"/>
      <c r="D2336" s="379"/>
      <c r="E2336" s="953"/>
      <c r="F2336" s="954"/>
      <c r="G2336" s="955"/>
      <c r="H2336" s="956"/>
      <c r="I2336" s="957">
        <f t="shared" si="138"/>
        <v>0</v>
      </c>
      <c r="J2336" s="385"/>
    </row>
    <row r="2337" spans="2:9" s="385" customFormat="1" ht="15">
      <c r="B2337" s="1289"/>
      <c r="C2337" s="959"/>
      <c r="D2337" s="960"/>
      <c r="E2337" s="961"/>
      <c r="F2337" s="962"/>
      <c r="G2337" s="963"/>
      <c r="H2337" s="964"/>
      <c r="I2337" s="965">
        <f>ROUND(H2337*G2337,2)</f>
        <v>0</v>
      </c>
    </row>
    <row r="2338" spans="2:9" s="385" customFormat="1">
      <c r="B2338" s="1290"/>
      <c r="C2338" s="966" t="s">
        <v>78</v>
      </c>
      <c r="D2338" s="967"/>
      <c r="E2338" s="968"/>
      <c r="F2338" s="969"/>
      <c r="G2338" s="970"/>
      <c r="H2338" s="971" t="s">
        <v>30</v>
      </c>
      <c r="I2338" s="972">
        <f>ROUND(SUM(I2332:I2337),2)</f>
        <v>0</v>
      </c>
    </row>
    <row r="2339" spans="2:9" s="385" customFormat="1" ht="30">
      <c r="B2339" s="1285" t="s">
        <v>31</v>
      </c>
      <c r="C2339" s="973" t="s">
        <v>3</v>
      </c>
      <c r="D2339" s="950" t="s">
        <v>77</v>
      </c>
      <c r="E2339" s="974" t="s">
        <v>29</v>
      </c>
      <c r="F2339" s="975" t="s">
        <v>24</v>
      </c>
      <c r="G2339" s="976" t="s">
        <v>5</v>
      </c>
      <c r="H2339" s="977" t="s">
        <v>27</v>
      </c>
      <c r="I2339" s="978" t="s">
        <v>28</v>
      </c>
    </row>
    <row r="2340" spans="2:9" s="385" customFormat="1" ht="15">
      <c r="B2340" s="1286"/>
      <c r="C2340" s="979"/>
      <c r="D2340" s="952"/>
      <c r="E2340" s="980"/>
      <c r="F2340" s="1116"/>
      <c r="G2340" s="982"/>
      <c r="H2340" s="955"/>
      <c r="I2340" s="957">
        <f>ROUND(H2340*G2340,2)</f>
        <v>0</v>
      </c>
    </row>
    <row r="2341" spans="2:9" s="385" customFormat="1" ht="15">
      <c r="B2341" s="1286"/>
      <c r="C2341" s="983"/>
      <c r="D2341" s="379"/>
      <c r="E2341" s="984"/>
      <c r="F2341" s="381"/>
      <c r="G2341" s="985"/>
      <c r="H2341" s="986"/>
      <c r="I2341" s="383">
        <f>ROUND(H2341*G2341,2)</f>
        <v>0</v>
      </c>
    </row>
    <row r="2342" spans="2:9" s="385" customFormat="1" ht="15">
      <c r="B2342" s="1286"/>
      <c r="C2342" s="987"/>
      <c r="D2342" s="379"/>
      <c r="E2342" s="984"/>
      <c r="F2342" s="988"/>
      <c r="G2342" s="989"/>
      <c r="H2342" s="955"/>
      <c r="I2342" s="957">
        <f>ROUND(H2342*G2342,2)</f>
        <v>0</v>
      </c>
    </row>
    <row r="2343" spans="2:9" s="385" customFormat="1" ht="15">
      <c r="B2343" s="1286"/>
      <c r="C2343" s="987"/>
      <c r="D2343" s="379"/>
      <c r="E2343" s="984"/>
      <c r="F2343" s="988"/>
      <c r="G2343" s="989"/>
      <c r="H2343" s="955"/>
      <c r="I2343" s="957">
        <f>ROUND(H2343*G2343,2)</f>
        <v>0</v>
      </c>
    </row>
    <row r="2344" spans="2:9" s="385" customFormat="1" ht="15">
      <c r="B2344" s="1286"/>
      <c r="C2344" s="990"/>
      <c r="D2344" s="960"/>
      <c r="E2344" s="991"/>
      <c r="F2344" s="992"/>
      <c r="G2344" s="993"/>
      <c r="H2344" s="994"/>
      <c r="I2344" s="995">
        <f>ROUND(H2344*G2344,2)</f>
        <v>0</v>
      </c>
    </row>
    <row r="2345" spans="2:9" s="385" customFormat="1">
      <c r="B2345" s="1287"/>
      <c r="C2345" s="996"/>
      <c r="D2345" s="997"/>
      <c r="E2345" s="958"/>
      <c r="F2345" s="998"/>
      <c r="G2345" s="999"/>
      <c r="H2345" s="1000" t="s">
        <v>30</v>
      </c>
      <c r="I2345" s="1001">
        <f>ROUND(SUM(I2340:I2344),2)</f>
        <v>0</v>
      </c>
    </row>
    <row r="2346" spans="2:9" s="385" customFormat="1" ht="30">
      <c r="B2346" s="1288" t="s">
        <v>34</v>
      </c>
      <c r="C2346" s="950" t="s">
        <v>3</v>
      </c>
      <c r="D2346" s="950" t="s">
        <v>77</v>
      </c>
      <c r="E2346" s="950" t="s">
        <v>29</v>
      </c>
      <c r="F2346" s="1002" t="s">
        <v>24</v>
      </c>
      <c r="G2346" s="1003" t="s">
        <v>5</v>
      </c>
      <c r="H2346" s="1004" t="s">
        <v>35</v>
      </c>
      <c r="I2346" s="1005" t="s">
        <v>28</v>
      </c>
    </row>
    <row r="2347" spans="2:9" s="385" customFormat="1" ht="15">
      <c r="B2347" s="1289"/>
      <c r="C2347" s="378" t="s">
        <v>586</v>
      </c>
      <c r="D2347" s="952" t="s">
        <v>6</v>
      </c>
      <c r="E2347" s="380" t="s">
        <v>587</v>
      </c>
      <c r="F2347" s="381" t="s">
        <v>4</v>
      </c>
      <c r="G2347" s="1007">
        <v>1</v>
      </c>
      <c r="H2347" s="1006">
        <f>H2359</f>
        <v>968.37</v>
      </c>
      <c r="I2347" s="957">
        <f>ROUND(H2347*G2347,2)</f>
        <v>968.37</v>
      </c>
    </row>
    <row r="2348" spans="2:9" s="385" customFormat="1" ht="15">
      <c r="B2348" s="1289"/>
      <c r="C2348" s="378"/>
      <c r="D2348" s="379"/>
      <c r="E2348" s="380"/>
      <c r="F2348" s="381"/>
      <c r="G2348" s="1007"/>
      <c r="H2348" s="1006"/>
      <c r="I2348" s="383">
        <f t="shared" ref="I2348:I2349" si="139">ROUND(H2348*G2348,2)</f>
        <v>0</v>
      </c>
    </row>
    <row r="2349" spans="2:9" s="385" customFormat="1" ht="15">
      <c r="B2349" s="1289"/>
      <c r="C2349" s="378"/>
      <c r="D2349" s="379"/>
      <c r="E2349" s="380"/>
      <c r="F2349" s="381"/>
      <c r="G2349" s="1007"/>
      <c r="H2349" s="1006"/>
      <c r="I2349" s="383">
        <f t="shared" si="139"/>
        <v>0</v>
      </c>
    </row>
    <row r="2350" spans="2:9" s="385" customFormat="1" ht="15">
      <c r="B2350" s="1289"/>
      <c r="C2350" s="378"/>
      <c r="D2350" s="379"/>
      <c r="E2350" s="380"/>
      <c r="F2350" s="381"/>
      <c r="G2350" s="1007"/>
      <c r="H2350" s="382"/>
      <c r="I2350" s="383">
        <f>ROUND(H2350*G2350,2)</f>
        <v>0</v>
      </c>
    </row>
    <row r="2351" spans="2:9" s="385" customFormat="1" ht="15">
      <c r="B2351" s="1289"/>
      <c r="C2351" s="1008"/>
      <c r="D2351" s="960"/>
      <c r="E2351" s="991"/>
      <c r="F2351" s="992"/>
      <c r="G2351" s="993"/>
      <c r="H2351" s="1009"/>
      <c r="I2351" s="1010">
        <f>ROUND(H2351*G2351,2)</f>
        <v>0</v>
      </c>
    </row>
    <row r="2352" spans="2:9" s="385" customFormat="1">
      <c r="B2352" s="1290"/>
      <c r="C2352" s="966" t="s">
        <v>36</v>
      </c>
      <c r="D2352" s="967"/>
      <c r="E2352" s="1011"/>
      <c r="F2352" s="1012"/>
      <c r="G2352" s="970"/>
      <c r="H2352" s="971" t="s">
        <v>30</v>
      </c>
      <c r="I2352" s="972">
        <f>ROUND(SUM(I2347:I2351),2)</f>
        <v>968.37</v>
      </c>
    </row>
    <row r="2353" spans="2:10">
      <c r="B2353" s="1291" t="s">
        <v>37</v>
      </c>
      <c r="C2353" s="1013" t="s">
        <v>38</v>
      </c>
      <c r="D2353" s="1014"/>
      <c r="E2353" s="1015"/>
      <c r="F2353" s="1016"/>
      <c r="G2353" s="1017"/>
      <c r="H2353" s="1018" t="s">
        <v>30</v>
      </c>
      <c r="I2353" s="1019">
        <f>ROUND(I2338+I2345+I2352,2)</f>
        <v>968.37</v>
      </c>
      <c r="J2353" s="385"/>
    </row>
    <row r="2354" spans="2:10">
      <c r="B2354" s="1292"/>
      <c r="C2354" s="1020" t="s">
        <v>76</v>
      </c>
      <c r="D2354" s="1021"/>
      <c r="E2354" s="1022"/>
      <c r="F2354" s="1023"/>
      <c r="G2354" s="1024"/>
      <c r="H2354" s="1025" t="s">
        <v>30</v>
      </c>
      <c r="I2354" s="1026">
        <f>G2354</f>
        <v>0</v>
      </c>
      <c r="J2354" s="385"/>
    </row>
    <row r="2355" spans="2:10">
      <c r="B2355" s="1293"/>
      <c r="C2355" s="1008" t="s">
        <v>39</v>
      </c>
      <c r="D2355" s="1027"/>
      <c r="E2355" s="1028"/>
      <c r="F2355" s="1029"/>
      <c r="G2355" s="1030"/>
      <c r="H2355" s="1031" t="s">
        <v>30</v>
      </c>
      <c r="I2355" s="1032">
        <f>ROUND(I2353*(1+I2354),2)</f>
        <v>968.37</v>
      </c>
      <c r="J2355" s="385"/>
    </row>
    <row r="2356" spans="2:10" thickBot="1">
      <c r="B2356" s="1034" t="s">
        <v>40</v>
      </c>
      <c r="C2356" s="1035" t="s">
        <v>588</v>
      </c>
      <c r="D2356" s="1036"/>
      <c r="E2356" s="1037"/>
      <c r="F2356" s="1037"/>
      <c r="G2356" s="1038"/>
      <c r="H2356" s="1039"/>
      <c r="I2356" s="1040"/>
      <c r="J2356" s="385"/>
    </row>
    <row r="2357" spans="2:10" ht="48" thickBot="1">
      <c r="B2357" s="1041" t="s">
        <v>29</v>
      </c>
      <c r="C2357" s="1042" t="s">
        <v>3</v>
      </c>
      <c r="D2357" s="1042"/>
      <c r="E2357" s="1043"/>
      <c r="F2357" s="1042" t="s">
        <v>663</v>
      </c>
      <c r="G2357" s="1043" t="s">
        <v>630</v>
      </c>
      <c r="H2357" s="1044" t="s">
        <v>662</v>
      </c>
      <c r="I2357" s="1045"/>
      <c r="J2357" s="385"/>
    </row>
    <row r="2358" spans="2:10" ht="15">
      <c r="B2358" s="1046"/>
      <c r="C2358" s="1047"/>
      <c r="D2358" s="1047"/>
      <c r="E2358" s="1047"/>
      <c r="F2358" s="1047"/>
      <c r="G2358" s="1047">
        <v>1.2415</v>
      </c>
      <c r="H2358" s="1048"/>
      <c r="I2358" s="1045"/>
      <c r="J2358" s="385"/>
    </row>
    <row r="2359" spans="2:10" thickBot="1">
      <c r="B2359" s="1052" t="s">
        <v>587</v>
      </c>
      <c r="C2359" s="1053" t="s">
        <v>586</v>
      </c>
      <c r="D2359" s="1053"/>
      <c r="E2359" s="1053"/>
      <c r="F2359" s="1053">
        <f>'2025.10 - INSUMOS'!$D$17</f>
        <v>780</v>
      </c>
      <c r="G2359" s="1053">
        <f>F2359*$G$463</f>
        <v>968.37</v>
      </c>
      <c r="H2359" s="1054">
        <f>ROUND(E2359+G2359,2)</f>
        <v>968.37</v>
      </c>
      <c r="I2359" s="1045"/>
      <c r="J2359" s="385"/>
    </row>
    <row r="2360" spans="2:10">
      <c r="B2360" s="1055"/>
      <c r="C2360" s="1056"/>
      <c r="D2360" s="1057"/>
      <c r="E2360" s="1058"/>
      <c r="F2360" s="1059"/>
      <c r="G2360" s="1060"/>
      <c r="H2360" s="1061"/>
      <c r="I2360" s="1045"/>
      <c r="J2360" s="385"/>
    </row>
    <row r="2361" spans="2:10" thickBot="1">
      <c r="B2361" s="1062"/>
      <c r="C2361" s="1063"/>
      <c r="D2361" s="1064"/>
      <c r="E2361" s="1065"/>
      <c r="F2361" s="1065"/>
      <c r="G2361" s="1066"/>
      <c r="H2361" s="1067"/>
      <c r="I2361" s="1068"/>
      <c r="J2361" s="385"/>
    </row>
    <row r="2362" spans="2:10" ht="15">
      <c r="B2362" s="1069"/>
      <c r="C2362" s="1070"/>
      <c r="D2362" s="1071"/>
      <c r="E2362" s="1072"/>
      <c r="F2362" s="1072"/>
      <c r="G2362" s="1073"/>
      <c r="H2362" s="1074"/>
      <c r="I2362" s="1074"/>
      <c r="J2362" s="385"/>
    </row>
    <row r="2363" spans="2:10" thickBot="1">
      <c r="G2363" s="1075"/>
      <c r="J2363" s="385"/>
    </row>
    <row r="2364" spans="2:10" ht="63" customHeight="1" thickBot="1">
      <c r="B2364" s="1297" t="s">
        <v>22</v>
      </c>
      <c r="C2364" s="1298"/>
      <c r="D2364" s="1298"/>
      <c r="E2364" s="1298"/>
      <c r="F2364" s="1298"/>
      <c r="G2364" s="1298"/>
      <c r="H2364" s="1298"/>
      <c r="I2364" s="1299"/>
      <c r="J2364" s="385"/>
    </row>
    <row r="2365" spans="2:10">
      <c r="B2365" s="1332"/>
      <c r="C2365" s="1333"/>
      <c r="D2365" s="1333"/>
      <c r="E2365" s="1333"/>
      <c r="F2365" s="1333"/>
      <c r="G2365" s="1333"/>
      <c r="H2365" s="1333"/>
      <c r="I2365" s="1334"/>
      <c r="J2365" s="385"/>
    </row>
    <row r="2366" spans="2:10">
      <c r="B2366" s="1300" t="s">
        <v>1869</v>
      </c>
      <c r="C2366" s="1301"/>
      <c r="D2366" s="1301"/>
      <c r="E2366" s="1301"/>
      <c r="F2366" s="1301"/>
      <c r="G2366" s="1301"/>
      <c r="H2366" s="1301"/>
      <c r="I2366" s="1302"/>
    </row>
    <row r="2367" spans="2:10" ht="18" customHeight="1">
      <c r="B2367" s="1303" t="s">
        <v>418</v>
      </c>
      <c r="C2367" s="1304"/>
      <c r="D2367" s="1305"/>
      <c r="E2367" s="1306" t="s">
        <v>23</v>
      </c>
      <c r="F2367" s="1304"/>
      <c r="G2367" s="1304"/>
      <c r="H2367" s="1304"/>
      <c r="I2367" s="947"/>
      <c r="J2367" s="385"/>
    </row>
    <row r="2368" spans="2:10" ht="30" customHeight="1">
      <c r="B2368" s="1307" t="s">
        <v>1552</v>
      </c>
      <c r="C2368" s="1308"/>
      <c r="D2368" s="1309"/>
      <c r="E2368" s="1313" t="s">
        <v>402</v>
      </c>
      <c r="F2368" s="1314"/>
      <c r="G2368" s="1314"/>
      <c r="H2368" s="1314"/>
      <c r="I2368" s="1315"/>
      <c r="J2368" s="385"/>
    </row>
    <row r="2369" spans="2:9" s="385" customFormat="1" ht="30" customHeight="1">
      <c r="B2369" s="1307"/>
      <c r="C2369" s="1308"/>
      <c r="D2369" s="1309"/>
      <c r="E2369" s="1313"/>
      <c r="F2369" s="1314"/>
      <c r="G2369" s="1314"/>
      <c r="H2369" s="1314"/>
      <c r="I2369" s="1315"/>
    </row>
    <row r="2370" spans="2:9" s="385" customFormat="1" ht="36" customHeight="1">
      <c r="B2370" s="1310"/>
      <c r="C2370" s="1311"/>
      <c r="D2370" s="1312"/>
      <c r="E2370" s="1316"/>
      <c r="F2370" s="1317"/>
      <c r="G2370" s="1317"/>
      <c r="H2370" s="1317"/>
      <c r="I2370" s="1318"/>
    </row>
    <row r="2371" spans="2:9" s="385" customFormat="1">
      <c r="B2371" s="322" t="s">
        <v>0</v>
      </c>
      <c r="C2371" s="1113" t="str">
        <f>'PLANILHA ACUMULADA'!D389</f>
        <v>03.01.02.03</v>
      </c>
      <c r="D2371" s="323"/>
      <c r="E2371" s="948"/>
      <c r="F2371" s="1319" t="s">
        <v>24</v>
      </c>
      <c r="G2371" s="1320"/>
      <c r="H2371" s="1320"/>
      <c r="I2371" s="949" t="s">
        <v>14</v>
      </c>
    </row>
    <row r="2372" spans="2:9" s="385" customFormat="1" ht="15.75" customHeight="1">
      <c r="B2372" s="1288" t="s">
        <v>25</v>
      </c>
      <c r="C2372" s="1321" t="s">
        <v>26</v>
      </c>
      <c r="D2372" s="1322"/>
      <c r="E2372" s="1323"/>
      <c r="F2372" s="1324" t="s">
        <v>24</v>
      </c>
      <c r="G2372" s="1326" t="s">
        <v>5</v>
      </c>
      <c r="H2372" s="1328" t="s">
        <v>27</v>
      </c>
      <c r="I2372" s="1330" t="s">
        <v>28</v>
      </c>
    </row>
    <row r="2373" spans="2:9" s="385" customFormat="1" ht="15">
      <c r="B2373" s="1289"/>
      <c r="C2373" s="950" t="s">
        <v>3</v>
      </c>
      <c r="D2373" s="950" t="s">
        <v>77</v>
      </c>
      <c r="E2373" s="950" t="s">
        <v>29</v>
      </c>
      <c r="F2373" s="1325"/>
      <c r="G2373" s="1327"/>
      <c r="H2373" s="1329"/>
      <c r="I2373" s="1331"/>
    </row>
    <row r="2374" spans="2:9" s="385" customFormat="1" ht="15">
      <c r="B2374" s="1289"/>
      <c r="C2374" s="951"/>
      <c r="D2374" s="952"/>
      <c r="E2374" s="953"/>
      <c r="F2374" s="954"/>
      <c r="G2374" s="955"/>
      <c r="H2374" s="956"/>
      <c r="I2374" s="957">
        <f>ROUND(H2374*G2374,2)</f>
        <v>0</v>
      </c>
    </row>
    <row r="2375" spans="2:9" s="385" customFormat="1" ht="15">
      <c r="B2375" s="1289"/>
      <c r="C2375" s="951"/>
      <c r="D2375" s="379"/>
      <c r="E2375" s="953"/>
      <c r="F2375" s="954"/>
      <c r="G2375" s="955"/>
      <c r="H2375" s="956"/>
      <c r="I2375" s="383">
        <f>ROUND(H2375*G2375,2)</f>
        <v>0</v>
      </c>
    </row>
    <row r="2376" spans="2:9" s="385" customFormat="1" ht="15">
      <c r="B2376" s="1289"/>
      <c r="C2376" s="951"/>
      <c r="D2376" s="379"/>
      <c r="E2376" s="953"/>
      <c r="F2376" s="954"/>
      <c r="G2376" s="955"/>
      <c r="H2376" s="956"/>
      <c r="I2376" s="957">
        <f>ROUND(H2376*G2376,2)</f>
        <v>0</v>
      </c>
    </row>
    <row r="2377" spans="2:9" s="385" customFormat="1" ht="15">
      <c r="B2377" s="1289"/>
      <c r="C2377" s="951"/>
      <c r="D2377" s="379"/>
      <c r="E2377" s="953"/>
      <c r="F2377" s="954"/>
      <c r="G2377" s="955"/>
      <c r="H2377" s="956"/>
      <c r="I2377" s="957">
        <f t="shared" ref="I2377:I2378" si="140">ROUND(H2377*G2377,2)</f>
        <v>0</v>
      </c>
    </row>
    <row r="2378" spans="2:9" s="385" customFormat="1" ht="15">
      <c r="B2378" s="1289"/>
      <c r="C2378" s="951"/>
      <c r="D2378" s="379"/>
      <c r="E2378" s="953"/>
      <c r="F2378" s="954"/>
      <c r="G2378" s="955"/>
      <c r="H2378" s="956"/>
      <c r="I2378" s="957">
        <f t="shared" si="140"/>
        <v>0</v>
      </c>
    </row>
    <row r="2379" spans="2:9" s="385" customFormat="1" ht="15">
      <c r="B2379" s="1289"/>
      <c r="C2379" s="959"/>
      <c r="D2379" s="960"/>
      <c r="E2379" s="961"/>
      <c r="F2379" s="962"/>
      <c r="G2379" s="963"/>
      <c r="H2379" s="964"/>
      <c r="I2379" s="965">
        <f>ROUND(H2379*G2379,2)</f>
        <v>0</v>
      </c>
    </row>
    <row r="2380" spans="2:9" s="385" customFormat="1">
      <c r="B2380" s="1290"/>
      <c r="C2380" s="966" t="s">
        <v>78</v>
      </c>
      <c r="D2380" s="967"/>
      <c r="E2380" s="968"/>
      <c r="F2380" s="969"/>
      <c r="G2380" s="970"/>
      <c r="H2380" s="971" t="s">
        <v>30</v>
      </c>
      <c r="I2380" s="972">
        <f>ROUND(SUM(I2374:I2379),2)</f>
        <v>0</v>
      </c>
    </row>
    <row r="2381" spans="2:9" s="385" customFormat="1" ht="30">
      <c r="B2381" s="1285" t="s">
        <v>31</v>
      </c>
      <c r="C2381" s="973" t="s">
        <v>3</v>
      </c>
      <c r="D2381" s="950" t="s">
        <v>77</v>
      </c>
      <c r="E2381" s="974" t="s">
        <v>29</v>
      </c>
      <c r="F2381" s="975" t="s">
        <v>24</v>
      </c>
      <c r="G2381" s="976" t="s">
        <v>5</v>
      </c>
      <c r="H2381" s="977" t="s">
        <v>27</v>
      </c>
      <c r="I2381" s="978" t="s">
        <v>28</v>
      </c>
    </row>
    <row r="2382" spans="2:9" s="385" customFormat="1" ht="15">
      <c r="B2382" s="1286"/>
      <c r="C2382" s="979"/>
      <c r="D2382" s="952"/>
      <c r="E2382" s="980"/>
      <c r="F2382" s="1116"/>
      <c r="G2382" s="982"/>
      <c r="H2382" s="955"/>
      <c r="I2382" s="957">
        <f>ROUND(H2382*G2382,2)</f>
        <v>0</v>
      </c>
    </row>
    <row r="2383" spans="2:9" s="385" customFormat="1" ht="15">
      <c r="B2383" s="1286"/>
      <c r="C2383" s="983"/>
      <c r="D2383" s="379"/>
      <c r="E2383" s="984"/>
      <c r="F2383" s="381"/>
      <c r="G2383" s="985"/>
      <c r="H2383" s="986"/>
      <c r="I2383" s="383">
        <f>ROUND(H2383*G2383,2)</f>
        <v>0</v>
      </c>
    </row>
    <row r="2384" spans="2:9" s="385" customFormat="1" ht="15">
      <c r="B2384" s="1286"/>
      <c r="C2384" s="987"/>
      <c r="D2384" s="379"/>
      <c r="E2384" s="984"/>
      <c r="F2384" s="988"/>
      <c r="G2384" s="989"/>
      <c r="H2384" s="955"/>
      <c r="I2384" s="957">
        <f>ROUND(H2384*G2384,2)</f>
        <v>0</v>
      </c>
    </row>
    <row r="2385" spans="2:9" s="385" customFormat="1" ht="15">
      <c r="B2385" s="1286"/>
      <c r="C2385" s="987"/>
      <c r="D2385" s="379"/>
      <c r="E2385" s="984"/>
      <c r="F2385" s="988"/>
      <c r="G2385" s="989"/>
      <c r="H2385" s="955"/>
      <c r="I2385" s="957">
        <f>ROUND(H2385*G2385,2)</f>
        <v>0</v>
      </c>
    </row>
    <row r="2386" spans="2:9" s="385" customFormat="1" ht="15">
      <c r="B2386" s="1286"/>
      <c r="C2386" s="990"/>
      <c r="D2386" s="960"/>
      <c r="E2386" s="991"/>
      <c r="F2386" s="992"/>
      <c r="G2386" s="993"/>
      <c r="H2386" s="994"/>
      <c r="I2386" s="995">
        <f>ROUND(H2386*G2386,2)</f>
        <v>0</v>
      </c>
    </row>
    <row r="2387" spans="2:9" s="385" customFormat="1">
      <c r="B2387" s="1287"/>
      <c r="C2387" s="996"/>
      <c r="D2387" s="997"/>
      <c r="E2387" s="958"/>
      <c r="F2387" s="998"/>
      <c r="G2387" s="999"/>
      <c r="H2387" s="1000" t="s">
        <v>30</v>
      </c>
      <c r="I2387" s="1001">
        <f>ROUND(SUM(I2382:I2386),2)</f>
        <v>0</v>
      </c>
    </row>
    <row r="2388" spans="2:9" s="385" customFormat="1" ht="30">
      <c r="B2388" s="1288" t="s">
        <v>34</v>
      </c>
      <c r="C2388" s="950" t="s">
        <v>3</v>
      </c>
      <c r="D2388" s="950" t="s">
        <v>77</v>
      </c>
      <c r="E2388" s="950" t="s">
        <v>29</v>
      </c>
      <c r="F2388" s="1002" t="s">
        <v>24</v>
      </c>
      <c r="G2388" s="1003" t="s">
        <v>5</v>
      </c>
      <c r="H2388" s="1004" t="s">
        <v>35</v>
      </c>
      <c r="I2388" s="1005" t="s">
        <v>28</v>
      </c>
    </row>
    <row r="2389" spans="2:9" s="385" customFormat="1" ht="15">
      <c r="B2389" s="1289"/>
      <c r="C2389" s="378" t="s">
        <v>589</v>
      </c>
      <c r="D2389" s="952" t="s">
        <v>6</v>
      </c>
      <c r="E2389" s="380" t="s">
        <v>590</v>
      </c>
      <c r="F2389" s="381" t="s">
        <v>14</v>
      </c>
      <c r="G2389" s="1007">
        <v>1</v>
      </c>
      <c r="H2389" s="1006">
        <f>H2401</f>
        <v>484.19</v>
      </c>
      <c r="I2389" s="957">
        <f>ROUND(H2389*G2389,2)</f>
        <v>484.19</v>
      </c>
    </row>
    <row r="2390" spans="2:9" s="385" customFormat="1" ht="15">
      <c r="B2390" s="1289"/>
      <c r="C2390" s="378"/>
      <c r="D2390" s="379"/>
      <c r="E2390" s="380"/>
      <c r="F2390" s="381"/>
      <c r="G2390" s="1007"/>
      <c r="H2390" s="1006"/>
      <c r="I2390" s="383">
        <f t="shared" ref="I2390:I2391" si="141">ROUND(H2390*G2390,2)</f>
        <v>0</v>
      </c>
    </row>
    <row r="2391" spans="2:9" s="385" customFormat="1" ht="15">
      <c r="B2391" s="1289"/>
      <c r="C2391" s="378"/>
      <c r="D2391" s="379"/>
      <c r="E2391" s="380"/>
      <c r="F2391" s="381"/>
      <c r="G2391" s="1007"/>
      <c r="H2391" s="1006"/>
      <c r="I2391" s="383">
        <f t="shared" si="141"/>
        <v>0</v>
      </c>
    </row>
    <row r="2392" spans="2:9" s="385" customFormat="1" ht="15">
      <c r="B2392" s="1289"/>
      <c r="C2392" s="378"/>
      <c r="D2392" s="379"/>
      <c r="E2392" s="380"/>
      <c r="F2392" s="381"/>
      <c r="G2392" s="1007"/>
      <c r="H2392" s="382"/>
      <c r="I2392" s="383">
        <f>ROUND(H2392*G2392,2)</f>
        <v>0</v>
      </c>
    </row>
    <row r="2393" spans="2:9" s="385" customFormat="1" ht="15">
      <c r="B2393" s="1289"/>
      <c r="C2393" s="1008"/>
      <c r="D2393" s="960"/>
      <c r="E2393" s="991"/>
      <c r="F2393" s="992"/>
      <c r="G2393" s="993"/>
      <c r="H2393" s="1009"/>
      <c r="I2393" s="1010">
        <f>ROUND(H2393*G2393,2)</f>
        <v>0</v>
      </c>
    </row>
    <row r="2394" spans="2:9" s="385" customFormat="1">
      <c r="B2394" s="1290"/>
      <c r="C2394" s="966" t="s">
        <v>36</v>
      </c>
      <c r="D2394" s="967"/>
      <c r="E2394" s="1011"/>
      <c r="F2394" s="1012"/>
      <c r="G2394" s="970"/>
      <c r="H2394" s="971" t="s">
        <v>30</v>
      </c>
      <c r="I2394" s="972">
        <f>ROUND(SUM(I2389:I2393),2)</f>
        <v>484.19</v>
      </c>
    </row>
    <row r="2395" spans="2:9" s="385" customFormat="1">
      <c r="B2395" s="1291" t="s">
        <v>37</v>
      </c>
      <c r="C2395" s="1013" t="s">
        <v>38</v>
      </c>
      <c r="D2395" s="1014"/>
      <c r="E2395" s="1015"/>
      <c r="F2395" s="1016"/>
      <c r="G2395" s="1017"/>
      <c r="H2395" s="1018" t="s">
        <v>30</v>
      </c>
      <c r="I2395" s="1019">
        <f>ROUND(I2380+I2387+I2394,2)</f>
        <v>484.19</v>
      </c>
    </row>
    <row r="2396" spans="2:9" s="385" customFormat="1">
      <c r="B2396" s="1292"/>
      <c r="C2396" s="1020" t="s">
        <v>76</v>
      </c>
      <c r="D2396" s="1021"/>
      <c r="E2396" s="1022"/>
      <c r="F2396" s="1023"/>
      <c r="G2396" s="1024"/>
      <c r="H2396" s="1025" t="s">
        <v>30</v>
      </c>
      <c r="I2396" s="1026">
        <f>G2396</f>
        <v>0</v>
      </c>
    </row>
    <row r="2397" spans="2:9" s="385" customFormat="1">
      <c r="B2397" s="1293"/>
      <c r="C2397" s="1008" t="s">
        <v>39</v>
      </c>
      <c r="D2397" s="1027"/>
      <c r="E2397" s="1028"/>
      <c r="F2397" s="1029"/>
      <c r="G2397" s="1030"/>
      <c r="H2397" s="1031" t="s">
        <v>30</v>
      </c>
      <c r="I2397" s="1032">
        <f>ROUND(I2395*(1+I2396),2)</f>
        <v>484.19</v>
      </c>
    </row>
    <row r="2398" spans="2:9" s="385" customFormat="1" thickBot="1">
      <c r="B2398" s="1034" t="s">
        <v>40</v>
      </c>
      <c r="C2398" s="1035" t="s">
        <v>591</v>
      </c>
      <c r="D2398" s="1036"/>
      <c r="E2398" s="1037"/>
      <c r="F2398" s="1037"/>
      <c r="G2398" s="1038"/>
      <c r="H2398" s="1039"/>
      <c r="I2398" s="1040"/>
    </row>
    <row r="2399" spans="2:9" s="385" customFormat="1" ht="48" thickBot="1">
      <c r="B2399" s="1041" t="s">
        <v>29</v>
      </c>
      <c r="C2399" s="1042" t="s">
        <v>3</v>
      </c>
      <c r="D2399" s="1042"/>
      <c r="E2399" s="1043"/>
      <c r="F2399" s="1042" t="s">
        <v>663</v>
      </c>
      <c r="G2399" s="1043" t="s">
        <v>630</v>
      </c>
      <c r="H2399" s="1044" t="s">
        <v>662</v>
      </c>
      <c r="I2399" s="1045"/>
    </row>
    <row r="2400" spans="2:9" s="385" customFormat="1" ht="15">
      <c r="B2400" s="1046"/>
      <c r="C2400" s="1047"/>
      <c r="D2400" s="1047"/>
      <c r="E2400" s="1047"/>
      <c r="F2400" s="1047"/>
      <c r="G2400" s="1047">
        <v>1.2415</v>
      </c>
      <c r="H2400" s="1048"/>
      <c r="I2400" s="1045"/>
    </row>
    <row r="2401" spans="2:10" thickBot="1">
      <c r="B2401" s="1052" t="s">
        <v>590</v>
      </c>
      <c r="C2401" s="1053" t="s">
        <v>589</v>
      </c>
      <c r="D2401" s="1053"/>
      <c r="E2401" s="1053"/>
      <c r="F2401" s="1053">
        <f>'2025.10 - INSUMOS'!$D$18</f>
        <v>390</v>
      </c>
      <c r="G2401" s="1053">
        <f>F2401*$G$505</f>
        <v>484.185</v>
      </c>
      <c r="H2401" s="1054">
        <f>ROUND(E2401+G2401,2)</f>
        <v>484.19</v>
      </c>
      <c r="I2401" s="1045"/>
      <c r="J2401" s="385"/>
    </row>
    <row r="2402" spans="2:10">
      <c r="B2402" s="1055"/>
      <c r="C2402" s="1056"/>
      <c r="D2402" s="1057"/>
      <c r="E2402" s="1058"/>
      <c r="F2402" s="1059"/>
      <c r="G2402" s="1060"/>
      <c r="H2402" s="1061"/>
      <c r="I2402" s="1045"/>
      <c r="J2402" s="385"/>
    </row>
    <row r="2403" spans="2:10" thickBot="1">
      <c r="B2403" s="1062"/>
      <c r="C2403" s="1063"/>
      <c r="D2403" s="1064"/>
      <c r="E2403" s="1065"/>
      <c r="F2403" s="1065"/>
      <c r="G2403" s="1066"/>
      <c r="H2403" s="1067"/>
      <c r="I2403" s="1068"/>
      <c r="J2403" s="385"/>
    </row>
    <row r="2404" spans="2:10" ht="15">
      <c r="B2404" s="1069"/>
      <c r="C2404" s="1070"/>
      <c r="D2404" s="1071"/>
      <c r="E2404" s="1072"/>
      <c r="F2404" s="1072"/>
      <c r="G2404" s="1073"/>
      <c r="H2404" s="1074"/>
      <c r="I2404" s="1074"/>
      <c r="J2404" s="385"/>
    </row>
    <row r="2405" spans="2:10" thickBot="1">
      <c r="G2405" s="1075"/>
      <c r="J2405" s="385"/>
    </row>
    <row r="2406" spans="2:10" ht="63" customHeight="1" thickBot="1">
      <c r="B2406" s="1297" t="s">
        <v>22</v>
      </c>
      <c r="C2406" s="1298"/>
      <c r="D2406" s="1298"/>
      <c r="E2406" s="1298"/>
      <c r="F2406" s="1298"/>
      <c r="G2406" s="1298"/>
      <c r="H2406" s="1298"/>
      <c r="I2406" s="1299"/>
      <c r="J2406" s="385"/>
    </row>
    <row r="2407" spans="2:10">
      <c r="B2407" s="1332"/>
      <c r="C2407" s="1333"/>
      <c r="D2407" s="1333"/>
      <c r="E2407" s="1333"/>
      <c r="F2407" s="1333"/>
      <c r="G2407" s="1333"/>
      <c r="H2407" s="1333"/>
      <c r="I2407" s="1334"/>
      <c r="J2407" s="385"/>
    </row>
    <row r="2408" spans="2:10">
      <c r="B2408" s="1300" t="s">
        <v>1869</v>
      </c>
      <c r="C2408" s="1301"/>
      <c r="D2408" s="1301"/>
      <c r="E2408" s="1301"/>
      <c r="F2408" s="1301"/>
      <c r="G2408" s="1301"/>
      <c r="H2408" s="1301"/>
      <c r="I2408" s="1302"/>
    </row>
    <row r="2409" spans="2:10" ht="18" customHeight="1">
      <c r="B2409" s="1303" t="s">
        <v>418</v>
      </c>
      <c r="C2409" s="1304"/>
      <c r="D2409" s="1305"/>
      <c r="E2409" s="1306" t="s">
        <v>23</v>
      </c>
      <c r="F2409" s="1304"/>
      <c r="G2409" s="1304"/>
      <c r="H2409" s="1304"/>
      <c r="I2409" s="947"/>
      <c r="J2409" s="385"/>
    </row>
    <row r="2410" spans="2:10" ht="30" customHeight="1">
      <c r="B2410" s="1307" t="s">
        <v>1552</v>
      </c>
      <c r="C2410" s="1308"/>
      <c r="D2410" s="1309"/>
      <c r="E2410" s="1313" t="s">
        <v>403</v>
      </c>
      <c r="F2410" s="1314"/>
      <c r="G2410" s="1314"/>
      <c r="H2410" s="1314"/>
      <c r="I2410" s="1315"/>
      <c r="J2410" s="385"/>
    </row>
    <row r="2411" spans="2:10" ht="30" customHeight="1">
      <c r="B2411" s="1307"/>
      <c r="C2411" s="1308"/>
      <c r="D2411" s="1309"/>
      <c r="E2411" s="1313"/>
      <c r="F2411" s="1314"/>
      <c r="G2411" s="1314"/>
      <c r="H2411" s="1314"/>
      <c r="I2411" s="1315"/>
      <c r="J2411" s="385"/>
    </row>
    <row r="2412" spans="2:10" ht="36" customHeight="1">
      <c r="B2412" s="1310"/>
      <c r="C2412" s="1311"/>
      <c r="D2412" s="1312"/>
      <c r="E2412" s="1316"/>
      <c r="F2412" s="1317"/>
      <c r="G2412" s="1317"/>
      <c r="H2412" s="1317"/>
      <c r="I2412" s="1318"/>
      <c r="J2412" s="385"/>
    </row>
    <row r="2413" spans="2:10">
      <c r="B2413" s="322" t="s">
        <v>0</v>
      </c>
      <c r="C2413" s="1113" t="str">
        <f>'PLANILHA ACUMULADA'!D390</f>
        <v>03.01.02.04</v>
      </c>
      <c r="D2413" s="323"/>
      <c r="E2413" s="948"/>
      <c r="F2413" s="1319" t="s">
        <v>24</v>
      </c>
      <c r="G2413" s="1320"/>
      <c r="H2413" s="1320"/>
      <c r="I2413" s="949" t="s">
        <v>14</v>
      </c>
      <c r="J2413" s="385"/>
    </row>
    <row r="2414" spans="2:10" ht="15.75" customHeight="1">
      <c r="B2414" s="1288" t="s">
        <v>25</v>
      </c>
      <c r="C2414" s="1321" t="s">
        <v>26</v>
      </c>
      <c r="D2414" s="1322"/>
      <c r="E2414" s="1323"/>
      <c r="F2414" s="1324" t="s">
        <v>24</v>
      </c>
      <c r="G2414" s="1326" t="s">
        <v>5</v>
      </c>
      <c r="H2414" s="1328" t="s">
        <v>27</v>
      </c>
      <c r="I2414" s="1330" t="s">
        <v>28</v>
      </c>
      <c r="J2414" s="385"/>
    </row>
    <row r="2415" spans="2:10" ht="15">
      <c r="B2415" s="1289"/>
      <c r="C2415" s="950" t="s">
        <v>3</v>
      </c>
      <c r="D2415" s="950" t="s">
        <v>77</v>
      </c>
      <c r="E2415" s="950" t="s">
        <v>29</v>
      </c>
      <c r="F2415" s="1325"/>
      <c r="G2415" s="1327"/>
      <c r="H2415" s="1329"/>
      <c r="I2415" s="1331"/>
      <c r="J2415" s="385"/>
    </row>
    <row r="2416" spans="2:10" ht="15">
      <c r="B2416" s="1289"/>
      <c r="C2416" s="951"/>
      <c r="D2416" s="952"/>
      <c r="E2416" s="953"/>
      <c r="F2416" s="954"/>
      <c r="G2416" s="955"/>
      <c r="H2416" s="956"/>
      <c r="I2416" s="957">
        <f>ROUND(H2416*G2416,2)</f>
        <v>0</v>
      </c>
      <c r="J2416" s="385"/>
    </row>
    <row r="2417" spans="2:9" s="385" customFormat="1" ht="15">
      <c r="B2417" s="1289"/>
      <c r="C2417" s="951"/>
      <c r="D2417" s="379"/>
      <c r="E2417" s="953"/>
      <c r="F2417" s="954"/>
      <c r="G2417" s="955"/>
      <c r="H2417" s="956"/>
      <c r="I2417" s="383">
        <f>ROUND(H2417*G2417,2)</f>
        <v>0</v>
      </c>
    </row>
    <row r="2418" spans="2:9" s="385" customFormat="1" ht="15">
      <c r="B2418" s="1289"/>
      <c r="C2418" s="951"/>
      <c r="D2418" s="379"/>
      <c r="E2418" s="953"/>
      <c r="F2418" s="954"/>
      <c r="G2418" s="955"/>
      <c r="H2418" s="956"/>
      <c r="I2418" s="957">
        <f>ROUND(H2418*G2418,2)</f>
        <v>0</v>
      </c>
    </row>
    <row r="2419" spans="2:9" s="385" customFormat="1" ht="15">
      <c r="B2419" s="1289"/>
      <c r="C2419" s="951"/>
      <c r="D2419" s="379"/>
      <c r="E2419" s="953"/>
      <c r="F2419" s="954"/>
      <c r="G2419" s="955"/>
      <c r="H2419" s="956"/>
      <c r="I2419" s="957">
        <f t="shared" ref="I2419:I2420" si="142">ROUND(H2419*G2419,2)</f>
        <v>0</v>
      </c>
    </row>
    <row r="2420" spans="2:9" s="385" customFormat="1" ht="15">
      <c r="B2420" s="1289"/>
      <c r="C2420" s="951"/>
      <c r="D2420" s="379"/>
      <c r="E2420" s="953"/>
      <c r="F2420" s="954"/>
      <c r="G2420" s="955"/>
      <c r="H2420" s="956"/>
      <c r="I2420" s="957">
        <f t="shared" si="142"/>
        <v>0</v>
      </c>
    </row>
    <row r="2421" spans="2:9" s="385" customFormat="1" ht="15">
      <c r="B2421" s="1289"/>
      <c r="C2421" s="959"/>
      <c r="D2421" s="960"/>
      <c r="E2421" s="961"/>
      <c r="F2421" s="962"/>
      <c r="G2421" s="963"/>
      <c r="H2421" s="964"/>
      <c r="I2421" s="965">
        <f>ROUND(H2421*G2421,2)</f>
        <v>0</v>
      </c>
    </row>
    <row r="2422" spans="2:9" s="385" customFormat="1">
      <c r="B2422" s="1290"/>
      <c r="C2422" s="966" t="s">
        <v>78</v>
      </c>
      <c r="D2422" s="967"/>
      <c r="E2422" s="968"/>
      <c r="F2422" s="969"/>
      <c r="G2422" s="970"/>
      <c r="H2422" s="971" t="s">
        <v>30</v>
      </c>
      <c r="I2422" s="972">
        <f>ROUND(SUM(I2416:I2421),2)</f>
        <v>0</v>
      </c>
    </row>
    <row r="2423" spans="2:9" s="385" customFormat="1" ht="30">
      <c r="B2423" s="1285" t="s">
        <v>31</v>
      </c>
      <c r="C2423" s="973" t="s">
        <v>3</v>
      </c>
      <c r="D2423" s="950" t="s">
        <v>77</v>
      </c>
      <c r="E2423" s="974" t="s">
        <v>29</v>
      </c>
      <c r="F2423" s="975" t="s">
        <v>24</v>
      </c>
      <c r="G2423" s="976" t="s">
        <v>5</v>
      </c>
      <c r="H2423" s="977" t="s">
        <v>27</v>
      </c>
      <c r="I2423" s="978" t="s">
        <v>28</v>
      </c>
    </row>
    <row r="2424" spans="2:9" s="385" customFormat="1" ht="15">
      <c r="B2424" s="1286"/>
      <c r="C2424" s="979"/>
      <c r="D2424" s="952"/>
      <c r="E2424" s="980"/>
      <c r="F2424" s="1116"/>
      <c r="G2424" s="982"/>
      <c r="H2424" s="955"/>
      <c r="I2424" s="957">
        <f>ROUND(H2424*G2424,2)</f>
        <v>0</v>
      </c>
    </row>
    <row r="2425" spans="2:9" s="385" customFormat="1" ht="15">
      <c r="B2425" s="1286"/>
      <c r="C2425" s="983"/>
      <c r="D2425" s="379"/>
      <c r="E2425" s="984"/>
      <c r="F2425" s="381"/>
      <c r="G2425" s="985"/>
      <c r="H2425" s="986"/>
      <c r="I2425" s="383">
        <f>ROUND(H2425*G2425,2)</f>
        <v>0</v>
      </c>
    </row>
    <row r="2426" spans="2:9" s="385" customFormat="1" ht="15">
      <c r="B2426" s="1286"/>
      <c r="C2426" s="987"/>
      <c r="D2426" s="379"/>
      <c r="E2426" s="984"/>
      <c r="F2426" s="988"/>
      <c r="G2426" s="989"/>
      <c r="H2426" s="955"/>
      <c r="I2426" s="957">
        <f>ROUND(H2426*G2426,2)</f>
        <v>0</v>
      </c>
    </row>
    <row r="2427" spans="2:9" s="385" customFormat="1" ht="15">
      <c r="B2427" s="1286"/>
      <c r="C2427" s="987"/>
      <c r="D2427" s="379"/>
      <c r="E2427" s="984"/>
      <c r="F2427" s="988"/>
      <c r="G2427" s="989"/>
      <c r="H2427" s="955"/>
      <c r="I2427" s="957">
        <f>ROUND(H2427*G2427,2)</f>
        <v>0</v>
      </c>
    </row>
    <row r="2428" spans="2:9" s="385" customFormat="1" ht="15">
      <c r="B2428" s="1286"/>
      <c r="C2428" s="990"/>
      <c r="D2428" s="960"/>
      <c r="E2428" s="991"/>
      <c r="F2428" s="992"/>
      <c r="G2428" s="993"/>
      <c r="H2428" s="994"/>
      <c r="I2428" s="995">
        <f>ROUND(H2428*G2428,2)</f>
        <v>0</v>
      </c>
    </row>
    <row r="2429" spans="2:9" s="385" customFormat="1">
      <c r="B2429" s="1287"/>
      <c r="C2429" s="996"/>
      <c r="D2429" s="997"/>
      <c r="E2429" s="958"/>
      <c r="F2429" s="998"/>
      <c r="G2429" s="999"/>
      <c r="H2429" s="1000" t="s">
        <v>30</v>
      </c>
      <c r="I2429" s="1001">
        <f>ROUND(SUM(I2424:I2428),2)</f>
        <v>0</v>
      </c>
    </row>
    <row r="2430" spans="2:9" s="385" customFormat="1" ht="30">
      <c r="B2430" s="1288" t="s">
        <v>34</v>
      </c>
      <c r="C2430" s="950" t="s">
        <v>3</v>
      </c>
      <c r="D2430" s="950" t="s">
        <v>77</v>
      </c>
      <c r="E2430" s="950" t="s">
        <v>29</v>
      </c>
      <c r="F2430" s="1002" t="s">
        <v>24</v>
      </c>
      <c r="G2430" s="1003" t="s">
        <v>5</v>
      </c>
      <c r="H2430" s="1004" t="s">
        <v>35</v>
      </c>
      <c r="I2430" s="1005" t="s">
        <v>28</v>
      </c>
    </row>
    <row r="2431" spans="2:9" s="385" customFormat="1" ht="30">
      <c r="B2431" s="1289"/>
      <c r="C2431" s="378" t="s">
        <v>592</v>
      </c>
      <c r="D2431" s="952" t="s">
        <v>6</v>
      </c>
      <c r="E2431" s="380" t="s">
        <v>593</v>
      </c>
      <c r="F2431" s="381" t="s">
        <v>14</v>
      </c>
      <c r="G2431" s="1007">
        <v>1</v>
      </c>
      <c r="H2431" s="1006">
        <f>H2443</f>
        <v>682.83</v>
      </c>
      <c r="I2431" s="957">
        <f>ROUND(H2431*G2431,2)</f>
        <v>682.83</v>
      </c>
    </row>
    <row r="2432" spans="2:9" s="385" customFormat="1" ht="15">
      <c r="B2432" s="1289"/>
      <c r="C2432" s="378"/>
      <c r="D2432" s="379"/>
      <c r="E2432" s="380"/>
      <c r="F2432" s="381"/>
      <c r="G2432" s="1007"/>
      <c r="H2432" s="1006"/>
      <c r="I2432" s="383">
        <f t="shared" ref="I2432:I2433" si="143">ROUND(H2432*G2432,2)</f>
        <v>0</v>
      </c>
    </row>
    <row r="2433" spans="2:10" ht="15">
      <c r="B2433" s="1289"/>
      <c r="C2433" s="378"/>
      <c r="D2433" s="379"/>
      <c r="E2433" s="380"/>
      <c r="F2433" s="381"/>
      <c r="G2433" s="1007"/>
      <c r="H2433" s="1006"/>
      <c r="I2433" s="383">
        <f t="shared" si="143"/>
        <v>0</v>
      </c>
      <c r="J2433" s="385"/>
    </row>
    <row r="2434" spans="2:10" ht="15">
      <c r="B2434" s="1289"/>
      <c r="C2434" s="378"/>
      <c r="D2434" s="379"/>
      <c r="E2434" s="380"/>
      <c r="F2434" s="381"/>
      <c r="G2434" s="1007"/>
      <c r="H2434" s="382"/>
      <c r="I2434" s="383">
        <f>ROUND(H2434*G2434,2)</f>
        <v>0</v>
      </c>
      <c r="J2434" s="385"/>
    </row>
    <row r="2435" spans="2:10" ht="15">
      <c r="B2435" s="1289"/>
      <c r="C2435" s="1008"/>
      <c r="D2435" s="960"/>
      <c r="E2435" s="991"/>
      <c r="F2435" s="992"/>
      <c r="G2435" s="993"/>
      <c r="H2435" s="1009"/>
      <c r="I2435" s="1010">
        <f>ROUND(H2435*G2435,2)</f>
        <v>0</v>
      </c>
      <c r="J2435" s="385"/>
    </row>
    <row r="2436" spans="2:10">
      <c r="B2436" s="1290"/>
      <c r="C2436" s="966" t="s">
        <v>36</v>
      </c>
      <c r="D2436" s="967"/>
      <c r="E2436" s="1011"/>
      <c r="F2436" s="1012"/>
      <c r="G2436" s="970"/>
      <c r="H2436" s="971" t="s">
        <v>30</v>
      </c>
      <c r="I2436" s="972">
        <f>ROUND(SUM(I2431:I2435),2)</f>
        <v>682.83</v>
      </c>
      <c r="J2436" s="385"/>
    </row>
    <row r="2437" spans="2:10">
      <c r="B2437" s="1291" t="s">
        <v>37</v>
      </c>
      <c r="C2437" s="1013" t="s">
        <v>38</v>
      </c>
      <c r="D2437" s="1014"/>
      <c r="E2437" s="1015"/>
      <c r="F2437" s="1016"/>
      <c r="G2437" s="1017"/>
      <c r="H2437" s="1018" t="s">
        <v>30</v>
      </c>
      <c r="I2437" s="1019">
        <f>ROUND(I2422+I2429+I2436,2)</f>
        <v>682.83</v>
      </c>
      <c r="J2437" s="385"/>
    </row>
    <row r="2438" spans="2:10">
      <c r="B2438" s="1292"/>
      <c r="C2438" s="1020" t="s">
        <v>76</v>
      </c>
      <c r="D2438" s="1021"/>
      <c r="E2438" s="1022"/>
      <c r="F2438" s="1023"/>
      <c r="G2438" s="1024"/>
      <c r="H2438" s="1025" t="s">
        <v>30</v>
      </c>
      <c r="I2438" s="1026">
        <f>G2438</f>
        <v>0</v>
      </c>
      <c r="J2438" s="385"/>
    </row>
    <row r="2439" spans="2:10">
      <c r="B2439" s="1293"/>
      <c r="C2439" s="1008" t="s">
        <v>39</v>
      </c>
      <c r="D2439" s="1027"/>
      <c r="E2439" s="1028"/>
      <c r="F2439" s="1029"/>
      <c r="G2439" s="1030"/>
      <c r="H2439" s="1031" t="s">
        <v>30</v>
      </c>
      <c r="I2439" s="1032">
        <f>ROUND(I2437*(1+I2438),2)</f>
        <v>682.83</v>
      </c>
      <c r="J2439" s="385"/>
    </row>
    <row r="2440" spans="2:10" thickBot="1">
      <c r="B2440" s="1034" t="s">
        <v>40</v>
      </c>
      <c r="C2440" s="1035" t="s">
        <v>594</v>
      </c>
      <c r="D2440" s="1036"/>
      <c r="E2440" s="1037"/>
      <c r="F2440" s="1037"/>
      <c r="G2440" s="1038"/>
      <c r="H2440" s="1039"/>
      <c r="I2440" s="1040"/>
      <c r="J2440" s="385"/>
    </row>
    <row r="2441" spans="2:10" ht="48" thickBot="1">
      <c r="B2441" s="1041" t="s">
        <v>29</v>
      </c>
      <c r="C2441" s="1042" t="s">
        <v>3</v>
      </c>
      <c r="D2441" s="1042"/>
      <c r="E2441" s="1043"/>
      <c r="F2441" s="1042" t="s">
        <v>663</v>
      </c>
      <c r="G2441" s="1043" t="s">
        <v>630</v>
      </c>
      <c r="H2441" s="1044" t="s">
        <v>662</v>
      </c>
      <c r="I2441" s="1045"/>
      <c r="J2441" s="385"/>
    </row>
    <row r="2442" spans="2:10" ht="15">
      <c r="B2442" s="1046"/>
      <c r="C2442" s="1047"/>
      <c r="D2442" s="1047"/>
      <c r="E2442" s="1047"/>
      <c r="F2442" s="1047"/>
      <c r="G2442" s="1047">
        <v>1.2415</v>
      </c>
      <c r="H2442" s="1048"/>
      <c r="I2442" s="1045"/>
      <c r="J2442" s="385"/>
    </row>
    <row r="2443" spans="2:10" thickBot="1">
      <c r="B2443" s="1052" t="s">
        <v>593</v>
      </c>
      <c r="C2443" s="1053" t="s">
        <v>592</v>
      </c>
      <c r="D2443" s="1053"/>
      <c r="E2443" s="1053"/>
      <c r="F2443" s="1053">
        <f>'2025.10 - INSUMOS'!$D$19</f>
        <v>550</v>
      </c>
      <c r="G2443" s="1053">
        <f>F2443*$G$547</f>
        <v>682.82500000000005</v>
      </c>
      <c r="H2443" s="1054">
        <f>ROUND(E2443+G2443,2)</f>
        <v>682.83</v>
      </c>
      <c r="I2443" s="1045"/>
      <c r="J2443" s="385"/>
    </row>
    <row r="2444" spans="2:10">
      <c r="B2444" s="1055"/>
      <c r="C2444" s="1056"/>
      <c r="D2444" s="1057"/>
      <c r="E2444" s="1058"/>
      <c r="F2444" s="1059"/>
      <c r="G2444" s="1060"/>
      <c r="H2444" s="1061"/>
      <c r="I2444" s="1045"/>
      <c r="J2444" s="385"/>
    </row>
    <row r="2445" spans="2:10" thickBot="1">
      <c r="B2445" s="1062"/>
      <c r="C2445" s="1063"/>
      <c r="D2445" s="1064"/>
      <c r="E2445" s="1065"/>
      <c r="F2445" s="1065"/>
      <c r="G2445" s="1066"/>
      <c r="H2445" s="1067"/>
      <c r="I2445" s="1068"/>
      <c r="J2445" s="385"/>
    </row>
    <row r="2446" spans="2:10" ht="15">
      <c r="B2446" s="1069"/>
      <c r="C2446" s="1070"/>
      <c r="D2446" s="1071"/>
      <c r="E2446" s="1072"/>
      <c r="F2446" s="1072"/>
      <c r="G2446" s="1073"/>
      <c r="H2446" s="1074"/>
      <c r="I2446" s="1074"/>
      <c r="J2446" s="385"/>
    </row>
    <row r="2447" spans="2:10" thickBot="1">
      <c r="G2447" s="1075"/>
      <c r="J2447" s="385"/>
    </row>
    <row r="2448" spans="2:10" ht="63" customHeight="1" thickBot="1">
      <c r="B2448" s="1297" t="s">
        <v>22</v>
      </c>
      <c r="C2448" s="1298"/>
      <c r="D2448" s="1298"/>
      <c r="E2448" s="1298"/>
      <c r="F2448" s="1298"/>
      <c r="G2448" s="1298"/>
      <c r="H2448" s="1298"/>
      <c r="I2448" s="1299"/>
      <c r="J2448" s="385"/>
    </row>
    <row r="2449" spans="2:10">
      <c r="B2449" s="1332"/>
      <c r="C2449" s="1333"/>
      <c r="D2449" s="1333"/>
      <c r="E2449" s="1333"/>
      <c r="F2449" s="1333"/>
      <c r="G2449" s="1333"/>
      <c r="H2449" s="1333"/>
      <c r="I2449" s="1334"/>
      <c r="J2449" s="385"/>
    </row>
    <row r="2450" spans="2:10">
      <c r="B2450" s="1300" t="s">
        <v>1869</v>
      </c>
      <c r="C2450" s="1301"/>
      <c r="D2450" s="1301"/>
      <c r="E2450" s="1301"/>
      <c r="F2450" s="1301"/>
      <c r="G2450" s="1301"/>
      <c r="H2450" s="1301"/>
      <c r="I2450" s="1302"/>
    </row>
    <row r="2451" spans="2:10" ht="18" customHeight="1">
      <c r="B2451" s="1303" t="s">
        <v>418</v>
      </c>
      <c r="C2451" s="1304"/>
      <c r="D2451" s="1305"/>
      <c r="E2451" s="1306" t="s">
        <v>23</v>
      </c>
      <c r="F2451" s="1304"/>
      <c r="G2451" s="1304"/>
      <c r="H2451" s="1304"/>
      <c r="I2451" s="947"/>
      <c r="J2451" s="385"/>
    </row>
    <row r="2452" spans="2:10" ht="30" customHeight="1">
      <c r="B2452" s="1307" t="s">
        <v>1552</v>
      </c>
      <c r="C2452" s="1308"/>
      <c r="D2452" s="1309"/>
      <c r="E2452" s="1313" t="s">
        <v>405</v>
      </c>
      <c r="F2452" s="1314"/>
      <c r="G2452" s="1314"/>
      <c r="H2452" s="1314"/>
      <c r="I2452" s="1315"/>
      <c r="J2452" s="385"/>
    </row>
    <row r="2453" spans="2:10" ht="30" customHeight="1">
      <c r="B2453" s="1307"/>
      <c r="C2453" s="1308"/>
      <c r="D2453" s="1309"/>
      <c r="E2453" s="1313"/>
      <c r="F2453" s="1314"/>
      <c r="G2453" s="1314"/>
      <c r="H2453" s="1314"/>
      <c r="I2453" s="1315"/>
      <c r="J2453" s="385"/>
    </row>
    <row r="2454" spans="2:10" ht="36" customHeight="1">
      <c r="B2454" s="1310"/>
      <c r="C2454" s="1311"/>
      <c r="D2454" s="1312"/>
      <c r="E2454" s="1316"/>
      <c r="F2454" s="1317"/>
      <c r="G2454" s="1317"/>
      <c r="H2454" s="1317"/>
      <c r="I2454" s="1318"/>
      <c r="J2454" s="385"/>
    </row>
    <row r="2455" spans="2:10">
      <c r="B2455" s="322" t="s">
        <v>0</v>
      </c>
      <c r="C2455" s="1113" t="str">
        <f>'PLANILHA ACUMULADA'!D392</f>
        <v>03.01.03.01</v>
      </c>
      <c r="D2455" s="323"/>
      <c r="E2455" s="948"/>
      <c r="F2455" s="1319" t="s">
        <v>24</v>
      </c>
      <c r="G2455" s="1320"/>
      <c r="H2455" s="1320"/>
      <c r="I2455" s="949" t="s">
        <v>595</v>
      </c>
      <c r="J2455" s="385"/>
    </row>
    <row r="2456" spans="2:10" ht="15.75" customHeight="1">
      <c r="B2456" s="1288" t="s">
        <v>25</v>
      </c>
      <c r="C2456" s="1321" t="s">
        <v>26</v>
      </c>
      <c r="D2456" s="1322"/>
      <c r="E2456" s="1323"/>
      <c r="F2456" s="1324" t="s">
        <v>24</v>
      </c>
      <c r="G2456" s="1326" t="s">
        <v>5</v>
      </c>
      <c r="H2456" s="1328" t="s">
        <v>27</v>
      </c>
      <c r="I2456" s="1330" t="s">
        <v>28</v>
      </c>
      <c r="J2456" s="385"/>
    </row>
    <row r="2457" spans="2:10" ht="15">
      <c r="B2457" s="1289"/>
      <c r="C2457" s="950" t="s">
        <v>3</v>
      </c>
      <c r="D2457" s="950" t="s">
        <v>77</v>
      </c>
      <c r="E2457" s="950" t="s">
        <v>29</v>
      </c>
      <c r="F2457" s="1325"/>
      <c r="G2457" s="1327"/>
      <c r="H2457" s="1329"/>
      <c r="I2457" s="1331"/>
      <c r="J2457" s="385"/>
    </row>
    <row r="2458" spans="2:10" ht="15">
      <c r="B2458" s="1289"/>
      <c r="C2458" s="951"/>
      <c r="D2458" s="952"/>
      <c r="E2458" s="953"/>
      <c r="F2458" s="954"/>
      <c r="G2458" s="955"/>
      <c r="H2458" s="956"/>
      <c r="I2458" s="957">
        <f>ROUND(H2458*G2458,2)</f>
        <v>0</v>
      </c>
      <c r="J2458" s="385"/>
    </row>
    <row r="2459" spans="2:10" ht="15">
      <c r="B2459" s="1289"/>
      <c r="C2459" s="951"/>
      <c r="D2459" s="379"/>
      <c r="E2459" s="953"/>
      <c r="F2459" s="954"/>
      <c r="G2459" s="955"/>
      <c r="H2459" s="956"/>
      <c r="I2459" s="383">
        <f>ROUND(H2459*G2459,2)</f>
        <v>0</v>
      </c>
      <c r="J2459" s="385"/>
    </row>
    <row r="2460" spans="2:10" ht="15">
      <c r="B2460" s="1289"/>
      <c r="C2460" s="951"/>
      <c r="D2460" s="379"/>
      <c r="E2460" s="953"/>
      <c r="F2460" s="954"/>
      <c r="G2460" s="955"/>
      <c r="H2460" s="956"/>
      <c r="I2460" s="957">
        <f>ROUND(H2460*G2460,2)</f>
        <v>0</v>
      </c>
      <c r="J2460" s="385"/>
    </row>
    <row r="2461" spans="2:10" ht="15">
      <c r="B2461" s="1289"/>
      <c r="C2461" s="951"/>
      <c r="D2461" s="379"/>
      <c r="E2461" s="953"/>
      <c r="F2461" s="954"/>
      <c r="G2461" s="955"/>
      <c r="H2461" s="956"/>
      <c r="I2461" s="957">
        <f t="shared" ref="I2461:I2462" si="144">ROUND(H2461*G2461,2)</f>
        <v>0</v>
      </c>
      <c r="J2461" s="385"/>
    </row>
    <row r="2462" spans="2:10" ht="15">
      <c r="B2462" s="1289"/>
      <c r="C2462" s="951"/>
      <c r="D2462" s="379"/>
      <c r="E2462" s="953"/>
      <c r="F2462" s="954"/>
      <c r="G2462" s="955"/>
      <c r="H2462" s="956"/>
      <c r="I2462" s="957">
        <f t="shared" si="144"/>
        <v>0</v>
      </c>
      <c r="J2462" s="385"/>
    </row>
    <row r="2463" spans="2:10" ht="15">
      <c r="B2463" s="1289"/>
      <c r="C2463" s="959"/>
      <c r="D2463" s="960"/>
      <c r="E2463" s="961"/>
      <c r="F2463" s="962"/>
      <c r="G2463" s="963"/>
      <c r="H2463" s="964"/>
      <c r="I2463" s="965">
        <f>ROUND(H2463*G2463,2)</f>
        <v>0</v>
      </c>
      <c r="J2463" s="385"/>
    </row>
    <row r="2464" spans="2:10">
      <c r="B2464" s="1290"/>
      <c r="C2464" s="966" t="s">
        <v>78</v>
      </c>
      <c r="D2464" s="967"/>
      <c r="E2464" s="968"/>
      <c r="F2464" s="969"/>
      <c r="G2464" s="970"/>
      <c r="H2464" s="971" t="s">
        <v>30</v>
      </c>
      <c r="I2464" s="972">
        <f>ROUND(SUM(I2458:I2463),2)</f>
        <v>0</v>
      </c>
      <c r="J2464" s="385"/>
    </row>
    <row r="2465" spans="2:9" s="385" customFormat="1" ht="30">
      <c r="B2465" s="1285" t="s">
        <v>31</v>
      </c>
      <c r="C2465" s="973" t="s">
        <v>3</v>
      </c>
      <c r="D2465" s="950" t="s">
        <v>77</v>
      </c>
      <c r="E2465" s="974" t="s">
        <v>29</v>
      </c>
      <c r="F2465" s="975" t="s">
        <v>24</v>
      </c>
      <c r="G2465" s="976" t="s">
        <v>5</v>
      </c>
      <c r="H2465" s="977" t="s">
        <v>27</v>
      </c>
      <c r="I2465" s="978" t="s">
        <v>28</v>
      </c>
    </row>
    <row r="2466" spans="2:9" s="385" customFormat="1" ht="15">
      <c r="B2466" s="1286"/>
      <c r="C2466" s="979"/>
      <c r="D2466" s="952"/>
      <c r="E2466" s="980"/>
      <c r="F2466" s="1116"/>
      <c r="G2466" s="982"/>
      <c r="H2466" s="955"/>
      <c r="I2466" s="957">
        <f>ROUND(H2466*G2466,2)</f>
        <v>0</v>
      </c>
    </row>
    <row r="2467" spans="2:9" s="385" customFormat="1" ht="15">
      <c r="B2467" s="1286"/>
      <c r="C2467" s="983"/>
      <c r="D2467" s="379"/>
      <c r="E2467" s="984"/>
      <c r="F2467" s="381"/>
      <c r="G2467" s="985"/>
      <c r="H2467" s="986"/>
      <c r="I2467" s="383">
        <f>ROUND(H2467*G2467,2)</f>
        <v>0</v>
      </c>
    </row>
    <row r="2468" spans="2:9" s="385" customFormat="1" ht="15">
      <c r="B2468" s="1286"/>
      <c r="C2468" s="987"/>
      <c r="D2468" s="379"/>
      <c r="E2468" s="984"/>
      <c r="F2468" s="988"/>
      <c r="G2468" s="989"/>
      <c r="H2468" s="955"/>
      <c r="I2468" s="957">
        <f>ROUND(H2468*G2468,2)</f>
        <v>0</v>
      </c>
    </row>
    <row r="2469" spans="2:9" s="385" customFormat="1" ht="15">
      <c r="B2469" s="1286"/>
      <c r="C2469" s="987"/>
      <c r="D2469" s="379"/>
      <c r="E2469" s="984"/>
      <c r="F2469" s="988"/>
      <c r="G2469" s="989"/>
      <c r="H2469" s="955"/>
      <c r="I2469" s="957">
        <f>ROUND(H2469*G2469,2)</f>
        <v>0</v>
      </c>
    </row>
    <row r="2470" spans="2:9" s="385" customFormat="1" ht="15">
      <c r="B2470" s="1286"/>
      <c r="C2470" s="990"/>
      <c r="D2470" s="960"/>
      <c r="E2470" s="991"/>
      <c r="F2470" s="992"/>
      <c r="G2470" s="993"/>
      <c r="H2470" s="994"/>
      <c r="I2470" s="995">
        <f>ROUND(H2470*G2470,2)</f>
        <v>0</v>
      </c>
    </row>
    <row r="2471" spans="2:9" s="385" customFormat="1">
      <c r="B2471" s="1287"/>
      <c r="C2471" s="996"/>
      <c r="D2471" s="997"/>
      <c r="E2471" s="958"/>
      <c r="F2471" s="998"/>
      <c r="G2471" s="999"/>
      <c r="H2471" s="1000" t="s">
        <v>30</v>
      </c>
      <c r="I2471" s="1001">
        <f>ROUND(SUM(I2466:I2470),2)</f>
        <v>0</v>
      </c>
    </row>
    <row r="2472" spans="2:9" s="385" customFormat="1" ht="30">
      <c r="B2472" s="1288" t="s">
        <v>34</v>
      </c>
      <c r="C2472" s="950" t="s">
        <v>3</v>
      </c>
      <c r="D2472" s="950" t="s">
        <v>77</v>
      </c>
      <c r="E2472" s="950" t="s">
        <v>29</v>
      </c>
      <c r="F2472" s="1002" t="s">
        <v>24</v>
      </c>
      <c r="G2472" s="1003" t="s">
        <v>5</v>
      </c>
      <c r="H2472" s="1004" t="s">
        <v>35</v>
      </c>
      <c r="I2472" s="1005" t="s">
        <v>28</v>
      </c>
    </row>
    <row r="2473" spans="2:9" s="385" customFormat="1" ht="45">
      <c r="B2473" s="1289"/>
      <c r="C2473" s="378" t="s">
        <v>596</v>
      </c>
      <c r="D2473" s="952" t="s">
        <v>6</v>
      </c>
      <c r="E2473" s="380" t="s">
        <v>597</v>
      </c>
      <c r="F2473" s="381" t="s">
        <v>4</v>
      </c>
      <c r="G2473" s="1007">
        <v>1</v>
      </c>
      <c r="H2473" s="1006">
        <f>H2485</f>
        <v>1489.8</v>
      </c>
      <c r="I2473" s="957">
        <f>ROUND(H2473*G2473,2)</f>
        <v>1489.8</v>
      </c>
    </row>
    <row r="2474" spans="2:9" s="385" customFormat="1" ht="15">
      <c r="B2474" s="1289"/>
      <c r="C2474" s="378"/>
      <c r="D2474" s="379"/>
      <c r="E2474" s="380"/>
      <c r="F2474" s="381"/>
      <c r="G2474" s="1007"/>
      <c r="H2474" s="1006"/>
      <c r="I2474" s="383">
        <f t="shared" ref="I2474:I2475" si="145">ROUND(H2474*G2474,2)</f>
        <v>0</v>
      </c>
    </row>
    <row r="2475" spans="2:9" s="385" customFormat="1" ht="15">
      <c r="B2475" s="1289"/>
      <c r="C2475" s="378"/>
      <c r="D2475" s="379"/>
      <c r="E2475" s="380"/>
      <c r="F2475" s="381"/>
      <c r="G2475" s="1007"/>
      <c r="H2475" s="1006"/>
      <c r="I2475" s="383">
        <f t="shared" si="145"/>
        <v>0</v>
      </c>
    </row>
    <row r="2476" spans="2:9" s="385" customFormat="1" ht="15">
      <c r="B2476" s="1289"/>
      <c r="C2476" s="378"/>
      <c r="D2476" s="379"/>
      <c r="E2476" s="380"/>
      <c r="F2476" s="381"/>
      <c r="G2476" s="1007"/>
      <c r="H2476" s="382"/>
      <c r="I2476" s="383">
        <f>ROUND(H2476*G2476,2)</f>
        <v>0</v>
      </c>
    </row>
    <row r="2477" spans="2:9" s="385" customFormat="1" ht="15">
      <c r="B2477" s="1289"/>
      <c r="C2477" s="1008"/>
      <c r="D2477" s="960"/>
      <c r="E2477" s="991"/>
      <c r="F2477" s="992"/>
      <c r="G2477" s="993"/>
      <c r="H2477" s="1009"/>
      <c r="I2477" s="1010">
        <f>ROUND(H2477*G2477,2)</f>
        <v>0</v>
      </c>
    </row>
    <row r="2478" spans="2:9" s="385" customFormat="1">
      <c r="B2478" s="1290"/>
      <c r="C2478" s="966" t="s">
        <v>36</v>
      </c>
      <c r="D2478" s="967"/>
      <c r="E2478" s="1011"/>
      <c r="F2478" s="1012"/>
      <c r="G2478" s="970"/>
      <c r="H2478" s="971" t="s">
        <v>30</v>
      </c>
      <c r="I2478" s="972">
        <f>ROUND(SUM(I2473:I2477),2)</f>
        <v>1489.8</v>
      </c>
    </row>
    <row r="2479" spans="2:9" s="385" customFormat="1">
      <c r="B2479" s="1291" t="s">
        <v>37</v>
      </c>
      <c r="C2479" s="1013" t="s">
        <v>38</v>
      </c>
      <c r="D2479" s="1014"/>
      <c r="E2479" s="1015"/>
      <c r="F2479" s="1016"/>
      <c r="G2479" s="1017"/>
      <c r="H2479" s="1018" t="s">
        <v>30</v>
      </c>
      <c r="I2479" s="1019">
        <f>ROUND(I2464+I2471+I2478,2)</f>
        <v>1489.8</v>
      </c>
    </row>
    <row r="2480" spans="2:9" s="385" customFormat="1">
      <c r="B2480" s="1292"/>
      <c r="C2480" s="1020" t="s">
        <v>76</v>
      </c>
      <c r="D2480" s="1021"/>
      <c r="E2480" s="1022"/>
      <c r="F2480" s="1023"/>
      <c r="G2480" s="1024"/>
      <c r="H2480" s="1025" t="s">
        <v>30</v>
      </c>
      <c r="I2480" s="1026">
        <f>G2480</f>
        <v>0</v>
      </c>
    </row>
    <row r="2481" spans="2:10">
      <c r="B2481" s="1293"/>
      <c r="C2481" s="1008" t="s">
        <v>39</v>
      </c>
      <c r="D2481" s="1027"/>
      <c r="E2481" s="1028"/>
      <c r="F2481" s="1029"/>
      <c r="G2481" s="1030"/>
      <c r="H2481" s="1031" t="s">
        <v>30</v>
      </c>
      <c r="I2481" s="1032">
        <f>ROUND(I2479*(1+I2480),2)</f>
        <v>1489.8</v>
      </c>
      <c r="J2481" s="385"/>
    </row>
    <row r="2482" spans="2:10" thickBot="1">
      <c r="B2482" s="1034" t="s">
        <v>40</v>
      </c>
      <c r="C2482" s="1035" t="s">
        <v>598</v>
      </c>
      <c r="D2482" s="1036"/>
      <c r="E2482" s="1037"/>
      <c r="F2482" s="1037"/>
      <c r="G2482" s="1038"/>
      <c r="H2482" s="1039"/>
      <c r="I2482" s="1040"/>
      <c r="J2482" s="385"/>
    </row>
    <row r="2483" spans="2:10" ht="48" thickBot="1">
      <c r="B2483" s="1041" t="s">
        <v>29</v>
      </c>
      <c r="C2483" s="1042" t="s">
        <v>3</v>
      </c>
      <c r="D2483" s="1042"/>
      <c r="E2483" s="1043"/>
      <c r="F2483" s="1042" t="s">
        <v>663</v>
      </c>
      <c r="G2483" s="1043" t="s">
        <v>630</v>
      </c>
      <c r="H2483" s="1044" t="s">
        <v>662</v>
      </c>
      <c r="I2483" s="1045"/>
      <c r="J2483" s="385"/>
    </row>
    <row r="2484" spans="2:10" ht="15">
      <c r="B2484" s="1046"/>
      <c r="C2484" s="1047"/>
      <c r="D2484" s="1047"/>
      <c r="E2484" s="1047"/>
      <c r="F2484" s="1047"/>
      <c r="G2484" s="1047">
        <v>1.2415</v>
      </c>
      <c r="H2484" s="1048"/>
      <c r="I2484" s="1045"/>
      <c r="J2484" s="385"/>
    </row>
    <row r="2485" spans="2:10" ht="45.75" thickBot="1">
      <c r="B2485" s="1052" t="s">
        <v>597</v>
      </c>
      <c r="C2485" s="1082" t="s">
        <v>596</v>
      </c>
      <c r="D2485" s="1053"/>
      <c r="E2485" s="1053"/>
      <c r="F2485" s="1053">
        <f>'2025.10 - INSUMOS'!$D$13</f>
        <v>1200</v>
      </c>
      <c r="G2485" s="1053">
        <f>F2485*$G$589</f>
        <v>1489.8</v>
      </c>
      <c r="H2485" s="1054">
        <f>ROUND(E2485+G2485,2)</f>
        <v>1489.8</v>
      </c>
      <c r="I2485" s="1045"/>
      <c r="J2485" s="385"/>
    </row>
    <row r="2486" spans="2:10">
      <c r="B2486" s="1055"/>
      <c r="C2486" s="1056"/>
      <c r="D2486" s="1057"/>
      <c r="E2486" s="1058"/>
      <c r="F2486" s="1059"/>
      <c r="G2486" s="1060"/>
      <c r="H2486" s="1061"/>
      <c r="I2486" s="1045"/>
      <c r="J2486" s="385"/>
    </row>
    <row r="2487" spans="2:10" thickBot="1">
      <c r="B2487" s="1062"/>
      <c r="C2487" s="1063"/>
      <c r="D2487" s="1064"/>
      <c r="E2487" s="1065"/>
      <c r="F2487" s="1065"/>
      <c r="G2487" s="1066"/>
      <c r="H2487" s="1067"/>
      <c r="I2487" s="1068"/>
      <c r="J2487" s="385"/>
    </row>
    <row r="2488" spans="2:10" ht="15">
      <c r="B2488" s="1069"/>
      <c r="C2488" s="1070"/>
      <c r="D2488" s="1071"/>
      <c r="E2488" s="1072"/>
      <c r="F2488" s="1072"/>
      <c r="G2488" s="1073"/>
      <c r="H2488" s="1074"/>
      <c r="I2488" s="1074"/>
      <c r="J2488" s="385"/>
    </row>
    <row r="2489" spans="2:10" thickBot="1">
      <c r="G2489" s="1075"/>
      <c r="J2489" s="385"/>
    </row>
    <row r="2490" spans="2:10" ht="63" customHeight="1" thickBot="1">
      <c r="B2490" s="1297" t="s">
        <v>22</v>
      </c>
      <c r="C2490" s="1298"/>
      <c r="D2490" s="1298"/>
      <c r="E2490" s="1298"/>
      <c r="F2490" s="1298"/>
      <c r="G2490" s="1298"/>
      <c r="H2490" s="1298"/>
      <c r="I2490" s="1299"/>
      <c r="J2490" s="385"/>
    </row>
    <row r="2491" spans="2:10">
      <c r="B2491" s="1332"/>
      <c r="C2491" s="1333"/>
      <c r="D2491" s="1333"/>
      <c r="E2491" s="1333"/>
      <c r="F2491" s="1333"/>
      <c r="G2491" s="1333"/>
      <c r="H2491" s="1333"/>
      <c r="I2491" s="1334"/>
      <c r="J2491" s="385"/>
    </row>
    <row r="2492" spans="2:10">
      <c r="B2492" s="1300" t="s">
        <v>1869</v>
      </c>
      <c r="C2492" s="1301"/>
      <c r="D2492" s="1301"/>
      <c r="E2492" s="1301"/>
      <c r="F2492" s="1301"/>
      <c r="G2492" s="1301"/>
      <c r="H2492" s="1301"/>
      <c r="I2492" s="1302"/>
    </row>
    <row r="2493" spans="2:10" ht="18" customHeight="1">
      <c r="B2493" s="1303" t="s">
        <v>418</v>
      </c>
      <c r="C2493" s="1304"/>
      <c r="D2493" s="1305"/>
      <c r="E2493" s="1306" t="s">
        <v>23</v>
      </c>
      <c r="F2493" s="1304"/>
      <c r="G2493" s="1304"/>
      <c r="H2493" s="1304"/>
      <c r="I2493" s="947"/>
      <c r="J2493" s="385"/>
    </row>
    <row r="2494" spans="2:10" ht="30" customHeight="1">
      <c r="B2494" s="1307" t="s">
        <v>1552</v>
      </c>
      <c r="C2494" s="1308"/>
      <c r="D2494" s="1309"/>
      <c r="E2494" s="1313" t="s">
        <v>406</v>
      </c>
      <c r="F2494" s="1314"/>
      <c r="G2494" s="1314"/>
      <c r="H2494" s="1314"/>
      <c r="I2494" s="1315"/>
      <c r="J2494" s="385"/>
    </row>
    <row r="2495" spans="2:10" ht="30" customHeight="1">
      <c r="B2495" s="1307"/>
      <c r="C2495" s="1308"/>
      <c r="D2495" s="1309"/>
      <c r="E2495" s="1313"/>
      <c r="F2495" s="1314"/>
      <c r="G2495" s="1314"/>
      <c r="H2495" s="1314"/>
      <c r="I2495" s="1315"/>
      <c r="J2495" s="385"/>
    </row>
    <row r="2496" spans="2:10" ht="36" customHeight="1">
      <c r="B2496" s="1310"/>
      <c r="C2496" s="1311"/>
      <c r="D2496" s="1312"/>
      <c r="E2496" s="1316"/>
      <c r="F2496" s="1317"/>
      <c r="G2496" s="1317"/>
      <c r="H2496" s="1317"/>
      <c r="I2496" s="1318"/>
      <c r="J2496" s="385"/>
    </row>
    <row r="2497" spans="2:9" s="385" customFormat="1">
      <c r="B2497" s="322" t="s">
        <v>0</v>
      </c>
      <c r="C2497" s="1113" t="str">
        <f>'PLANILHA ACUMULADA'!D393</f>
        <v>03.01.03.02</v>
      </c>
      <c r="D2497" s="323"/>
      <c r="E2497" s="948"/>
      <c r="F2497" s="1319" t="s">
        <v>24</v>
      </c>
      <c r="G2497" s="1320"/>
      <c r="H2497" s="1320"/>
      <c r="I2497" s="949" t="s">
        <v>14</v>
      </c>
    </row>
    <row r="2498" spans="2:9" s="385" customFormat="1" ht="15.75" customHeight="1">
      <c r="B2498" s="1288" t="s">
        <v>25</v>
      </c>
      <c r="C2498" s="1321" t="s">
        <v>26</v>
      </c>
      <c r="D2498" s="1322"/>
      <c r="E2498" s="1323"/>
      <c r="F2498" s="1324" t="s">
        <v>24</v>
      </c>
      <c r="G2498" s="1326" t="s">
        <v>5</v>
      </c>
      <c r="H2498" s="1328" t="s">
        <v>27</v>
      </c>
      <c r="I2498" s="1330" t="s">
        <v>28</v>
      </c>
    </row>
    <row r="2499" spans="2:9" s="385" customFormat="1" ht="15">
      <c r="B2499" s="1289"/>
      <c r="C2499" s="950" t="s">
        <v>3</v>
      </c>
      <c r="D2499" s="950" t="s">
        <v>77</v>
      </c>
      <c r="E2499" s="950" t="s">
        <v>29</v>
      </c>
      <c r="F2499" s="1325"/>
      <c r="G2499" s="1327"/>
      <c r="H2499" s="1329"/>
      <c r="I2499" s="1331"/>
    </row>
    <row r="2500" spans="2:9" s="385" customFormat="1" ht="15">
      <c r="B2500" s="1289"/>
      <c r="C2500" s="951"/>
      <c r="D2500" s="952"/>
      <c r="E2500" s="953"/>
      <c r="F2500" s="954"/>
      <c r="G2500" s="955"/>
      <c r="H2500" s="956"/>
      <c r="I2500" s="957">
        <f>ROUND(H2500*G2500,2)</f>
        <v>0</v>
      </c>
    </row>
    <row r="2501" spans="2:9" s="385" customFormat="1" ht="15">
      <c r="B2501" s="1289"/>
      <c r="C2501" s="951"/>
      <c r="D2501" s="379"/>
      <c r="E2501" s="953"/>
      <c r="F2501" s="954"/>
      <c r="G2501" s="955"/>
      <c r="H2501" s="956"/>
      <c r="I2501" s="383">
        <f>ROUND(H2501*G2501,2)</f>
        <v>0</v>
      </c>
    </row>
    <row r="2502" spans="2:9" s="385" customFormat="1" ht="15">
      <c r="B2502" s="1289"/>
      <c r="C2502" s="951"/>
      <c r="D2502" s="379"/>
      <c r="E2502" s="953"/>
      <c r="F2502" s="954"/>
      <c r="G2502" s="955"/>
      <c r="H2502" s="956"/>
      <c r="I2502" s="957">
        <f>ROUND(H2502*G2502,2)</f>
        <v>0</v>
      </c>
    </row>
    <row r="2503" spans="2:9" s="385" customFormat="1" ht="15">
      <c r="B2503" s="1289"/>
      <c r="C2503" s="951"/>
      <c r="D2503" s="379"/>
      <c r="E2503" s="953"/>
      <c r="F2503" s="954"/>
      <c r="G2503" s="955"/>
      <c r="H2503" s="956"/>
      <c r="I2503" s="957">
        <f t="shared" ref="I2503:I2504" si="146">ROUND(H2503*G2503,2)</f>
        <v>0</v>
      </c>
    </row>
    <row r="2504" spans="2:9" s="385" customFormat="1" ht="15">
      <c r="B2504" s="1289"/>
      <c r="C2504" s="951"/>
      <c r="D2504" s="379"/>
      <c r="E2504" s="953"/>
      <c r="F2504" s="954"/>
      <c r="G2504" s="955"/>
      <c r="H2504" s="956"/>
      <c r="I2504" s="957">
        <f t="shared" si="146"/>
        <v>0</v>
      </c>
    </row>
    <row r="2505" spans="2:9" s="385" customFormat="1" ht="15">
      <c r="B2505" s="1289"/>
      <c r="C2505" s="959"/>
      <c r="D2505" s="960"/>
      <c r="E2505" s="961"/>
      <c r="F2505" s="962"/>
      <c r="G2505" s="963"/>
      <c r="H2505" s="964"/>
      <c r="I2505" s="965">
        <f>ROUND(H2505*G2505,2)</f>
        <v>0</v>
      </c>
    </row>
    <row r="2506" spans="2:9" s="385" customFormat="1">
      <c r="B2506" s="1290"/>
      <c r="C2506" s="966" t="s">
        <v>78</v>
      </c>
      <c r="D2506" s="967"/>
      <c r="E2506" s="968"/>
      <c r="F2506" s="969"/>
      <c r="G2506" s="970"/>
      <c r="H2506" s="971" t="s">
        <v>30</v>
      </c>
      <c r="I2506" s="972">
        <f>ROUND(SUM(I2500:I2505),2)</f>
        <v>0</v>
      </c>
    </row>
    <row r="2507" spans="2:9" s="385" customFormat="1" ht="30">
      <c r="B2507" s="1285" t="s">
        <v>31</v>
      </c>
      <c r="C2507" s="973" t="s">
        <v>3</v>
      </c>
      <c r="D2507" s="950" t="s">
        <v>77</v>
      </c>
      <c r="E2507" s="974" t="s">
        <v>29</v>
      </c>
      <c r="F2507" s="975" t="s">
        <v>24</v>
      </c>
      <c r="G2507" s="976" t="s">
        <v>5</v>
      </c>
      <c r="H2507" s="977" t="s">
        <v>27</v>
      </c>
      <c r="I2507" s="978" t="s">
        <v>28</v>
      </c>
    </row>
    <row r="2508" spans="2:9" s="385" customFormat="1" ht="15">
      <c r="B2508" s="1286"/>
      <c r="C2508" s="979"/>
      <c r="D2508" s="952"/>
      <c r="E2508" s="980"/>
      <c r="F2508" s="1116"/>
      <c r="G2508" s="982"/>
      <c r="H2508" s="955"/>
      <c r="I2508" s="957">
        <f>ROUND(H2508*G2508,2)</f>
        <v>0</v>
      </c>
    </row>
    <row r="2509" spans="2:9" s="385" customFormat="1" ht="15">
      <c r="B2509" s="1286"/>
      <c r="C2509" s="983"/>
      <c r="D2509" s="379"/>
      <c r="E2509" s="984"/>
      <c r="F2509" s="381"/>
      <c r="G2509" s="985"/>
      <c r="H2509" s="986"/>
      <c r="I2509" s="383">
        <f>ROUND(H2509*G2509,2)</f>
        <v>0</v>
      </c>
    </row>
    <row r="2510" spans="2:9" s="385" customFormat="1" ht="15">
      <c r="B2510" s="1286"/>
      <c r="C2510" s="987"/>
      <c r="D2510" s="379"/>
      <c r="E2510" s="984"/>
      <c r="F2510" s="988"/>
      <c r="G2510" s="989"/>
      <c r="H2510" s="955"/>
      <c r="I2510" s="957">
        <f>ROUND(H2510*G2510,2)</f>
        <v>0</v>
      </c>
    </row>
    <row r="2511" spans="2:9" s="385" customFormat="1" ht="15">
      <c r="B2511" s="1286"/>
      <c r="C2511" s="987"/>
      <c r="D2511" s="379"/>
      <c r="E2511" s="984"/>
      <c r="F2511" s="988"/>
      <c r="G2511" s="989"/>
      <c r="H2511" s="955"/>
      <c r="I2511" s="957">
        <f>ROUND(H2511*G2511,2)</f>
        <v>0</v>
      </c>
    </row>
    <row r="2512" spans="2:9" s="385" customFormat="1" ht="15">
      <c r="B2512" s="1286"/>
      <c r="C2512" s="990"/>
      <c r="D2512" s="960"/>
      <c r="E2512" s="991"/>
      <c r="F2512" s="992"/>
      <c r="G2512" s="993"/>
      <c r="H2512" s="994"/>
      <c r="I2512" s="995">
        <f>ROUND(H2512*G2512,2)</f>
        <v>0</v>
      </c>
    </row>
    <row r="2513" spans="2:9" s="385" customFormat="1">
      <c r="B2513" s="1287"/>
      <c r="C2513" s="996"/>
      <c r="D2513" s="997"/>
      <c r="E2513" s="958"/>
      <c r="F2513" s="998"/>
      <c r="G2513" s="999"/>
      <c r="H2513" s="1000" t="s">
        <v>30</v>
      </c>
      <c r="I2513" s="1001">
        <f>ROUND(SUM(I2508:I2512),2)</f>
        <v>0</v>
      </c>
    </row>
    <row r="2514" spans="2:9" s="385" customFormat="1" ht="30">
      <c r="B2514" s="1288" t="s">
        <v>34</v>
      </c>
      <c r="C2514" s="950" t="s">
        <v>3</v>
      </c>
      <c r="D2514" s="950" t="s">
        <v>77</v>
      </c>
      <c r="E2514" s="950" t="s">
        <v>29</v>
      </c>
      <c r="F2514" s="1002" t="s">
        <v>24</v>
      </c>
      <c r="G2514" s="1003" t="s">
        <v>5</v>
      </c>
      <c r="H2514" s="1004" t="s">
        <v>35</v>
      </c>
      <c r="I2514" s="1005" t="s">
        <v>28</v>
      </c>
    </row>
    <row r="2515" spans="2:9" s="385" customFormat="1" ht="30">
      <c r="B2515" s="1289"/>
      <c r="C2515" s="378" t="s">
        <v>406</v>
      </c>
      <c r="D2515" s="952" t="s">
        <v>6</v>
      </c>
      <c r="E2515" s="380" t="s">
        <v>599</v>
      </c>
      <c r="F2515" s="381" t="s">
        <v>14</v>
      </c>
      <c r="G2515" s="1007">
        <v>1</v>
      </c>
      <c r="H2515" s="1006">
        <f>H2527</f>
        <v>117.94</v>
      </c>
      <c r="I2515" s="957">
        <f>ROUND(H2515*G2515,2)</f>
        <v>117.94</v>
      </c>
    </row>
    <row r="2516" spans="2:9" s="385" customFormat="1" ht="15">
      <c r="B2516" s="1289"/>
      <c r="C2516" s="378"/>
      <c r="D2516" s="379"/>
      <c r="E2516" s="380"/>
      <c r="F2516" s="381"/>
      <c r="G2516" s="1007"/>
      <c r="H2516" s="1006"/>
      <c r="I2516" s="383">
        <f t="shared" ref="I2516:I2517" si="147">ROUND(H2516*G2516,2)</f>
        <v>0</v>
      </c>
    </row>
    <row r="2517" spans="2:9" s="385" customFormat="1" ht="15">
      <c r="B2517" s="1289"/>
      <c r="C2517" s="378"/>
      <c r="D2517" s="379"/>
      <c r="E2517" s="380"/>
      <c r="F2517" s="381"/>
      <c r="G2517" s="1007"/>
      <c r="H2517" s="1006"/>
      <c r="I2517" s="383">
        <f t="shared" si="147"/>
        <v>0</v>
      </c>
    </row>
    <row r="2518" spans="2:9" s="385" customFormat="1" ht="15">
      <c r="B2518" s="1289"/>
      <c r="C2518" s="378"/>
      <c r="D2518" s="379"/>
      <c r="E2518" s="380"/>
      <c r="F2518" s="381"/>
      <c r="G2518" s="1007"/>
      <c r="H2518" s="382"/>
      <c r="I2518" s="383">
        <f>ROUND(H2518*G2518,2)</f>
        <v>0</v>
      </c>
    </row>
    <row r="2519" spans="2:9" s="385" customFormat="1" ht="15">
      <c r="B2519" s="1289"/>
      <c r="C2519" s="1008"/>
      <c r="D2519" s="960"/>
      <c r="E2519" s="991"/>
      <c r="F2519" s="992"/>
      <c r="G2519" s="993"/>
      <c r="H2519" s="1009"/>
      <c r="I2519" s="1010">
        <f>ROUND(H2519*G2519,2)</f>
        <v>0</v>
      </c>
    </row>
    <row r="2520" spans="2:9" s="385" customFormat="1">
      <c r="B2520" s="1290"/>
      <c r="C2520" s="966" t="s">
        <v>36</v>
      </c>
      <c r="D2520" s="967"/>
      <c r="E2520" s="1011"/>
      <c r="F2520" s="1012"/>
      <c r="G2520" s="970"/>
      <c r="H2520" s="971" t="s">
        <v>30</v>
      </c>
      <c r="I2520" s="972">
        <f>ROUND(SUM(I2515:I2519),2)</f>
        <v>117.94</v>
      </c>
    </row>
    <row r="2521" spans="2:9" s="385" customFormat="1">
      <c r="B2521" s="1291" t="s">
        <v>37</v>
      </c>
      <c r="C2521" s="1013" t="s">
        <v>38</v>
      </c>
      <c r="D2521" s="1014"/>
      <c r="E2521" s="1015"/>
      <c r="F2521" s="1016"/>
      <c r="G2521" s="1017"/>
      <c r="H2521" s="1018" t="s">
        <v>30</v>
      </c>
      <c r="I2521" s="1019">
        <f>ROUND(I2506+I2513+I2520,2)</f>
        <v>117.94</v>
      </c>
    </row>
    <row r="2522" spans="2:9" s="385" customFormat="1">
      <c r="B2522" s="1292"/>
      <c r="C2522" s="1020" t="s">
        <v>76</v>
      </c>
      <c r="D2522" s="1021"/>
      <c r="E2522" s="1022"/>
      <c r="F2522" s="1023"/>
      <c r="G2522" s="1024"/>
      <c r="H2522" s="1025" t="s">
        <v>30</v>
      </c>
      <c r="I2522" s="1026">
        <f>G2522</f>
        <v>0</v>
      </c>
    </row>
    <row r="2523" spans="2:9" s="385" customFormat="1">
      <c r="B2523" s="1293"/>
      <c r="C2523" s="1008" t="s">
        <v>39</v>
      </c>
      <c r="D2523" s="1027"/>
      <c r="E2523" s="1028"/>
      <c r="F2523" s="1029"/>
      <c r="G2523" s="1030"/>
      <c r="H2523" s="1031" t="s">
        <v>30</v>
      </c>
      <c r="I2523" s="1032">
        <f>ROUND(I2521*(1+I2522),2)</f>
        <v>117.94</v>
      </c>
    </row>
    <row r="2524" spans="2:9" s="385" customFormat="1" thickBot="1">
      <c r="B2524" s="1034" t="s">
        <v>40</v>
      </c>
      <c r="C2524" s="1035" t="s">
        <v>600</v>
      </c>
      <c r="D2524" s="1036"/>
      <c r="E2524" s="1037"/>
      <c r="F2524" s="1037"/>
      <c r="G2524" s="1038"/>
      <c r="H2524" s="1039"/>
      <c r="I2524" s="1040"/>
    </row>
    <row r="2525" spans="2:9" s="385" customFormat="1" ht="48" thickBot="1">
      <c r="B2525" s="1041" t="s">
        <v>29</v>
      </c>
      <c r="C2525" s="1042" t="s">
        <v>3</v>
      </c>
      <c r="D2525" s="1042"/>
      <c r="E2525" s="1043"/>
      <c r="F2525" s="1042" t="s">
        <v>663</v>
      </c>
      <c r="G2525" s="1043" t="s">
        <v>630</v>
      </c>
      <c r="H2525" s="1044" t="s">
        <v>662</v>
      </c>
      <c r="I2525" s="1045"/>
    </row>
    <row r="2526" spans="2:9" s="385" customFormat="1" ht="15">
      <c r="B2526" s="1046"/>
      <c r="C2526" s="1047"/>
      <c r="D2526" s="1047"/>
      <c r="E2526" s="1047"/>
      <c r="F2526" s="1047"/>
      <c r="G2526" s="1047">
        <v>1.2415</v>
      </c>
      <c r="H2526" s="1048"/>
      <c r="I2526" s="1045"/>
    </row>
    <row r="2527" spans="2:9" s="385" customFormat="1" ht="30.75" thickBot="1">
      <c r="B2527" s="1052" t="s">
        <v>599</v>
      </c>
      <c r="C2527" s="1082" t="s">
        <v>406</v>
      </c>
      <c r="D2527" s="1053"/>
      <c r="E2527" s="1053"/>
      <c r="F2527" s="1053">
        <f>'2025.10 - INSUMOS'!$D$14</f>
        <v>95</v>
      </c>
      <c r="G2527" s="1053">
        <f>F2527*$G$631</f>
        <v>117.94250000000001</v>
      </c>
      <c r="H2527" s="1054">
        <f>ROUND(E2527+G2527,2)</f>
        <v>117.94</v>
      </c>
      <c r="I2527" s="1045"/>
    </row>
    <row r="2528" spans="2:9" s="385" customFormat="1">
      <c r="B2528" s="1055"/>
      <c r="C2528" s="1056"/>
      <c r="D2528" s="1057"/>
      <c r="E2528" s="1058"/>
      <c r="F2528" s="1059"/>
      <c r="G2528" s="1060"/>
      <c r="H2528" s="1061"/>
      <c r="I2528" s="1045"/>
    </row>
    <row r="2529" spans="2:10" thickBot="1">
      <c r="B2529" s="1062"/>
      <c r="C2529" s="1063"/>
      <c r="D2529" s="1064"/>
      <c r="E2529" s="1065"/>
      <c r="F2529" s="1065"/>
      <c r="G2529" s="1066"/>
      <c r="H2529" s="1067"/>
      <c r="I2529" s="1068"/>
      <c r="J2529" s="385"/>
    </row>
    <row r="2530" spans="2:10" ht="15">
      <c r="B2530" s="1069"/>
      <c r="C2530" s="1070"/>
      <c r="D2530" s="1071"/>
      <c r="E2530" s="1072"/>
      <c r="F2530" s="1072"/>
      <c r="G2530" s="1073"/>
      <c r="H2530" s="1074"/>
      <c r="I2530" s="1074"/>
      <c r="J2530" s="385"/>
    </row>
    <row r="2531" spans="2:10" thickBot="1">
      <c r="G2531" s="1075"/>
      <c r="J2531" s="385"/>
    </row>
    <row r="2532" spans="2:10" ht="63" customHeight="1" thickBot="1">
      <c r="B2532" s="1297" t="s">
        <v>22</v>
      </c>
      <c r="C2532" s="1298"/>
      <c r="D2532" s="1298"/>
      <c r="E2532" s="1298"/>
      <c r="F2532" s="1298"/>
      <c r="G2532" s="1298"/>
      <c r="H2532" s="1298"/>
      <c r="I2532" s="1299"/>
      <c r="J2532" s="385"/>
    </row>
    <row r="2533" spans="2:10">
      <c r="B2533" s="1332"/>
      <c r="C2533" s="1333"/>
      <c r="D2533" s="1333"/>
      <c r="E2533" s="1333"/>
      <c r="F2533" s="1333"/>
      <c r="G2533" s="1333"/>
      <c r="H2533" s="1333"/>
      <c r="I2533" s="1334"/>
      <c r="J2533" s="385"/>
    </row>
    <row r="2534" spans="2:10">
      <c r="B2534" s="1300" t="s">
        <v>1869</v>
      </c>
      <c r="C2534" s="1301"/>
      <c r="D2534" s="1301"/>
      <c r="E2534" s="1301"/>
      <c r="F2534" s="1301"/>
      <c r="G2534" s="1301"/>
      <c r="H2534" s="1301"/>
      <c r="I2534" s="1302"/>
    </row>
    <row r="2535" spans="2:10" ht="18" customHeight="1">
      <c r="B2535" s="1303" t="s">
        <v>418</v>
      </c>
      <c r="C2535" s="1304"/>
      <c r="D2535" s="1305"/>
      <c r="E2535" s="1306" t="s">
        <v>23</v>
      </c>
      <c r="F2535" s="1304"/>
      <c r="G2535" s="1304"/>
      <c r="H2535" s="1304"/>
      <c r="I2535" s="947"/>
      <c r="J2535" s="385"/>
    </row>
    <row r="2536" spans="2:10" ht="30" customHeight="1">
      <c r="B2536" s="1307" t="s">
        <v>1552</v>
      </c>
      <c r="C2536" s="1308"/>
      <c r="D2536" s="1309"/>
      <c r="E2536" s="1313" t="s">
        <v>407</v>
      </c>
      <c r="F2536" s="1314"/>
      <c r="G2536" s="1314"/>
      <c r="H2536" s="1314"/>
      <c r="I2536" s="1315"/>
      <c r="J2536" s="385"/>
    </row>
    <row r="2537" spans="2:10" ht="30" customHeight="1">
      <c r="B2537" s="1307"/>
      <c r="C2537" s="1308"/>
      <c r="D2537" s="1309"/>
      <c r="E2537" s="1313"/>
      <c r="F2537" s="1314"/>
      <c r="G2537" s="1314"/>
      <c r="H2537" s="1314"/>
      <c r="I2537" s="1315"/>
      <c r="J2537" s="385"/>
    </row>
    <row r="2538" spans="2:10" ht="36" customHeight="1">
      <c r="B2538" s="1310"/>
      <c r="C2538" s="1311"/>
      <c r="D2538" s="1312"/>
      <c r="E2538" s="1316"/>
      <c r="F2538" s="1317"/>
      <c r="G2538" s="1317"/>
      <c r="H2538" s="1317"/>
      <c r="I2538" s="1318"/>
      <c r="J2538" s="385"/>
    </row>
    <row r="2539" spans="2:10">
      <c r="B2539" s="322" t="s">
        <v>0</v>
      </c>
      <c r="C2539" s="1113" t="str">
        <f>'PLANILHA ACUMULADA'!D394</f>
        <v>03.01.03.03</v>
      </c>
      <c r="D2539" s="323"/>
      <c r="E2539" s="948"/>
      <c r="F2539" s="1319" t="s">
        <v>24</v>
      </c>
      <c r="G2539" s="1320"/>
      <c r="H2539" s="1320"/>
      <c r="I2539" s="949" t="s">
        <v>4</v>
      </c>
      <c r="J2539" s="385"/>
    </row>
    <row r="2540" spans="2:10" ht="15.75" customHeight="1">
      <c r="B2540" s="1288" t="s">
        <v>25</v>
      </c>
      <c r="C2540" s="1321" t="s">
        <v>26</v>
      </c>
      <c r="D2540" s="1322"/>
      <c r="E2540" s="1323"/>
      <c r="F2540" s="1324" t="s">
        <v>24</v>
      </c>
      <c r="G2540" s="1326" t="s">
        <v>5</v>
      </c>
      <c r="H2540" s="1328" t="s">
        <v>27</v>
      </c>
      <c r="I2540" s="1330" t="s">
        <v>28</v>
      </c>
      <c r="J2540" s="385"/>
    </row>
    <row r="2541" spans="2:10" ht="15">
      <c r="B2541" s="1289"/>
      <c r="C2541" s="950" t="s">
        <v>3</v>
      </c>
      <c r="D2541" s="950" t="s">
        <v>77</v>
      </c>
      <c r="E2541" s="950" t="s">
        <v>29</v>
      </c>
      <c r="F2541" s="1325"/>
      <c r="G2541" s="1327"/>
      <c r="H2541" s="1329"/>
      <c r="I2541" s="1331"/>
      <c r="J2541" s="385"/>
    </row>
    <row r="2542" spans="2:10" ht="15">
      <c r="B2542" s="1289"/>
      <c r="C2542" s="951"/>
      <c r="D2542" s="952"/>
      <c r="E2542" s="953"/>
      <c r="F2542" s="954"/>
      <c r="G2542" s="955"/>
      <c r="H2542" s="956"/>
      <c r="I2542" s="957">
        <f>ROUND(H2542*G2542,2)</f>
        <v>0</v>
      </c>
      <c r="J2542" s="385"/>
    </row>
    <row r="2543" spans="2:10" ht="15">
      <c r="B2543" s="1289"/>
      <c r="C2543" s="951"/>
      <c r="D2543" s="379"/>
      <c r="E2543" s="953"/>
      <c r="F2543" s="954"/>
      <c r="G2543" s="955"/>
      <c r="H2543" s="956"/>
      <c r="I2543" s="383">
        <f>ROUND(H2543*G2543,2)</f>
        <v>0</v>
      </c>
      <c r="J2543" s="385"/>
    </row>
    <row r="2544" spans="2:10" ht="15">
      <c r="B2544" s="1289"/>
      <c r="C2544" s="951"/>
      <c r="D2544" s="379"/>
      <c r="E2544" s="953"/>
      <c r="F2544" s="954"/>
      <c r="G2544" s="955"/>
      <c r="H2544" s="956"/>
      <c r="I2544" s="957">
        <f>ROUND(H2544*G2544,2)</f>
        <v>0</v>
      </c>
      <c r="J2544" s="385"/>
    </row>
    <row r="2545" spans="2:9" s="385" customFormat="1" ht="15">
      <c r="B2545" s="1289"/>
      <c r="C2545" s="951"/>
      <c r="D2545" s="379"/>
      <c r="E2545" s="953"/>
      <c r="F2545" s="954"/>
      <c r="G2545" s="955"/>
      <c r="H2545" s="956"/>
      <c r="I2545" s="957">
        <f t="shared" ref="I2545:I2546" si="148">ROUND(H2545*G2545,2)</f>
        <v>0</v>
      </c>
    </row>
    <row r="2546" spans="2:9" s="385" customFormat="1" ht="15">
      <c r="B2546" s="1289"/>
      <c r="C2546" s="951"/>
      <c r="D2546" s="379"/>
      <c r="E2546" s="953"/>
      <c r="F2546" s="954"/>
      <c r="G2546" s="955"/>
      <c r="H2546" s="956"/>
      <c r="I2546" s="957">
        <f t="shared" si="148"/>
        <v>0</v>
      </c>
    </row>
    <row r="2547" spans="2:9" s="385" customFormat="1" ht="15">
      <c r="B2547" s="1289"/>
      <c r="C2547" s="959"/>
      <c r="D2547" s="960"/>
      <c r="E2547" s="961"/>
      <c r="F2547" s="962"/>
      <c r="G2547" s="963"/>
      <c r="H2547" s="964"/>
      <c r="I2547" s="965">
        <f>ROUND(H2547*G2547,2)</f>
        <v>0</v>
      </c>
    </row>
    <row r="2548" spans="2:9" s="385" customFormat="1">
      <c r="B2548" s="1290"/>
      <c r="C2548" s="966" t="s">
        <v>78</v>
      </c>
      <c r="D2548" s="967"/>
      <c r="E2548" s="968"/>
      <c r="F2548" s="969"/>
      <c r="G2548" s="970"/>
      <c r="H2548" s="971" t="s">
        <v>30</v>
      </c>
      <c r="I2548" s="972">
        <f>ROUND(SUM(I2542:I2547),2)</f>
        <v>0</v>
      </c>
    </row>
    <row r="2549" spans="2:9" s="385" customFormat="1" ht="30">
      <c r="B2549" s="1285" t="s">
        <v>31</v>
      </c>
      <c r="C2549" s="973" t="s">
        <v>3</v>
      </c>
      <c r="D2549" s="950" t="s">
        <v>77</v>
      </c>
      <c r="E2549" s="974" t="s">
        <v>29</v>
      </c>
      <c r="F2549" s="975" t="s">
        <v>24</v>
      </c>
      <c r="G2549" s="976" t="s">
        <v>5</v>
      </c>
      <c r="H2549" s="977" t="s">
        <v>27</v>
      </c>
      <c r="I2549" s="978" t="s">
        <v>28</v>
      </c>
    </row>
    <row r="2550" spans="2:9" s="385" customFormat="1" ht="15">
      <c r="B2550" s="1286"/>
      <c r="C2550" s="979"/>
      <c r="D2550" s="952"/>
      <c r="E2550" s="980"/>
      <c r="F2550" s="1116"/>
      <c r="G2550" s="982"/>
      <c r="H2550" s="955"/>
      <c r="I2550" s="957">
        <f>ROUND(H2550*G2550,2)</f>
        <v>0</v>
      </c>
    </row>
    <row r="2551" spans="2:9" s="385" customFormat="1" ht="15">
      <c r="B2551" s="1286"/>
      <c r="C2551" s="983"/>
      <c r="D2551" s="379"/>
      <c r="E2551" s="984"/>
      <c r="F2551" s="381"/>
      <c r="G2551" s="985"/>
      <c r="H2551" s="986"/>
      <c r="I2551" s="383">
        <f>ROUND(H2551*G2551,2)</f>
        <v>0</v>
      </c>
    </row>
    <row r="2552" spans="2:9" s="385" customFormat="1" ht="15">
      <c r="B2552" s="1286"/>
      <c r="C2552" s="987"/>
      <c r="D2552" s="379"/>
      <c r="E2552" s="984"/>
      <c r="F2552" s="988"/>
      <c r="G2552" s="989"/>
      <c r="H2552" s="955"/>
      <c r="I2552" s="957">
        <f>ROUND(H2552*G2552,2)</f>
        <v>0</v>
      </c>
    </row>
    <row r="2553" spans="2:9" s="385" customFormat="1" ht="15">
      <c r="B2553" s="1286"/>
      <c r="C2553" s="987"/>
      <c r="D2553" s="379"/>
      <c r="E2553" s="984"/>
      <c r="F2553" s="988"/>
      <c r="G2553" s="989"/>
      <c r="H2553" s="955"/>
      <c r="I2553" s="957">
        <f>ROUND(H2553*G2553,2)</f>
        <v>0</v>
      </c>
    </row>
    <row r="2554" spans="2:9" s="385" customFormat="1" ht="15">
      <c r="B2554" s="1286"/>
      <c r="C2554" s="990"/>
      <c r="D2554" s="960"/>
      <c r="E2554" s="991"/>
      <c r="F2554" s="992"/>
      <c r="G2554" s="993"/>
      <c r="H2554" s="994"/>
      <c r="I2554" s="995">
        <f>ROUND(H2554*G2554,2)</f>
        <v>0</v>
      </c>
    </row>
    <row r="2555" spans="2:9" s="385" customFormat="1">
      <c r="B2555" s="1287"/>
      <c r="C2555" s="996"/>
      <c r="D2555" s="997"/>
      <c r="E2555" s="958"/>
      <c r="F2555" s="998"/>
      <c r="G2555" s="999"/>
      <c r="H2555" s="1000" t="s">
        <v>30</v>
      </c>
      <c r="I2555" s="1001">
        <f>ROUND(SUM(I2550:I2554),2)</f>
        <v>0</v>
      </c>
    </row>
    <row r="2556" spans="2:9" s="385" customFormat="1" ht="30">
      <c r="B2556" s="1288" t="s">
        <v>34</v>
      </c>
      <c r="C2556" s="950" t="s">
        <v>3</v>
      </c>
      <c r="D2556" s="950" t="s">
        <v>77</v>
      </c>
      <c r="E2556" s="950" t="s">
        <v>29</v>
      </c>
      <c r="F2556" s="1002" t="s">
        <v>24</v>
      </c>
      <c r="G2556" s="1003" t="s">
        <v>5</v>
      </c>
      <c r="H2556" s="1004" t="s">
        <v>35</v>
      </c>
      <c r="I2556" s="1005" t="s">
        <v>28</v>
      </c>
    </row>
    <row r="2557" spans="2:9" s="385" customFormat="1" ht="45">
      <c r="B2557" s="1289"/>
      <c r="C2557" s="378" t="s">
        <v>407</v>
      </c>
      <c r="D2557" s="952" t="s">
        <v>6</v>
      </c>
      <c r="E2557" s="380" t="s">
        <v>601</v>
      </c>
      <c r="F2557" s="381" t="s">
        <v>4</v>
      </c>
      <c r="G2557" s="1007">
        <v>1</v>
      </c>
      <c r="H2557" s="1006">
        <f>H2569</f>
        <v>496.6</v>
      </c>
      <c r="I2557" s="957">
        <f>ROUND(H2557*G2557,2)</f>
        <v>496.6</v>
      </c>
    </row>
    <row r="2558" spans="2:9" s="385" customFormat="1" ht="15">
      <c r="B2558" s="1289"/>
      <c r="C2558" s="378"/>
      <c r="D2558" s="379"/>
      <c r="E2558" s="380"/>
      <c r="F2558" s="381"/>
      <c r="G2558" s="1007"/>
      <c r="H2558" s="1006"/>
      <c r="I2558" s="383">
        <f t="shared" ref="I2558:I2559" si="149">ROUND(H2558*G2558,2)</f>
        <v>0</v>
      </c>
    </row>
    <row r="2559" spans="2:9" s="385" customFormat="1" ht="15">
      <c r="B2559" s="1289"/>
      <c r="C2559" s="378"/>
      <c r="D2559" s="379"/>
      <c r="E2559" s="380"/>
      <c r="F2559" s="381"/>
      <c r="G2559" s="1007"/>
      <c r="H2559" s="1006"/>
      <c r="I2559" s="383">
        <f t="shared" si="149"/>
        <v>0</v>
      </c>
    </row>
    <row r="2560" spans="2:9" s="385" customFormat="1" ht="15">
      <c r="B2560" s="1289"/>
      <c r="C2560" s="378"/>
      <c r="D2560" s="379"/>
      <c r="E2560" s="380"/>
      <c r="F2560" s="381"/>
      <c r="G2560" s="1007"/>
      <c r="H2560" s="382"/>
      <c r="I2560" s="383">
        <f>ROUND(H2560*G2560,2)</f>
        <v>0</v>
      </c>
    </row>
    <row r="2561" spans="2:10" ht="15">
      <c r="B2561" s="1289"/>
      <c r="C2561" s="1008"/>
      <c r="D2561" s="960"/>
      <c r="E2561" s="991"/>
      <c r="F2561" s="992"/>
      <c r="G2561" s="993"/>
      <c r="H2561" s="1009"/>
      <c r="I2561" s="1010">
        <f>ROUND(H2561*G2561,2)</f>
        <v>0</v>
      </c>
      <c r="J2561" s="385"/>
    </row>
    <row r="2562" spans="2:10">
      <c r="B2562" s="1290"/>
      <c r="C2562" s="966" t="s">
        <v>36</v>
      </c>
      <c r="D2562" s="967"/>
      <c r="E2562" s="1011"/>
      <c r="F2562" s="1012"/>
      <c r="G2562" s="970"/>
      <c r="H2562" s="971" t="s">
        <v>30</v>
      </c>
      <c r="I2562" s="972">
        <f>ROUND(SUM(I2557:I2561),2)</f>
        <v>496.6</v>
      </c>
      <c r="J2562" s="385"/>
    </row>
    <row r="2563" spans="2:10">
      <c r="B2563" s="1291" t="s">
        <v>37</v>
      </c>
      <c r="C2563" s="1013" t="s">
        <v>38</v>
      </c>
      <c r="D2563" s="1014"/>
      <c r="E2563" s="1015"/>
      <c r="F2563" s="1016"/>
      <c r="G2563" s="1017"/>
      <c r="H2563" s="1018" t="s">
        <v>30</v>
      </c>
      <c r="I2563" s="1019">
        <f>ROUND(I2548+I2555+I2562,2)</f>
        <v>496.6</v>
      </c>
      <c r="J2563" s="385"/>
    </row>
    <row r="2564" spans="2:10">
      <c r="B2564" s="1292"/>
      <c r="C2564" s="1020" t="s">
        <v>76</v>
      </c>
      <c r="D2564" s="1021"/>
      <c r="E2564" s="1022"/>
      <c r="F2564" s="1023"/>
      <c r="G2564" s="1024"/>
      <c r="H2564" s="1025" t="s">
        <v>30</v>
      </c>
      <c r="I2564" s="1026">
        <f>G2564</f>
        <v>0</v>
      </c>
      <c r="J2564" s="385"/>
    </row>
    <row r="2565" spans="2:10">
      <c r="B2565" s="1293"/>
      <c r="C2565" s="1008" t="s">
        <v>39</v>
      </c>
      <c r="D2565" s="1027"/>
      <c r="E2565" s="1028"/>
      <c r="F2565" s="1029"/>
      <c r="G2565" s="1030"/>
      <c r="H2565" s="1031" t="s">
        <v>30</v>
      </c>
      <c r="I2565" s="1032">
        <f>ROUND(I2563*(1+I2564),2)</f>
        <v>496.6</v>
      </c>
      <c r="J2565" s="385"/>
    </row>
    <row r="2566" spans="2:10" thickBot="1">
      <c r="B2566" s="1034" t="s">
        <v>40</v>
      </c>
      <c r="C2566" s="1035" t="s">
        <v>602</v>
      </c>
      <c r="D2566" s="1036"/>
      <c r="E2566" s="1037"/>
      <c r="F2566" s="1037"/>
      <c r="G2566" s="1038"/>
      <c r="H2566" s="1039"/>
      <c r="I2566" s="1040"/>
      <c r="J2566" s="385"/>
    </row>
    <row r="2567" spans="2:10" ht="48" thickBot="1">
      <c r="B2567" s="1041" t="s">
        <v>29</v>
      </c>
      <c r="C2567" s="1042" t="s">
        <v>3</v>
      </c>
      <c r="D2567" s="1042"/>
      <c r="E2567" s="1043"/>
      <c r="F2567" s="1042" t="s">
        <v>663</v>
      </c>
      <c r="G2567" s="1043" t="s">
        <v>630</v>
      </c>
      <c r="H2567" s="1044" t="s">
        <v>662</v>
      </c>
      <c r="I2567" s="1045"/>
      <c r="J2567" s="385"/>
    </row>
    <row r="2568" spans="2:10" ht="15">
      <c r="B2568" s="1046"/>
      <c r="C2568" s="1047"/>
      <c r="D2568" s="1047"/>
      <c r="E2568" s="1047"/>
      <c r="F2568" s="1047"/>
      <c r="G2568" s="1047">
        <v>1.2415</v>
      </c>
      <c r="H2568" s="1048"/>
      <c r="I2568" s="1045"/>
      <c r="J2568" s="385"/>
    </row>
    <row r="2569" spans="2:10" ht="45.75" thickBot="1">
      <c r="B2569" s="1052" t="s">
        <v>601</v>
      </c>
      <c r="C2569" s="1082" t="s">
        <v>407</v>
      </c>
      <c r="D2569" s="1053"/>
      <c r="E2569" s="1053"/>
      <c r="F2569" s="1053">
        <f>'2025.10 - INSUMOS'!$D$15</f>
        <v>400</v>
      </c>
      <c r="G2569" s="1053">
        <f>F2569*$G$673</f>
        <v>496.6</v>
      </c>
      <c r="H2569" s="1054">
        <f>ROUND(E2569+G2569,2)</f>
        <v>496.6</v>
      </c>
      <c r="I2569" s="1045"/>
      <c r="J2569" s="385"/>
    </row>
    <row r="2570" spans="2:10">
      <c r="B2570" s="1055"/>
      <c r="C2570" s="1056"/>
      <c r="D2570" s="1057"/>
      <c r="E2570" s="1058"/>
      <c r="F2570" s="1059"/>
      <c r="G2570" s="1060"/>
      <c r="H2570" s="1061"/>
      <c r="I2570" s="1045"/>
      <c r="J2570" s="385"/>
    </row>
    <row r="2571" spans="2:10" thickBot="1">
      <c r="B2571" s="1062"/>
      <c r="C2571" s="1063"/>
      <c r="D2571" s="1064"/>
      <c r="E2571" s="1065"/>
      <c r="F2571" s="1065"/>
      <c r="G2571" s="1066"/>
      <c r="H2571" s="1067"/>
      <c r="I2571" s="1068"/>
      <c r="J2571" s="385"/>
    </row>
    <row r="2572" spans="2:10" ht="15">
      <c r="B2572" s="1069"/>
      <c r="C2572" s="1070"/>
      <c r="D2572" s="1071"/>
      <c r="E2572" s="1072"/>
      <c r="F2572" s="1072"/>
      <c r="G2572" s="1073"/>
      <c r="H2572" s="1074"/>
      <c r="I2572" s="1074"/>
      <c r="J2572" s="385"/>
    </row>
    <row r="2573" spans="2:10" thickBot="1">
      <c r="G2573" s="1075"/>
      <c r="J2573" s="385"/>
    </row>
    <row r="2574" spans="2:10" ht="63" customHeight="1" thickBot="1">
      <c r="B2574" s="1297" t="s">
        <v>22</v>
      </c>
      <c r="C2574" s="1298"/>
      <c r="D2574" s="1298"/>
      <c r="E2574" s="1298"/>
      <c r="F2574" s="1298"/>
      <c r="G2574" s="1298"/>
      <c r="H2574" s="1298"/>
      <c r="I2574" s="1299"/>
      <c r="J2574" s="385"/>
    </row>
    <row r="2575" spans="2:10">
      <c r="B2575" s="1332"/>
      <c r="C2575" s="1333"/>
      <c r="D2575" s="1333"/>
      <c r="E2575" s="1333"/>
      <c r="F2575" s="1333"/>
      <c r="G2575" s="1333"/>
      <c r="H2575" s="1333"/>
      <c r="I2575" s="1334"/>
      <c r="J2575" s="385"/>
    </row>
    <row r="2576" spans="2:10">
      <c r="B2576" s="1300" t="s">
        <v>1869</v>
      </c>
      <c r="C2576" s="1301"/>
      <c r="D2576" s="1301"/>
      <c r="E2576" s="1301"/>
      <c r="F2576" s="1301"/>
      <c r="G2576" s="1301"/>
      <c r="H2576" s="1301"/>
      <c r="I2576" s="1302"/>
    </row>
    <row r="2577" spans="2:9" s="385" customFormat="1" ht="18" customHeight="1">
      <c r="B2577" s="1303" t="s">
        <v>418</v>
      </c>
      <c r="C2577" s="1304"/>
      <c r="D2577" s="1305"/>
      <c r="E2577" s="1306" t="s">
        <v>23</v>
      </c>
      <c r="F2577" s="1304"/>
      <c r="G2577" s="1304"/>
      <c r="H2577" s="1304"/>
      <c r="I2577" s="947"/>
    </row>
    <row r="2578" spans="2:9" s="385" customFormat="1" ht="30" customHeight="1">
      <c r="B2578" s="1307" t="s">
        <v>1552</v>
      </c>
      <c r="C2578" s="1308"/>
      <c r="D2578" s="1309"/>
      <c r="E2578" s="1313" t="s">
        <v>411</v>
      </c>
      <c r="F2578" s="1314"/>
      <c r="G2578" s="1314"/>
      <c r="H2578" s="1314"/>
      <c r="I2578" s="1315"/>
    </row>
    <row r="2579" spans="2:9" s="385" customFormat="1" ht="30" customHeight="1">
      <c r="B2579" s="1307"/>
      <c r="C2579" s="1308"/>
      <c r="D2579" s="1309"/>
      <c r="E2579" s="1313"/>
      <c r="F2579" s="1314"/>
      <c r="G2579" s="1314"/>
      <c r="H2579" s="1314"/>
      <c r="I2579" s="1315"/>
    </row>
    <row r="2580" spans="2:9" s="385" customFormat="1" ht="36" customHeight="1">
      <c r="B2580" s="1310"/>
      <c r="C2580" s="1311"/>
      <c r="D2580" s="1312"/>
      <c r="E2580" s="1316"/>
      <c r="F2580" s="1317"/>
      <c r="G2580" s="1317"/>
      <c r="H2580" s="1317"/>
      <c r="I2580" s="1318"/>
    </row>
    <row r="2581" spans="2:9" s="385" customFormat="1">
      <c r="B2581" s="322" t="s">
        <v>0</v>
      </c>
      <c r="C2581" s="1113" t="str">
        <f>'PLANILHA ACUMULADA'!D396</f>
        <v>03.01.04.01</v>
      </c>
      <c r="D2581" s="323"/>
      <c r="E2581" s="948"/>
      <c r="F2581" s="1319" t="s">
        <v>24</v>
      </c>
      <c r="G2581" s="1320"/>
      <c r="H2581" s="1320"/>
      <c r="I2581" s="949" t="s">
        <v>8</v>
      </c>
    </row>
    <row r="2582" spans="2:9" s="385" customFormat="1" ht="15.75" customHeight="1">
      <c r="B2582" s="1288" t="s">
        <v>25</v>
      </c>
      <c r="C2582" s="1321" t="s">
        <v>26</v>
      </c>
      <c r="D2582" s="1322"/>
      <c r="E2582" s="1323"/>
      <c r="F2582" s="1324" t="s">
        <v>24</v>
      </c>
      <c r="G2582" s="1326" t="s">
        <v>5</v>
      </c>
      <c r="H2582" s="1328" t="s">
        <v>27</v>
      </c>
      <c r="I2582" s="1330" t="s">
        <v>28</v>
      </c>
    </row>
    <row r="2583" spans="2:9" s="385" customFormat="1" ht="15">
      <c r="B2583" s="1289"/>
      <c r="C2583" s="950" t="s">
        <v>3</v>
      </c>
      <c r="D2583" s="950" t="s">
        <v>77</v>
      </c>
      <c r="E2583" s="950" t="s">
        <v>29</v>
      </c>
      <c r="F2583" s="1325"/>
      <c r="G2583" s="1327"/>
      <c r="H2583" s="1329"/>
      <c r="I2583" s="1331"/>
    </row>
    <row r="2584" spans="2:9" s="385" customFormat="1" ht="15">
      <c r="B2584" s="1289"/>
      <c r="C2584" s="951" t="s">
        <v>628</v>
      </c>
      <c r="D2584" s="952" t="s">
        <v>6</v>
      </c>
      <c r="E2584" s="953" t="s">
        <v>629</v>
      </c>
      <c r="F2584" s="954" t="s">
        <v>137</v>
      </c>
      <c r="G2584" s="1083">
        <v>4.0000000000000002E-4</v>
      </c>
      <c r="H2584" s="956">
        <f t="shared" ref="H2584:H2589" si="150">H2615</f>
        <v>176.6</v>
      </c>
      <c r="I2584" s="957">
        <f t="shared" ref="I2584:I2590" si="151">ROUND(H2584*G2584,2)</f>
        <v>7.0000000000000007E-2</v>
      </c>
    </row>
    <row r="2585" spans="2:9" s="385" customFormat="1" ht="15">
      <c r="B2585" s="1289"/>
      <c r="C2585" s="951" t="s">
        <v>626</v>
      </c>
      <c r="D2585" s="379" t="s">
        <v>6</v>
      </c>
      <c r="E2585" s="953" t="s">
        <v>627</v>
      </c>
      <c r="F2585" s="954" t="s">
        <v>137</v>
      </c>
      <c r="G2585" s="1083">
        <v>1.6000000000000001E-3</v>
      </c>
      <c r="H2585" s="956">
        <f t="shared" si="150"/>
        <v>36.299999999999997</v>
      </c>
      <c r="I2585" s="383">
        <f t="shared" si="151"/>
        <v>0.06</v>
      </c>
    </row>
    <row r="2586" spans="2:9" s="385" customFormat="1" ht="15">
      <c r="B2586" s="1289"/>
      <c r="C2586" s="951" t="s">
        <v>624</v>
      </c>
      <c r="D2586" s="379" t="s">
        <v>6</v>
      </c>
      <c r="E2586" s="953" t="s">
        <v>625</v>
      </c>
      <c r="F2586" s="954" t="s">
        <v>137</v>
      </c>
      <c r="G2586" s="1083">
        <v>1.6000000000000001E-3</v>
      </c>
      <c r="H2586" s="956">
        <f t="shared" si="150"/>
        <v>45.6</v>
      </c>
      <c r="I2586" s="957">
        <f t="shared" si="151"/>
        <v>7.0000000000000007E-2</v>
      </c>
    </row>
    <row r="2587" spans="2:9" s="385" customFormat="1" ht="15">
      <c r="B2587" s="1289"/>
      <c r="C2587" s="951" t="s">
        <v>622</v>
      </c>
      <c r="D2587" s="379" t="s">
        <v>6</v>
      </c>
      <c r="E2587" s="953" t="s">
        <v>623</v>
      </c>
      <c r="F2587" s="954" t="s">
        <v>137</v>
      </c>
      <c r="G2587" s="1083">
        <v>1.6000000000000001E-3</v>
      </c>
      <c r="H2587" s="956">
        <f t="shared" si="150"/>
        <v>36.299999999999997</v>
      </c>
      <c r="I2587" s="957">
        <f t="shared" si="151"/>
        <v>0.06</v>
      </c>
    </row>
    <row r="2588" spans="2:9" s="385" customFormat="1" ht="15">
      <c r="B2588" s="1289"/>
      <c r="C2588" s="951" t="s">
        <v>620</v>
      </c>
      <c r="D2588" s="379" t="s">
        <v>6</v>
      </c>
      <c r="E2588" s="953" t="s">
        <v>621</v>
      </c>
      <c r="F2588" s="954" t="s">
        <v>137</v>
      </c>
      <c r="G2588" s="1083">
        <v>3.2000000000000002E-3</v>
      </c>
      <c r="H2588" s="956">
        <f t="shared" si="150"/>
        <v>24.22</v>
      </c>
      <c r="I2588" s="957">
        <f t="shared" si="151"/>
        <v>0.08</v>
      </c>
    </row>
    <row r="2589" spans="2:9" s="385" customFormat="1" ht="15">
      <c r="B2589" s="1289"/>
      <c r="C2589" s="951" t="s">
        <v>618</v>
      </c>
      <c r="D2589" s="379" t="s">
        <v>6</v>
      </c>
      <c r="E2589" s="953" t="s">
        <v>619</v>
      </c>
      <c r="F2589" s="954" t="s">
        <v>137</v>
      </c>
      <c r="G2589" s="1083">
        <v>1.6000000000000001E-3</v>
      </c>
      <c r="H2589" s="956">
        <f t="shared" si="150"/>
        <v>37.770000000000003</v>
      </c>
      <c r="I2589" s="957">
        <f t="shared" si="151"/>
        <v>0.06</v>
      </c>
    </row>
    <row r="2590" spans="2:9" s="385" customFormat="1" ht="15">
      <c r="B2590" s="1289"/>
      <c r="C2590" s="959"/>
      <c r="D2590" s="960"/>
      <c r="E2590" s="961"/>
      <c r="F2590" s="962"/>
      <c r="G2590" s="963"/>
      <c r="H2590" s="964"/>
      <c r="I2590" s="965">
        <f t="shared" si="151"/>
        <v>0</v>
      </c>
    </row>
    <row r="2591" spans="2:9" s="385" customFormat="1">
      <c r="B2591" s="1290"/>
      <c r="C2591" s="966" t="s">
        <v>78</v>
      </c>
      <c r="D2591" s="967"/>
      <c r="E2591" s="968"/>
      <c r="F2591" s="969"/>
      <c r="G2591" s="970"/>
      <c r="H2591" s="971" t="s">
        <v>30</v>
      </c>
      <c r="I2591" s="972">
        <f>ROUND(SUM(I2584:I2590),2)</f>
        <v>0.4</v>
      </c>
    </row>
    <row r="2592" spans="2:9" s="385" customFormat="1" ht="30">
      <c r="B2592" s="1285" t="s">
        <v>31</v>
      </c>
      <c r="C2592" s="973" t="s">
        <v>3</v>
      </c>
      <c r="D2592" s="950" t="s">
        <v>77</v>
      </c>
      <c r="E2592" s="974" t="s">
        <v>29</v>
      </c>
      <c r="F2592" s="975" t="s">
        <v>24</v>
      </c>
      <c r="G2592" s="976" t="s">
        <v>5</v>
      </c>
      <c r="H2592" s="977" t="s">
        <v>27</v>
      </c>
      <c r="I2592" s="978" t="s">
        <v>28</v>
      </c>
    </row>
    <row r="2593" spans="2:9" s="385" customFormat="1" ht="30">
      <c r="B2593" s="1286"/>
      <c r="C2593" s="979" t="s">
        <v>603</v>
      </c>
      <c r="D2593" s="952" t="s">
        <v>6</v>
      </c>
      <c r="E2593" s="980" t="s">
        <v>604</v>
      </c>
      <c r="F2593" s="981" t="s">
        <v>91</v>
      </c>
      <c r="G2593" s="982">
        <v>9.0000000000000002E-6</v>
      </c>
      <c r="H2593" s="955">
        <f>H2623</f>
        <v>6535.32</v>
      </c>
      <c r="I2593" s="957">
        <f>ROUND(H2593*G2593,2)</f>
        <v>0.06</v>
      </c>
    </row>
    <row r="2594" spans="2:9" s="385" customFormat="1" ht="30">
      <c r="B2594" s="1286"/>
      <c r="C2594" s="983" t="s">
        <v>605</v>
      </c>
      <c r="D2594" s="379" t="s">
        <v>6</v>
      </c>
      <c r="E2594" s="984" t="s">
        <v>606</v>
      </c>
      <c r="F2594" s="381" t="s">
        <v>91</v>
      </c>
      <c r="G2594" s="985">
        <v>9.0000000000000002E-6</v>
      </c>
      <c r="H2594" s="986">
        <f>H2624</f>
        <v>1241.5</v>
      </c>
      <c r="I2594" s="383">
        <f>ROUND(H2594*G2594,2)</f>
        <v>0.01</v>
      </c>
    </row>
    <row r="2595" spans="2:9" s="385" customFormat="1" ht="15">
      <c r="B2595" s="1286"/>
      <c r="C2595" s="987"/>
      <c r="D2595" s="379"/>
      <c r="E2595" s="984"/>
      <c r="F2595" s="988"/>
      <c r="G2595" s="989"/>
      <c r="H2595" s="955"/>
      <c r="I2595" s="957">
        <f>ROUND(H2595*G2595,2)</f>
        <v>0</v>
      </c>
    </row>
    <row r="2596" spans="2:9" s="385" customFormat="1" ht="15">
      <c r="B2596" s="1286"/>
      <c r="C2596" s="987"/>
      <c r="D2596" s="379"/>
      <c r="E2596" s="984"/>
      <c r="F2596" s="988"/>
      <c r="G2596" s="989"/>
      <c r="H2596" s="955"/>
      <c r="I2596" s="957">
        <f>ROUND(H2596*G2596,2)</f>
        <v>0</v>
      </c>
    </row>
    <row r="2597" spans="2:9" s="385" customFormat="1" ht="15">
      <c r="B2597" s="1286"/>
      <c r="C2597" s="990"/>
      <c r="D2597" s="960"/>
      <c r="E2597" s="991"/>
      <c r="F2597" s="992"/>
      <c r="G2597" s="993"/>
      <c r="H2597" s="994"/>
      <c r="I2597" s="995">
        <f>ROUND(H2597*G2597,2)</f>
        <v>0</v>
      </c>
    </row>
    <row r="2598" spans="2:9" s="385" customFormat="1">
      <c r="B2598" s="1287"/>
      <c r="C2598" s="996"/>
      <c r="D2598" s="997"/>
      <c r="E2598" s="958"/>
      <c r="F2598" s="998"/>
      <c r="G2598" s="999"/>
      <c r="H2598" s="1000" t="s">
        <v>30</v>
      </c>
      <c r="I2598" s="1001">
        <f>ROUND(SUM(I2593:I2597),2)</f>
        <v>7.0000000000000007E-2</v>
      </c>
    </row>
    <row r="2599" spans="2:9" s="385" customFormat="1" ht="30">
      <c r="B2599" s="1288" t="s">
        <v>34</v>
      </c>
      <c r="C2599" s="950" t="s">
        <v>3</v>
      </c>
      <c r="D2599" s="950" t="s">
        <v>77</v>
      </c>
      <c r="E2599" s="950" t="s">
        <v>29</v>
      </c>
      <c r="F2599" s="1002" t="s">
        <v>24</v>
      </c>
      <c r="G2599" s="1003" t="s">
        <v>5</v>
      </c>
      <c r="H2599" s="1004" t="s">
        <v>35</v>
      </c>
      <c r="I2599" s="1005" t="s">
        <v>28</v>
      </c>
    </row>
    <row r="2600" spans="2:9" s="385" customFormat="1" ht="15">
      <c r="B2600" s="1289"/>
      <c r="C2600" s="378" t="s">
        <v>616</v>
      </c>
      <c r="D2600" s="952" t="s">
        <v>6</v>
      </c>
      <c r="E2600" s="380" t="s">
        <v>617</v>
      </c>
      <c r="F2600" s="381" t="s">
        <v>137</v>
      </c>
      <c r="G2600" s="1084">
        <v>2E-3</v>
      </c>
      <c r="H2600" s="1006">
        <f t="shared" ref="H2600:H2606" si="152">H2625</f>
        <v>0.5</v>
      </c>
      <c r="I2600" s="957">
        <f>ROUND(H2600*G2600,2)</f>
        <v>0</v>
      </c>
    </row>
    <row r="2601" spans="2:9" s="385" customFormat="1" ht="15">
      <c r="B2601" s="1289"/>
      <c r="C2601" s="378" t="s">
        <v>614</v>
      </c>
      <c r="D2601" s="379" t="s">
        <v>6</v>
      </c>
      <c r="E2601" s="380" t="s">
        <v>615</v>
      </c>
      <c r="F2601" s="381" t="s">
        <v>42</v>
      </c>
      <c r="G2601" s="1084">
        <v>1.8E-3</v>
      </c>
      <c r="H2601" s="1006">
        <f t="shared" si="152"/>
        <v>6.89</v>
      </c>
      <c r="I2601" s="383">
        <f>ROUND(H2601*G2601,2)</f>
        <v>0.01</v>
      </c>
    </row>
    <row r="2602" spans="2:9" s="385" customFormat="1" ht="15">
      <c r="B2602" s="1289"/>
      <c r="C2602" s="378" t="s">
        <v>560</v>
      </c>
      <c r="D2602" s="379" t="s">
        <v>6</v>
      </c>
      <c r="E2602" s="380" t="s">
        <v>561</v>
      </c>
      <c r="F2602" s="381" t="s">
        <v>4</v>
      </c>
      <c r="G2602" s="1084">
        <v>3.2000000000000001E-2</v>
      </c>
      <c r="H2602" s="1006">
        <f t="shared" si="152"/>
        <v>0.12</v>
      </c>
      <c r="I2602" s="383">
        <f t="shared" ref="I2602:I2606" si="153">ROUND(H2602*G2602,2)</f>
        <v>0</v>
      </c>
    </row>
    <row r="2603" spans="2:9" s="385" customFormat="1" ht="30">
      <c r="B2603" s="1289"/>
      <c r="C2603" s="378" t="s">
        <v>562</v>
      </c>
      <c r="D2603" s="379" t="s">
        <v>6</v>
      </c>
      <c r="E2603" s="380" t="s">
        <v>563</v>
      </c>
      <c r="F2603" s="381" t="s">
        <v>4</v>
      </c>
      <c r="G2603" s="1084">
        <v>5.9999999999999995E-4</v>
      </c>
      <c r="H2603" s="1006">
        <f t="shared" si="152"/>
        <v>5.59</v>
      </c>
      <c r="I2603" s="383">
        <f t="shared" si="153"/>
        <v>0</v>
      </c>
    </row>
    <row r="2604" spans="2:9" s="385" customFormat="1" ht="30">
      <c r="B2604" s="1289"/>
      <c r="C2604" s="378" t="s">
        <v>612</v>
      </c>
      <c r="D2604" s="379" t="s">
        <v>6</v>
      </c>
      <c r="E2604" s="380" t="s">
        <v>613</v>
      </c>
      <c r="F2604" s="381" t="s">
        <v>4</v>
      </c>
      <c r="G2604" s="1084">
        <v>5.9999999999999995E-4</v>
      </c>
      <c r="H2604" s="1006">
        <f t="shared" si="152"/>
        <v>9.31</v>
      </c>
      <c r="I2604" s="383">
        <f t="shared" si="153"/>
        <v>0.01</v>
      </c>
    </row>
    <row r="2605" spans="2:9" s="385" customFormat="1" ht="30">
      <c r="B2605" s="1289"/>
      <c r="C2605" s="378" t="s">
        <v>610</v>
      </c>
      <c r="D2605" s="379" t="s">
        <v>6</v>
      </c>
      <c r="E2605" s="380" t="s">
        <v>611</v>
      </c>
      <c r="F2605" s="381" t="s">
        <v>4</v>
      </c>
      <c r="G2605" s="1084">
        <v>2.0000000000000001E-4</v>
      </c>
      <c r="H2605" s="1006">
        <f t="shared" si="152"/>
        <v>12.29</v>
      </c>
      <c r="I2605" s="383">
        <f t="shared" si="153"/>
        <v>0</v>
      </c>
    </row>
    <row r="2606" spans="2:9" s="385" customFormat="1" ht="15">
      <c r="B2606" s="1289"/>
      <c r="C2606" s="378" t="s">
        <v>608</v>
      </c>
      <c r="D2606" s="379" t="s">
        <v>6</v>
      </c>
      <c r="E2606" s="380" t="s">
        <v>609</v>
      </c>
      <c r="F2606" s="381" t="s">
        <v>4</v>
      </c>
      <c r="G2606" s="1084">
        <v>5.9999999999999995E-4</v>
      </c>
      <c r="H2606" s="1006">
        <f t="shared" si="152"/>
        <v>1.55</v>
      </c>
      <c r="I2606" s="383">
        <f t="shared" si="153"/>
        <v>0</v>
      </c>
    </row>
    <row r="2607" spans="2:9" s="385" customFormat="1" ht="15">
      <c r="B2607" s="1289"/>
      <c r="C2607" s="1008"/>
      <c r="D2607" s="960"/>
      <c r="E2607" s="991"/>
      <c r="F2607" s="992"/>
      <c r="G2607" s="993"/>
      <c r="H2607" s="1009"/>
      <c r="I2607" s="1010">
        <f>ROUND(H2607*G2607,2)</f>
        <v>0</v>
      </c>
    </row>
    <row r="2608" spans="2:9" s="385" customFormat="1">
      <c r="B2608" s="1290"/>
      <c r="C2608" s="966" t="s">
        <v>36</v>
      </c>
      <c r="D2608" s="967"/>
      <c r="E2608" s="1011"/>
      <c r="F2608" s="1012"/>
      <c r="G2608" s="970"/>
      <c r="H2608" s="971" t="s">
        <v>30</v>
      </c>
      <c r="I2608" s="972">
        <f>ROUND(SUM(I2600:I2607),2)</f>
        <v>0.02</v>
      </c>
    </row>
    <row r="2609" spans="2:9" s="385" customFormat="1">
      <c r="B2609" s="1291" t="s">
        <v>37</v>
      </c>
      <c r="C2609" s="1013" t="s">
        <v>38</v>
      </c>
      <c r="D2609" s="1014"/>
      <c r="E2609" s="1015"/>
      <c r="F2609" s="1016"/>
      <c r="G2609" s="1017"/>
      <c r="H2609" s="1018" t="s">
        <v>30</v>
      </c>
      <c r="I2609" s="1019">
        <f>ROUND(I2591+I2598+I2608,2)</f>
        <v>0.49</v>
      </c>
    </row>
    <row r="2610" spans="2:9" s="385" customFormat="1">
      <c r="B2610" s="1292"/>
      <c r="C2610" s="1020" t="s">
        <v>76</v>
      </c>
      <c r="D2610" s="1021"/>
      <c r="E2610" s="1022"/>
      <c r="F2610" s="1023"/>
      <c r="G2610" s="1024"/>
      <c r="H2610" s="1025" t="s">
        <v>30</v>
      </c>
      <c r="I2610" s="1026">
        <f>G2610</f>
        <v>0</v>
      </c>
    </row>
    <row r="2611" spans="2:9" s="385" customFormat="1">
      <c r="B2611" s="1293"/>
      <c r="C2611" s="1008" t="s">
        <v>39</v>
      </c>
      <c r="D2611" s="1027"/>
      <c r="E2611" s="1028"/>
      <c r="F2611" s="1029"/>
      <c r="G2611" s="1030"/>
      <c r="H2611" s="1031" t="s">
        <v>30</v>
      </c>
      <c r="I2611" s="1032">
        <f>ROUND(I2609*(1+I2610),2)</f>
        <v>0.49</v>
      </c>
    </row>
    <row r="2612" spans="2:9" s="385" customFormat="1" thickBot="1">
      <c r="B2612" s="1034" t="s">
        <v>40</v>
      </c>
      <c r="C2612" s="1035" t="s">
        <v>607</v>
      </c>
      <c r="D2612" s="1036"/>
      <c r="E2612" s="1037"/>
      <c r="F2612" s="1037"/>
      <c r="G2612" s="1038"/>
      <c r="H2612" s="1039"/>
      <c r="I2612" s="1040"/>
    </row>
    <row r="2613" spans="2:9" s="385" customFormat="1" ht="63.75" thickBot="1">
      <c r="B2613" s="1041" t="s">
        <v>29</v>
      </c>
      <c r="C2613" s="1042" t="s">
        <v>3</v>
      </c>
      <c r="D2613" s="1042" t="s">
        <v>660</v>
      </c>
      <c r="E2613" s="1043" t="s">
        <v>631</v>
      </c>
      <c r="F2613" s="1042" t="s">
        <v>661</v>
      </c>
      <c r="G2613" s="1043" t="s">
        <v>630</v>
      </c>
      <c r="H2613" s="1044" t="s">
        <v>662</v>
      </c>
      <c r="I2613" s="1045"/>
    </row>
    <row r="2614" spans="2:9" s="385" customFormat="1" ht="15">
      <c r="B2614" s="1046"/>
      <c r="C2614" s="1047"/>
      <c r="D2614" s="1047"/>
      <c r="E2614" s="1047">
        <v>2.8157000000000001</v>
      </c>
      <c r="F2614" s="1047"/>
      <c r="G2614" s="1047">
        <v>1.2415</v>
      </c>
      <c r="H2614" s="1048"/>
      <c r="I2614" s="1045"/>
    </row>
    <row r="2615" spans="2:9" s="385" customFormat="1" ht="15">
      <c r="B2615" s="1049" t="s">
        <v>629</v>
      </c>
      <c r="C2615" s="1050" t="s">
        <v>628</v>
      </c>
      <c r="D2615" s="1050">
        <f>'2025.10 - MÃO DE OBRA'!$D$5</f>
        <v>62.589599999999997</v>
      </c>
      <c r="E2615" s="1050">
        <f t="shared" ref="E2615:E2620" si="154">D2615*$E$719</f>
        <v>176.23353671999999</v>
      </c>
      <c r="F2615" s="1050">
        <f>SUM('2025.10 - MÃO DE OBRA'!$F$5:$J$5)</f>
        <v>0.29436363636363638</v>
      </c>
      <c r="G2615" s="1050">
        <f t="shared" ref="G2615:G2620" si="155">F2615*$G$719</f>
        <v>0.36545245454545461</v>
      </c>
      <c r="H2615" s="1051">
        <f>ROUND(E2615+G2615,2)</f>
        <v>176.6</v>
      </c>
      <c r="I2615" s="1045"/>
    </row>
    <row r="2616" spans="2:9" s="385" customFormat="1" ht="15">
      <c r="B2616" s="1049" t="s">
        <v>627</v>
      </c>
      <c r="C2616" s="1050" t="s">
        <v>626</v>
      </c>
      <c r="D2616" s="1050">
        <f>'2025.10 - MÃO DE OBRA'!$D$6</f>
        <v>11.308</v>
      </c>
      <c r="E2616" s="1050">
        <f t="shared" si="154"/>
        <v>31.8399356</v>
      </c>
      <c r="F2616" s="1050">
        <f>SUM('2025.10 - MÃO DE OBRA'!$F$6:$J$6)</f>
        <v>3.5916636363636361</v>
      </c>
      <c r="G2616" s="1050">
        <f t="shared" si="155"/>
        <v>4.4590504045454544</v>
      </c>
      <c r="H2616" s="1051">
        <f>ROUND(E2616+G2616,2)</f>
        <v>36.299999999999997</v>
      </c>
      <c r="I2616" s="1045"/>
    </row>
    <row r="2617" spans="2:9" s="385" customFormat="1" ht="15">
      <c r="B2617" s="1049" t="s">
        <v>625</v>
      </c>
      <c r="C2617" s="1050" t="s">
        <v>624</v>
      </c>
      <c r="D2617" s="1050">
        <f>'2025.10 - MÃO DE OBRA'!$D$7</f>
        <v>14.7003</v>
      </c>
      <c r="E2617" s="1050">
        <f t="shared" si="154"/>
        <v>41.391634710000005</v>
      </c>
      <c r="F2617" s="1050">
        <f>SUM('2025.10 - MÃO DE OBRA'!$F$7:$J$7)</f>
        <v>3.3880636363636363</v>
      </c>
      <c r="G2617" s="1050">
        <f t="shared" si="155"/>
        <v>4.2062810045454544</v>
      </c>
      <c r="H2617" s="1051">
        <f>ROUND(E2617+G2617,2)</f>
        <v>45.6</v>
      </c>
      <c r="I2617" s="1045"/>
    </row>
    <row r="2618" spans="2:9" s="385" customFormat="1" ht="15">
      <c r="B2618" s="1049" t="s">
        <v>623</v>
      </c>
      <c r="C2618" s="1050" t="s">
        <v>622</v>
      </c>
      <c r="D2618" s="1050">
        <f>'2025.10 - MÃO DE OBRA'!$D$8</f>
        <v>11.308</v>
      </c>
      <c r="E2618" s="1050">
        <f t="shared" si="154"/>
        <v>31.8399356</v>
      </c>
      <c r="F2618" s="1050">
        <f>SUM('2025.10 - MÃO DE OBRA'!$F$8:$J$8)</f>
        <v>3.5916636363636361</v>
      </c>
      <c r="G2618" s="1050">
        <f t="shared" si="155"/>
        <v>4.4590504045454544</v>
      </c>
      <c r="H2618" s="1051">
        <f>ROUND(E2618+G2618,2)</f>
        <v>36.299999999999997</v>
      </c>
      <c r="I2618" s="1045"/>
    </row>
    <row r="2619" spans="2:9" s="385" customFormat="1" ht="15">
      <c r="B2619" s="1049" t="s">
        <v>621</v>
      </c>
      <c r="C2619" s="1050" t="s">
        <v>620</v>
      </c>
      <c r="D2619" s="1050">
        <f>'2025.10 - MÃO DE OBRA'!$D$9</f>
        <v>6.9</v>
      </c>
      <c r="E2619" s="1050">
        <f t="shared" si="154"/>
        <v>19.428330000000003</v>
      </c>
      <c r="F2619" s="1050">
        <f>SUM('2025.10 - MÃO DE OBRA'!$F$9:$J$9)</f>
        <v>3.856163636363636</v>
      </c>
      <c r="G2619" s="1050">
        <f t="shared" si="155"/>
        <v>4.7874271545454539</v>
      </c>
      <c r="H2619" s="1051">
        <f>ROUND(E2619+G2619,2)</f>
        <v>24.22</v>
      </c>
      <c r="I2619" s="1045"/>
    </row>
    <row r="2620" spans="2:9" s="385" customFormat="1" thickBot="1">
      <c r="B2620" s="1052" t="s">
        <v>619</v>
      </c>
      <c r="C2620" s="1053" t="s">
        <v>618</v>
      </c>
      <c r="D2620" s="1053">
        <f>'2025.10 - MÃO DE OBRA'!$D$10</f>
        <v>11.843299999999999</v>
      </c>
      <c r="E2620" s="1053">
        <f t="shared" si="154"/>
        <v>33.34717981</v>
      </c>
      <c r="F2620" s="1053">
        <f>SUM('2025.10 - MÃO DE OBRA'!$F$10:$J$10)</f>
        <v>3.5595636363636363</v>
      </c>
      <c r="G2620" s="1053">
        <f t="shared" si="155"/>
        <v>4.4191982545454547</v>
      </c>
      <c r="H2620" s="1054">
        <f t="shared" ref="H2620" si="156">ROUND(E2620+G2620,2)</f>
        <v>37.770000000000003</v>
      </c>
      <c r="I2620" s="1045"/>
    </row>
    <row r="2621" spans="2:9" s="385" customFormat="1" ht="48" thickBot="1">
      <c r="B2621" s="1041" t="s">
        <v>29</v>
      </c>
      <c r="C2621" s="1042" t="s">
        <v>3</v>
      </c>
      <c r="D2621" s="1042"/>
      <c r="E2621" s="1043"/>
      <c r="F2621" s="1042" t="s">
        <v>663</v>
      </c>
      <c r="G2621" s="1043" t="s">
        <v>630</v>
      </c>
      <c r="H2621" s="1044" t="s">
        <v>662</v>
      </c>
      <c r="I2621" s="1045"/>
    </row>
    <row r="2622" spans="2:9" s="385" customFormat="1" ht="15">
      <c r="B2622" s="1046"/>
      <c r="C2622" s="1047"/>
      <c r="D2622" s="1047"/>
      <c r="E2622" s="1047"/>
      <c r="F2622" s="1047"/>
      <c r="G2622" s="1047">
        <v>1.2415</v>
      </c>
      <c r="H2622" s="1048"/>
      <c r="I2622" s="1045"/>
    </row>
    <row r="2623" spans="2:9" s="385" customFormat="1" ht="30">
      <c r="B2623" s="1049" t="s">
        <v>604</v>
      </c>
      <c r="C2623" s="1078" t="s">
        <v>603</v>
      </c>
      <c r="D2623" s="1050"/>
      <c r="E2623" s="1050"/>
      <c r="F2623" s="1050">
        <f>'2025.10 - INSUMOS'!$D$4</f>
        <v>5264.05</v>
      </c>
      <c r="G2623" s="1050">
        <f t="shared" ref="G2623:G2631" si="157">F2623*$G$727</f>
        <v>6535.3180750000001</v>
      </c>
      <c r="H2623" s="1051">
        <f>ROUND(E2623+G2623,2)</f>
        <v>6535.32</v>
      </c>
      <c r="I2623" s="1045"/>
    </row>
    <row r="2624" spans="2:9" s="385" customFormat="1" ht="30">
      <c r="B2624" s="1049" t="s">
        <v>606</v>
      </c>
      <c r="C2624" s="1078" t="s">
        <v>605</v>
      </c>
      <c r="D2624" s="1050"/>
      <c r="E2624" s="1050"/>
      <c r="F2624" s="1050">
        <f>'2025.10 - INSUMOS'!$D$6</f>
        <v>1000</v>
      </c>
      <c r="G2624" s="1050">
        <f t="shared" si="157"/>
        <v>1241.5</v>
      </c>
      <c r="H2624" s="1051">
        <f t="shared" ref="H2624:H2631" si="158">ROUND(E2624+G2624,2)</f>
        <v>1241.5</v>
      </c>
      <c r="I2624" s="1045"/>
    </row>
    <row r="2625" spans="2:10" ht="15">
      <c r="B2625" s="1049" t="s">
        <v>617</v>
      </c>
      <c r="C2625" s="1078" t="s">
        <v>616</v>
      </c>
      <c r="D2625" s="1050"/>
      <c r="E2625" s="1050"/>
      <c r="F2625" s="1050">
        <f>'2025.10 - INSUMOS'!$D$3</f>
        <v>0.4</v>
      </c>
      <c r="G2625" s="1050">
        <f t="shared" si="157"/>
        <v>0.49660000000000004</v>
      </c>
      <c r="H2625" s="1051">
        <f t="shared" si="158"/>
        <v>0.5</v>
      </c>
      <c r="I2625" s="1045"/>
      <c r="J2625" s="385"/>
    </row>
    <row r="2626" spans="2:10" ht="15">
      <c r="B2626" s="1049" t="s">
        <v>615</v>
      </c>
      <c r="C2626" s="1078" t="s">
        <v>614</v>
      </c>
      <c r="D2626" s="1050"/>
      <c r="E2626" s="1050"/>
      <c r="F2626" s="1050">
        <f>'2025.10 - INSUMOS'!$D$5</f>
        <v>5.55</v>
      </c>
      <c r="G2626" s="1050">
        <f t="shared" si="157"/>
        <v>6.8903249999999998</v>
      </c>
      <c r="H2626" s="1051">
        <f t="shared" si="158"/>
        <v>6.89</v>
      </c>
      <c r="I2626" s="1045"/>
      <c r="J2626" s="385"/>
    </row>
    <row r="2627" spans="2:10" ht="15">
      <c r="B2627" s="1049" t="s">
        <v>561</v>
      </c>
      <c r="C2627" s="1078" t="s">
        <v>560</v>
      </c>
      <c r="D2627" s="1050"/>
      <c r="E2627" s="1050"/>
      <c r="F2627" s="1050">
        <f>'2025.10 - INSUMOS'!$D$7</f>
        <v>0.1</v>
      </c>
      <c r="G2627" s="1050">
        <f t="shared" si="157"/>
        <v>0.12415000000000001</v>
      </c>
      <c r="H2627" s="1051">
        <f t="shared" si="158"/>
        <v>0.12</v>
      </c>
      <c r="I2627" s="1045"/>
      <c r="J2627" s="385"/>
    </row>
    <row r="2628" spans="2:10" ht="30">
      <c r="B2628" s="1049" t="s">
        <v>563</v>
      </c>
      <c r="C2628" s="1078" t="s">
        <v>562</v>
      </c>
      <c r="D2628" s="1050"/>
      <c r="E2628" s="1050"/>
      <c r="F2628" s="1050">
        <f>'2025.10 - INSUMOS'!$D$8</f>
        <v>4.5</v>
      </c>
      <c r="G2628" s="1050">
        <f t="shared" si="157"/>
        <v>5.5867500000000003</v>
      </c>
      <c r="H2628" s="1051">
        <f t="shared" si="158"/>
        <v>5.59</v>
      </c>
      <c r="I2628" s="1045"/>
      <c r="J2628" s="385"/>
    </row>
    <row r="2629" spans="2:10" ht="30">
      <c r="B2629" s="1049" t="s">
        <v>613</v>
      </c>
      <c r="C2629" s="1078" t="s">
        <v>612</v>
      </c>
      <c r="D2629" s="1050"/>
      <c r="E2629" s="1050"/>
      <c r="F2629" s="1050">
        <f>'2025.10 - INSUMOS'!$D$10</f>
        <v>7.5</v>
      </c>
      <c r="G2629" s="1050">
        <f t="shared" si="157"/>
        <v>9.3112500000000011</v>
      </c>
      <c r="H2629" s="1051">
        <f t="shared" si="158"/>
        <v>9.31</v>
      </c>
      <c r="I2629" s="1045"/>
      <c r="J2629" s="385"/>
    </row>
    <row r="2630" spans="2:10" ht="30">
      <c r="B2630" s="1049" t="s">
        <v>611</v>
      </c>
      <c r="C2630" s="1078" t="s">
        <v>610</v>
      </c>
      <c r="D2630" s="1050"/>
      <c r="E2630" s="1050"/>
      <c r="F2630" s="1050">
        <f>'2025.10 - INSUMOS'!$D$11</f>
        <v>9.9</v>
      </c>
      <c r="G2630" s="1050">
        <f t="shared" si="157"/>
        <v>12.290850000000001</v>
      </c>
      <c r="H2630" s="1051">
        <f t="shared" si="158"/>
        <v>12.29</v>
      </c>
      <c r="I2630" s="1045"/>
      <c r="J2630" s="385"/>
    </row>
    <row r="2631" spans="2:10" thickBot="1">
      <c r="B2631" s="1052" t="s">
        <v>609</v>
      </c>
      <c r="C2631" s="1053" t="s">
        <v>608</v>
      </c>
      <c r="D2631" s="1053"/>
      <c r="E2631" s="1053"/>
      <c r="F2631" s="1053">
        <f>'2025.10 - INSUMOS'!$D$12</f>
        <v>1.25</v>
      </c>
      <c r="G2631" s="1053">
        <f t="shared" si="157"/>
        <v>1.5518750000000001</v>
      </c>
      <c r="H2631" s="1054">
        <f t="shared" si="158"/>
        <v>1.55</v>
      </c>
      <c r="I2631" s="1045"/>
      <c r="J2631" s="385"/>
    </row>
    <row r="2632" spans="2:10">
      <c r="B2632" s="1055"/>
      <c r="C2632" s="1056"/>
      <c r="D2632" s="1057"/>
      <c r="E2632" s="1058"/>
      <c r="F2632" s="1059"/>
      <c r="G2632" s="1060"/>
      <c r="H2632" s="1061"/>
      <c r="I2632" s="1045"/>
      <c r="J2632" s="385"/>
    </row>
    <row r="2633" spans="2:10" thickBot="1">
      <c r="B2633" s="1062"/>
      <c r="C2633" s="1063"/>
      <c r="D2633" s="1064"/>
      <c r="E2633" s="1065"/>
      <c r="F2633" s="1065"/>
      <c r="G2633" s="1066"/>
      <c r="H2633" s="1067"/>
      <c r="I2633" s="1068"/>
      <c r="J2633" s="385"/>
    </row>
    <row r="2634" spans="2:10" ht="15">
      <c r="B2634" s="1069"/>
      <c r="C2634" s="1070"/>
      <c r="D2634" s="1071"/>
      <c r="E2634" s="1072"/>
      <c r="F2634" s="1072"/>
      <c r="G2634" s="1073"/>
      <c r="H2634" s="1074"/>
      <c r="I2634" s="1074"/>
      <c r="J2634" s="385"/>
    </row>
    <row r="2635" spans="2:10" thickBot="1">
      <c r="G2635" s="1075"/>
      <c r="J2635" s="385"/>
    </row>
    <row r="2636" spans="2:10" ht="62.25" customHeight="1" thickBot="1">
      <c r="B2636" s="1297" t="s">
        <v>22</v>
      </c>
      <c r="C2636" s="1298"/>
      <c r="D2636" s="1298"/>
      <c r="E2636" s="1298"/>
      <c r="F2636" s="1298"/>
      <c r="G2636" s="1298"/>
      <c r="H2636" s="1298"/>
      <c r="I2636" s="1299"/>
    </row>
    <row r="2637" spans="2:10">
      <c r="B2637" s="1300" t="s">
        <v>1869</v>
      </c>
      <c r="C2637" s="1301"/>
      <c r="D2637" s="1301"/>
      <c r="E2637" s="1301"/>
      <c r="F2637" s="1301"/>
      <c r="G2637" s="1301"/>
      <c r="H2637" s="1301"/>
      <c r="I2637" s="1302"/>
    </row>
    <row r="2638" spans="2:10" ht="18" customHeight="1">
      <c r="B2638" s="1303" t="s">
        <v>418</v>
      </c>
      <c r="C2638" s="1304"/>
      <c r="D2638" s="1305"/>
      <c r="E2638" s="1306" t="s">
        <v>23</v>
      </c>
      <c r="F2638" s="1304"/>
      <c r="G2638" s="1304"/>
      <c r="H2638" s="1304"/>
      <c r="I2638" s="947"/>
    </row>
    <row r="2639" spans="2:10" ht="30" customHeight="1">
      <c r="B2639" s="1307" t="s">
        <v>1552</v>
      </c>
      <c r="C2639" s="1308"/>
      <c r="D2639" s="1309"/>
      <c r="E2639" s="1313" t="s">
        <v>812</v>
      </c>
      <c r="F2639" s="1314"/>
      <c r="G2639" s="1314"/>
      <c r="H2639" s="1314"/>
      <c r="I2639" s="1315"/>
    </row>
    <row r="2640" spans="2:10" ht="30" customHeight="1">
      <c r="B2640" s="1307"/>
      <c r="C2640" s="1308"/>
      <c r="D2640" s="1309"/>
      <c r="E2640" s="1313"/>
      <c r="F2640" s="1314"/>
      <c r="G2640" s="1314"/>
      <c r="H2640" s="1314"/>
      <c r="I2640" s="1315"/>
    </row>
    <row r="2641" spans="2:9" ht="19.149999999999999" customHeight="1">
      <c r="B2641" s="1310"/>
      <c r="C2641" s="1311"/>
      <c r="D2641" s="1312"/>
      <c r="E2641" s="1316"/>
      <c r="F2641" s="1317"/>
      <c r="G2641" s="1317"/>
      <c r="H2641" s="1317"/>
      <c r="I2641" s="1318"/>
    </row>
    <row r="2642" spans="2:9">
      <c r="B2642" s="322" t="s">
        <v>0</v>
      </c>
      <c r="C2642" s="1113" t="str">
        <f>'PLANILHA ACUMULADA'!D440</f>
        <v>03.04.01.03</v>
      </c>
      <c r="D2642" s="323"/>
      <c r="E2642" s="948"/>
      <c r="F2642" s="1319" t="s">
        <v>24</v>
      </c>
      <c r="G2642" s="1320"/>
      <c r="H2642" s="1320"/>
      <c r="I2642" s="949" t="s">
        <v>8</v>
      </c>
    </row>
    <row r="2643" spans="2:9" ht="15.75" customHeight="1">
      <c r="B2643" s="1288" t="s">
        <v>25</v>
      </c>
      <c r="C2643" s="1321" t="s">
        <v>26</v>
      </c>
      <c r="D2643" s="1322"/>
      <c r="E2643" s="1323"/>
      <c r="F2643" s="1324" t="s">
        <v>24</v>
      </c>
      <c r="G2643" s="1326" t="s">
        <v>5</v>
      </c>
      <c r="H2643" s="1328" t="s">
        <v>27</v>
      </c>
      <c r="I2643" s="1330" t="s">
        <v>28</v>
      </c>
    </row>
    <row r="2644" spans="2:9">
      <c r="B2644" s="1289"/>
      <c r="C2644" s="950" t="s">
        <v>3</v>
      </c>
      <c r="D2644" s="950" t="s">
        <v>77</v>
      </c>
      <c r="E2644" s="950" t="s">
        <v>29</v>
      </c>
      <c r="F2644" s="1325"/>
      <c r="G2644" s="1327"/>
      <c r="H2644" s="1329"/>
      <c r="I2644" s="1331"/>
    </row>
    <row r="2645" spans="2:9">
      <c r="B2645" s="1289"/>
      <c r="C2645" s="951" t="s">
        <v>136</v>
      </c>
      <c r="D2645" s="379" t="s">
        <v>17</v>
      </c>
      <c r="E2645" s="953">
        <v>88316</v>
      </c>
      <c r="F2645" s="954" t="s">
        <v>137</v>
      </c>
      <c r="G2645" s="1083">
        <v>10</v>
      </c>
      <c r="H2645" s="956">
        <v>24.25</v>
      </c>
      <c r="I2645" s="383">
        <f>ROUND(H2645*G2645,2)</f>
        <v>242.5</v>
      </c>
    </row>
    <row r="2646" spans="2:9">
      <c r="B2646" s="1289"/>
      <c r="C2646" s="951"/>
      <c r="D2646" s="379"/>
      <c r="E2646" s="953"/>
      <c r="F2646" s="954"/>
      <c r="G2646" s="1083"/>
      <c r="H2646" s="956"/>
      <c r="I2646" s="1118">
        <f>ROUND(H2646*G2646,2)</f>
        <v>0</v>
      </c>
    </row>
    <row r="2647" spans="2:9">
      <c r="B2647" s="1289"/>
      <c r="C2647" s="951"/>
      <c r="D2647" s="379"/>
      <c r="E2647" s="953"/>
      <c r="F2647" s="954"/>
      <c r="G2647" s="1083"/>
      <c r="H2647" s="956"/>
      <c r="I2647" s="1118">
        <f>ROUND(H2647*G2647,2)</f>
        <v>0</v>
      </c>
    </row>
    <row r="2648" spans="2:9">
      <c r="B2648" s="1289"/>
      <c r="C2648" s="959"/>
      <c r="D2648" s="960"/>
      <c r="E2648" s="961"/>
      <c r="F2648" s="962"/>
      <c r="G2648" s="963"/>
      <c r="H2648" s="964"/>
      <c r="I2648" s="965">
        <f>ROUND(H2648*G2648,2)</f>
        <v>0</v>
      </c>
    </row>
    <row r="2649" spans="2:9">
      <c r="B2649" s="1290"/>
      <c r="C2649" s="966" t="s">
        <v>78</v>
      </c>
      <c r="D2649" s="967"/>
      <c r="E2649" s="968"/>
      <c r="F2649" s="969"/>
      <c r="G2649" s="970"/>
      <c r="H2649" s="971" t="s">
        <v>30</v>
      </c>
      <c r="I2649" s="972">
        <f>ROUND(SUM(I2645:I2648),2)</f>
        <v>242.5</v>
      </c>
    </row>
    <row r="2650" spans="2:9" ht="30">
      <c r="B2650" s="1285" t="s">
        <v>31</v>
      </c>
      <c r="C2650" s="973" t="s">
        <v>3</v>
      </c>
      <c r="D2650" s="950" t="s">
        <v>77</v>
      </c>
      <c r="E2650" s="974" t="s">
        <v>29</v>
      </c>
      <c r="F2650" s="975" t="s">
        <v>24</v>
      </c>
      <c r="G2650" s="976" t="s">
        <v>5</v>
      </c>
      <c r="H2650" s="977" t="s">
        <v>27</v>
      </c>
      <c r="I2650" s="978" t="s">
        <v>28</v>
      </c>
    </row>
    <row r="2651" spans="2:9">
      <c r="B2651" s="1286"/>
      <c r="C2651" s="979"/>
      <c r="D2651" s="952"/>
      <c r="E2651" s="980"/>
      <c r="F2651" s="1116"/>
      <c r="G2651" s="982"/>
      <c r="H2651" s="955"/>
      <c r="I2651" s="1118">
        <f>ROUND(H2651*G2651,2)</f>
        <v>0</v>
      </c>
    </row>
    <row r="2652" spans="2:9">
      <c r="B2652" s="1286"/>
      <c r="C2652" s="983"/>
      <c r="D2652" s="379"/>
      <c r="E2652" s="984"/>
      <c r="F2652" s="381"/>
      <c r="G2652" s="985"/>
      <c r="H2652" s="986"/>
      <c r="I2652" s="383">
        <f>ROUND(H2652*G2652,2)</f>
        <v>0</v>
      </c>
    </row>
    <row r="2653" spans="2:9">
      <c r="B2653" s="1286"/>
      <c r="C2653" s="987"/>
      <c r="D2653" s="379"/>
      <c r="E2653" s="984"/>
      <c r="F2653" s="988"/>
      <c r="G2653" s="989"/>
      <c r="H2653" s="955"/>
      <c r="I2653" s="1118">
        <f>ROUND(H2653*G2653,2)</f>
        <v>0</v>
      </c>
    </row>
    <row r="2654" spans="2:9">
      <c r="B2654" s="1286"/>
      <c r="C2654" s="987"/>
      <c r="D2654" s="379"/>
      <c r="E2654" s="984"/>
      <c r="F2654" s="988"/>
      <c r="G2654" s="989"/>
      <c r="H2654" s="955"/>
      <c r="I2654" s="1118">
        <f>ROUND(H2654*G2654,2)</f>
        <v>0</v>
      </c>
    </row>
    <row r="2655" spans="2:9">
      <c r="B2655" s="1286"/>
      <c r="C2655" s="990"/>
      <c r="D2655" s="960"/>
      <c r="E2655" s="991"/>
      <c r="F2655" s="992"/>
      <c r="G2655" s="993"/>
      <c r="H2655" s="994"/>
      <c r="I2655" s="995">
        <f>ROUND(H2655*G2655,2)</f>
        <v>0</v>
      </c>
    </row>
    <row r="2656" spans="2:9">
      <c r="B2656" s="1287"/>
      <c r="C2656" s="996"/>
      <c r="D2656" s="997"/>
      <c r="E2656" s="958"/>
      <c r="F2656" s="998"/>
      <c r="G2656" s="999"/>
      <c r="H2656" s="1000" t="s">
        <v>30</v>
      </c>
      <c r="I2656" s="1001">
        <f>ROUND(SUM(I2651:I2655),2)</f>
        <v>0</v>
      </c>
    </row>
    <row r="2657" spans="2:10" ht="30">
      <c r="B2657" s="1288" t="s">
        <v>34</v>
      </c>
      <c r="C2657" s="950" t="s">
        <v>3</v>
      </c>
      <c r="D2657" s="950" t="s">
        <v>77</v>
      </c>
      <c r="E2657" s="950" t="s">
        <v>29</v>
      </c>
      <c r="F2657" s="1002" t="s">
        <v>24</v>
      </c>
      <c r="G2657" s="1003" t="s">
        <v>5</v>
      </c>
      <c r="H2657" s="1004" t="s">
        <v>35</v>
      </c>
      <c r="I2657" s="1005" t="s">
        <v>28</v>
      </c>
    </row>
    <row r="2658" spans="2:10">
      <c r="B2658" s="1289"/>
      <c r="C2658" s="378"/>
      <c r="D2658" s="379"/>
      <c r="E2658" s="380"/>
      <c r="F2658" s="381"/>
      <c r="G2658" s="1084"/>
      <c r="H2658" s="1006"/>
      <c r="I2658" s="383"/>
    </row>
    <row r="2659" spans="2:10">
      <c r="B2659" s="1289"/>
      <c r="C2659" s="378"/>
      <c r="D2659" s="379"/>
      <c r="E2659" s="380"/>
      <c r="F2659" s="381"/>
      <c r="G2659" s="1084"/>
      <c r="H2659" s="1006"/>
      <c r="I2659" s="383"/>
    </row>
    <row r="2660" spans="2:10">
      <c r="B2660" s="1289"/>
      <c r="C2660" s="378"/>
      <c r="D2660" s="379"/>
      <c r="E2660" s="380"/>
      <c r="F2660" s="381"/>
      <c r="G2660" s="1084"/>
      <c r="H2660" s="1006"/>
      <c r="I2660" s="383"/>
    </row>
    <row r="2661" spans="2:10">
      <c r="B2661" s="1289"/>
      <c r="C2661" s="378"/>
      <c r="D2661" s="379"/>
      <c r="E2661" s="380"/>
      <c r="F2661" s="381"/>
      <c r="G2661" s="1084"/>
      <c r="H2661" s="1006"/>
      <c r="I2661" s="383">
        <f>ROUND(H2661*G2661,2)</f>
        <v>0</v>
      </c>
    </row>
    <row r="2662" spans="2:10">
      <c r="B2662" s="1289"/>
      <c r="C2662" s="378"/>
      <c r="D2662" s="379"/>
      <c r="E2662" s="380"/>
      <c r="F2662" s="381"/>
      <c r="G2662" s="1084"/>
      <c r="H2662" s="1006"/>
      <c r="I2662" s="383">
        <f>ROUND(H2662*G2662,2)</f>
        <v>0</v>
      </c>
    </row>
    <row r="2663" spans="2:10">
      <c r="B2663" s="1289"/>
      <c r="C2663" s="1008"/>
      <c r="D2663" s="960"/>
      <c r="E2663" s="991"/>
      <c r="F2663" s="992"/>
      <c r="G2663" s="993"/>
      <c r="H2663" s="1009"/>
      <c r="I2663" s="1010">
        <f>ROUND(H2663*G2663,2)</f>
        <v>0</v>
      </c>
    </row>
    <row r="2664" spans="2:10">
      <c r="B2664" s="1290"/>
      <c r="C2664" s="966" t="s">
        <v>36</v>
      </c>
      <c r="D2664" s="967"/>
      <c r="E2664" s="1011"/>
      <c r="F2664" s="1012"/>
      <c r="G2664" s="970"/>
      <c r="H2664" s="971" t="s">
        <v>30</v>
      </c>
      <c r="I2664" s="972">
        <f>ROUND(SUM(I2658:I2663),2)</f>
        <v>0</v>
      </c>
    </row>
    <row r="2665" spans="2:10">
      <c r="B2665" s="1291" t="s">
        <v>37</v>
      </c>
      <c r="C2665" s="1013" t="s">
        <v>38</v>
      </c>
      <c r="D2665" s="1014"/>
      <c r="E2665" s="1015"/>
      <c r="F2665" s="1016"/>
      <c r="G2665" s="1017"/>
      <c r="H2665" s="1018" t="s">
        <v>30</v>
      </c>
      <c r="I2665" s="1019">
        <f>ROUND(I2649+I2656+I2664,2)</f>
        <v>242.5</v>
      </c>
    </row>
    <row r="2666" spans="2:10">
      <c r="B2666" s="1292"/>
      <c r="C2666" s="1020" t="s">
        <v>76</v>
      </c>
      <c r="D2666" s="1021"/>
      <c r="E2666" s="1022"/>
      <c r="F2666" s="1023"/>
      <c r="G2666" s="1024"/>
      <c r="H2666" s="1025" t="s">
        <v>30</v>
      </c>
      <c r="I2666" s="1026">
        <f>G2666</f>
        <v>0</v>
      </c>
    </row>
    <row r="2667" spans="2:10">
      <c r="B2667" s="1293"/>
      <c r="C2667" s="1008" t="s">
        <v>39</v>
      </c>
      <c r="D2667" s="1027"/>
      <c r="E2667" s="1028"/>
      <c r="F2667" s="1029"/>
      <c r="G2667" s="1030"/>
      <c r="H2667" s="1031" t="s">
        <v>30</v>
      </c>
      <c r="I2667" s="1032">
        <f>ROUND(I2665*(1+I2666),2)</f>
        <v>242.5</v>
      </c>
    </row>
    <row r="2668" spans="2:10" ht="16.5" thickBot="1">
      <c r="B2668" s="1119" t="s">
        <v>40</v>
      </c>
      <c r="C2668" s="1120"/>
      <c r="D2668" s="1121"/>
      <c r="E2668" s="1122"/>
      <c r="F2668" s="1122"/>
      <c r="G2668" s="1123"/>
      <c r="H2668" s="1124"/>
      <c r="I2668" s="1125"/>
    </row>
    <row r="2669" spans="2:10" ht="15">
      <c r="B2669" s="1069"/>
      <c r="C2669" s="1070"/>
      <c r="D2669" s="1071"/>
      <c r="E2669" s="1072"/>
      <c r="F2669" s="1072"/>
      <c r="G2669" s="1073"/>
      <c r="H2669" s="1074"/>
      <c r="I2669" s="1074"/>
      <c r="J2669" s="385"/>
    </row>
    <row r="2670" spans="2:10" thickBot="1">
      <c r="G2670" s="1075"/>
      <c r="J2670" s="385"/>
    </row>
    <row r="2671" spans="2:10" ht="62.25" customHeight="1" thickBot="1">
      <c r="B2671" s="1297" t="s">
        <v>22</v>
      </c>
      <c r="C2671" s="1298"/>
      <c r="D2671" s="1298"/>
      <c r="E2671" s="1298"/>
      <c r="F2671" s="1298"/>
      <c r="G2671" s="1298"/>
      <c r="H2671" s="1298"/>
      <c r="I2671" s="1299"/>
    </row>
    <row r="2672" spans="2:10">
      <c r="B2672" s="1300" t="s">
        <v>1869</v>
      </c>
      <c r="C2672" s="1301"/>
      <c r="D2672" s="1301"/>
      <c r="E2672" s="1301"/>
      <c r="F2672" s="1301"/>
      <c r="G2672" s="1301"/>
      <c r="H2672" s="1301"/>
      <c r="I2672" s="1302"/>
    </row>
    <row r="2673" spans="2:9" ht="18" customHeight="1">
      <c r="B2673" s="1303" t="s">
        <v>418</v>
      </c>
      <c r="C2673" s="1304"/>
      <c r="D2673" s="1305"/>
      <c r="E2673" s="1306" t="s">
        <v>23</v>
      </c>
      <c r="F2673" s="1304"/>
      <c r="G2673" s="1304"/>
      <c r="H2673" s="1304"/>
      <c r="I2673" s="947"/>
    </row>
    <row r="2674" spans="2:9" ht="30" customHeight="1">
      <c r="B2674" s="1307" t="s">
        <v>1552</v>
      </c>
      <c r="C2674" s="1308"/>
      <c r="D2674" s="1309"/>
      <c r="E2674" s="1313" t="s">
        <v>1025</v>
      </c>
      <c r="F2674" s="1314"/>
      <c r="G2674" s="1314"/>
      <c r="H2674" s="1314"/>
      <c r="I2674" s="1315"/>
    </row>
    <row r="2675" spans="2:9" ht="30" customHeight="1">
      <c r="B2675" s="1307"/>
      <c r="C2675" s="1308"/>
      <c r="D2675" s="1309"/>
      <c r="E2675" s="1313"/>
      <c r="F2675" s="1314"/>
      <c r="G2675" s="1314"/>
      <c r="H2675" s="1314"/>
      <c r="I2675" s="1315"/>
    </row>
    <row r="2676" spans="2:9" ht="19.149999999999999" customHeight="1">
      <c r="B2676" s="1310"/>
      <c r="C2676" s="1311"/>
      <c r="D2676" s="1312"/>
      <c r="E2676" s="1316"/>
      <c r="F2676" s="1317"/>
      <c r="G2676" s="1317"/>
      <c r="H2676" s="1317"/>
      <c r="I2676" s="1318"/>
    </row>
    <row r="2677" spans="2:9">
      <c r="B2677" s="322" t="s">
        <v>0</v>
      </c>
      <c r="C2677" s="1113" t="str">
        <f>'PLANILHA ACUMULADA'!D471</f>
        <v>03.07.02.01</v>
      </c>
      <c r="D2677" s="323"/>
      <c r="E2677" s="948"/>
      <c r="F2677" s="1319" t="s">
        <v>24</v>
      </c>
      <c r="G2677" s="1320"/>
      <c r="H2677" s="1320"/>
      <c r="I2677" s="949" t="s">
        <v>8</v>
      </c>
    </row>
    <row r="2678" spans="2:9" ht="15.75" customHeight="1">
      <c r="B2678" s="1288" t="s">
        <v>25</v>
      </c>
      <c r="C2678" s="1321" t="s">
        <v>26</v>
      </c>
      <c r="D2678" s="1322"/>
      <c r="E2678" s="1323"/>
      <c r="F2678" s="1324" t="s">
        <v>24</v>
      </c>
      <c r="G2678" s="1326" t="s">
        <v>5</v>
      </c>
      <c r="H2678" s="1328" t="s">
        <v>27</v>
      </c>
      <c r="I2678" s="1330" t="s">
        <v>28</v>
      </c>
    </row>
    <row r="2679" spans="2:9">
      <c r="B2679" s="1289"/>
      <c r="C2679" s="950" t="s">
        <v>3</v>
      </c>
      <c r="D2679" s="950" t="s">
        <v>77</v>
      </c>
      <c r="E2679" s="950" t="s">
        <v>29</v>
      </c>
      <c r="F2679" s="1325"/>
      <c r="G2679" s="1327"/>
      <c r="H2679" s="1329"/>
      <c r="I2679" s="1331"/>
    </row>
    <row r="2680" spans="2:9">
      <c r="B2680" s="1289"/>
      <c r="C2680" s="951" t="s">
        <v>138</v>
      </c>
      <c r="D2680" s="952" t="s">
        <v>17</v>
      </c>
      <c r="E2680" s="953">
        <v>88309</v>
      </c>
      <c r="F2680" s="954" t="s">
        <v>137</v>
      </c>
      <c r="G2680" s="1083">
        <v>4.6219999999999999</v>
      </c>
      <c r="H2680" s="956">
        <v>33.04</v>
      </c>
      <c r="I2680" s="1118">
        <f>ROUND(H2680*G2680,2)</f>
        <v>152.71</v>
      </c>
    </row>
    <row r="2681" spans="2:9">
      <c r="B2681" s="1289"/>
      <c r="C2681" s="951" t="s">
        <v>136</v>
      </c>
      <c r="D2681" s="379" t="s">
        <v>17</v>
      </c>
      <c r="E2681" s="953">
        <v>88316</v>
      </c>
      <c r="F2681" s="954" t="s">
        <v>137</v>
      </c>
      <c r="G2681" s="1083">
        <v>4.6227999999999998</v>
      </c>
      <c r="H2681" s="956">
        <v>24.25</v>
      </c>
      <c r="I2681" s="383">
        <f>ROUND(H2681*G2681,2)</f>
        <v>112.1</v>
      </c>
    </row>
    <row r="2682" spans="2:9">
      <c r="B2682" s="1289"/>
      <c r="C2682" s="951"/>
      <c r="D2682" s="379"/>
      <c r="E2682" s="953"/>
      <c r="F2682" s="954"/>
      <c r="G2682" s="1083"/>
      <c r="H2682" s="956"/>
      <c r="I2682" s="1118">
        <f>ROUND(H2682*G2682,2)</f>
        <v>0</v>
      </c>
    </row>
    <row r="2683" spans="2:9">
      <c r="B2683" s="1289"/>
      <c r="C2683" s="951"/>
      <c r="D2683" s="379"/>
      <c r="E2683" s="953"/>
      <c r="F2683" s="954"/>
      <c r="G2683" s="1083"/>
      <c r="H2683" s="956"/>
      <c r="I2683" s="1118">
        <f>ROUND(H2683*G2683,2)</f>
        <v>0</v>
      </c>
    </row>
    <row r="2684" spans="2:9">
      <c r="B2684" s="1289"/>
      <c r="C2684" s="959"/>
      <c r="D2684" s="960"/>
      <c r="E2684" s="961"/>
      <c r="F2684" s="962"/>
      <c r="G2684" s="963"/>
      <c r="H2684" s="964"/>
      <c r="I2684" s="965">
        <f>ROUND(H2684*G2684,2)</f>
        <v>0</v>
      </c>
    </row>
    <row r="2685" spans="2:9">
      <c r="B2685" s="1290"/>
      <c r="C2685" s="966" t="s">
        <v>78</v>
      </c>
      <c r="D2685" s="967"/>
      <c r="E2685" s="968"/>
      <c r="F2685" s="969"/>
      <c r="G2685" s="970"/>
      <c r="H2685" s="971" t="s">
        <v>30</v>
      </c>
      <c r="I2685" s="972">
        <f>ROUND(SUM(I2680:I2684),2)</f>
        <v>264.81</v>
      </c>
    </row>
    <row r="2686" spans="2:9" ht="30">
      <c r="B2686" s="1285" t="s">
        <v>31</v>
      </c>
      <c r="C2686" s="973" t="s">
        <v>3</v>
      </c>
      <c r="D2686" s="950" t="s">
        <v>77</v>
      </c>
      <c r="E2686" s="974" t="s">
        <v>29</v>
      </c>
      <c r="F2686" s="975" t="s">
        <v>24</v>
      </c>
      <c r="G2686" s="976" t="s">
        <v>5</v>
      </c>
      <c r="H2686" s="977" t="s">
        <v>27</v>
      </c>
      <c r="I2686" s="978" t="s">
        <v>28</v>
      </c>
    </row>
    <row r="2687" spans="2:9">
      <c r="B2687" s="1286"/>
      <c r="C2687" s="979"/>
      <c r="D2687" s="952"/>
      <c r="E2687" s="980"/>
      <c r="F2687" s="1116"/>
      <c r="G2687" s="982"/>
      <c r="H2687" s="955"/>
      <c r="I2687" s="1118">
        <f>ROUND(H2687*G2687,2)</f>
        <v>0</v>
      </c>
    </row>
    <row r="2688" spans="2:9">
      <c r="B2688" s="1286"/>
      <c r="C2688" s="983"/>
      <c r="D2688" s="379"/>
      <c r="E2688" s="984"/>
      <c r="F2688" s="381"/>
      <c r="G2688" s="985"/>
      <c r="H2688" s="986"/>
      <c r="I2688" s="383">
        <f>ROUND(H2688*G2688,2)</f>
        <v>0</v>
      </c>
    </row>
    <row r="2689" spans="2:9">
      <c r="B2689" s="1286"/>
      <c r="C2689" s="987"/>
      <c r="D2689" s="379"/>
      <c r="E2689" s="984"/>
      <c r="F2689" s="988"/>
      <c r="G2689" s="989"/>
      <c r="H2689" s="955"/>
      <c r="I2689" s="1118">
        <f>ROUND(H2689*G2689,2)</f>
        <v>0</v>
      </c>
    </row>
    <row r="2690" spans="2:9">
      <c r="B2690" s="1286"/>
      <c r="C2690" s="987"/>
      <c r="D2690" s="379"/>
      <c r="E2690" s="984"/>
      <c r="F2690" s="988"/>
      <c r="G2690" s="989"/>
      <c r="H2690" s="955"/>
      <c r="I2690" s="1118">
        <f>ROUND(H2690*G2690,2)</f>
        <v>0</v>
      </c>
    </row>
    <row r="2691" spans="2:9">
      <c r="B2691" s="1286"/>
      <c r="C2691" s="990"/>
      <c r="D2691" s="960"/>
      <c r="E2691" s="991"/>
      <c r="F2691" s="992"/>
      <c r="G2691" s="993"/>
      <c r="H2691" s="994"/>
      <c r="I2691" s="995">
        <f>ROUND(H2691*G2691,2)</f>
        <v>0</v>
      </c>
    </row>
    <row r="2692" spans="2:9">
      <c r="B2692" s="1287"/>
      <c r="C2692" s="996"/>
      <c r="D2692" s="997"/>
      <c r="E2692" s="958"/>
      <c r="F2692" s="998"/>
      <c r="G2692" s="999"/>
      <c r="H2692" s="1000" t="s">
        <v>30</v>
      </c>
      <c r="I2692" s="1001">
        <f>ROUND(SUM(I2687:I2691),2)</f>
        <v>0</v>
      </c>
    </row>
    <row r="2693" spans="2:9" ht="30">
      <c r="B2693" s="1288" t="s">
        <v>34</v>
      </c>
      <c r="C2693" s="950" t="s">
        <v>3</v>
      </c>
      <c r="D2693" s="950" t="s">
        <v>77</v>
      </c>
      <c r="E2693" s="950" t="s">
        <v>29</v>
      </c>
      <c r="F2693" s="1002" t="s">
        <v>24</v>
      </c>
      <c r="G2693" s="1003" t="s">
        <v>5</v>
      </c>
      <c r="H2693" s="1004" t="s">
        <v>35</v>
      </c>
      <c r="I2693" s="1005" t="s">
        <v>28</v>
      </c>
    </row>
    <row r="2694" spans="2:9" ht="45">
      <c r="B2694" s="1289"/>
      <c r="C2694" s="378" t="s">
        <v>1184</v>
      </c>
      <c r="D2694" s="952" t="s">
        <v>1185</v>
      </c>
      <c r="E2694" s="380">
        <v>4460</v>
      </c>
      <c r="F2694" s="381" t="s">
        <v>14</v>
      </c>
      <c r="G2694" s="1084">
        <v>1.75</v>
      </c>
      <c r="H2694" s="1006">
        <v>12.88</v>
      </c>
      <c r="I2694" s="1118">
        <f>ROUND(H2694*G2694,2)</f>
        <v>22.54</v>
      </c>
    </row>
    <row r="2695" spans="2:9" ht="45">
      <c r="B2695" s="1289"/>
      <c r="C2695" s="378" t="s">
        <v>1186</v>
      </c>
      <c r="D2695" s="379" t="s">
        <v>1185</v>
      </c>
      <c r="E2695" s="380">
        <v>4730</v>
      </c>
      <c r="F2695" s="381" t="s">
        <v>16</v>
      </c>
      <c r="G2695" s="1084">
        <v>1.1499999999999999</v>
      </c>
      <c r="H2695" s="1006">
        <v>119.3</v>
      </c>
      <c r="I2695" s="1118">
        <f t="shared" ref="I2695:I2703" si="159">ROUND(H2695*G2695,2)</f>
        <v>137.19999999999999</v>
      </c>
    </row>
    <row r="2696" spans="2:9" ht="45">
      <c r="B2696" s="1289"/>
      <c r="C2696" s="378" t="s">
        <v>1187</v>
      </c>
      <c r="D2696" s="379" t="s">
        <v>1185</v>
      </c>
      <c r="E2696" s="380">
        <v>4011</v>
      </c>
      <c r="F2696" s="381" t="s">
        <v>8</v>
      </c>
      <c r="G2696" s="1084">
        <v>3.4916</v>
      </c>
      <c r="H2696" s="1006">
        <v>6.86</v>
      </c>
      <c r="I2696" s="1118">
        <f t="shared" si="159"/>
        <v>23.95</v>
      </c>
    </row>
    <row r="2697" spans="2:9">
      <c r="B2697" s="1289"/>
      <c r="C2697" s="378" t="s">
        <v>1188</v>
      </c>
      <c r="D2697" s="379" t="s">
        <v>1185</v>
      </c>
      <c r="E2697" s="380">
        <v>5063</v>
      </c>
      <c r="F2697" s="381" t="s">
        <v>120</v>
      </c>
      <c r="G2697" s="1084">
        <v>4.1999999999999997E-3</v>
      </c>
      <c r="H2697" s="1006">
        <v>20.96</v>
      </c>
      <c r="I2697" s="1118">
        <f t="shared" si="159"/>
        <v>0.09</v>
      </c>
    </row>
    <row r="2698" spans="2:9" ht="60">
      <c r="B2698" s="1289"/>
      <c r="C2698" s="378" t="s">
        <v>1189</v>
      </c>
      <c r="D2698" s="379" t="s">
        <v>1185</v>
      </c>
      <c r="E2698" s="380">
        <v>34612</v>
      </c>
      <c r="F2698" s="381" t="s">
        <v>4</v>
      </c>
      <c r="G2698" s="1084">
        <v>0.29615000000000002</v>
      </c>
      <c r="H2698" s="1006">
        <v>791.29</v>
      </c>
      <c r="I2698" s="1118">
        <f t="shared" si="159"/>
        <v>234.34</v>
      </c>
    </row>
    <row r="2699" spans="2:9" ht="60">
      <c r="B2699" s="1289"/>
      <c r="C2699" s="378" t="s">
        <v>1190</v>
      </c>
      <c r="D2699" s="379" t="s">
        <v>1185</v>
      </c>
      <c r="E2699" s="380">
        <v>34635</v>
      </c>
      <c r="F2699" s="381" t="s">
        <v>4</v>
      </c>
      <c r="G2699" s="1084">
        <v>0.70384999999999998</v>
      </c>
      <c r="H2699" s="1006">
        <v>1017.57</v>
      </c>
      <c r="I2699" s="1118">
        <f t="shared" si="159"/>
        <v>716.22</v>
      </c>
    </row>
    <row r="2700" spans="2:9" ht="45">
      <c r="B2700" s="1289"/>
      <c r="C2700" s="378" t="s">
        <v>1191</v>
      </c>
      <c r="D2700" s="379" t="s">
        <v>1192</v>
      </c>
      <c r="E2700" s="380" t="s">
        <v>1193</v>
      </c>
      <c r="F2700" s="381" t="s">
        <v>14</v>
      </c>
      <c r="G2700" s="1084">
        <v>0.39195000000000002</v>
      </c>
      <c r="H2700" s="1006">
        <v>9.19</v>
      </c>
      <c r="I2700" s="1118">
        <f t="shared" si="159"/>
        <v>3.6</v>
      </c>
    </row>
    <row r="2701" spans="2:9">
      <c r="B2701" s="1289"/>
      <c r="C2701" s="378" t="s">
        <v>1194</v>
      </c>
      <c r="D2701" s="379" t="s">
        <v>1195</v>
      </c>
      <c r="E2701" s="380" t="s">
        <v>1196</v>
      </c>
      <c r="F2701" s="381" t="s">
        <v>1197</v>
      </c>
      <c r="G2701" s="1084">
        <v>0.94069999999999998</v>
      </c>
      <c r="H2701" s="1006">
        <v>43.016500000000001</v>
      </c>
      <c r="I2701" s="1118">
        <f t="shared" si="159"/>
        <v>40.47</v>
      </c>
    </row>
    <row r="2702" spans="2:9" ht="30">
      <c r="B2702" s="1289"/>
      <c r="C2702" s="378" t="s">
        <v>1198</v>
      </c>
      <c r="D2702" s="379" t="s">
        <v>1195</v>
      </c>
      <c r="E2702" s="380" t="s">
        <v>1199</v>
      </c>
      <c r="F2702" s="381" t="s">
        <v>1197</v>
      </c>
      <c r="G2702" s="1084">
        <v>8.1524000000000001</v>
      </c>
      <c r="H2702" s="1006">
        <v>27.6235</v>
      </c>
      <c r="I2702" s="1118">
        <f t="shared" si="159"/>
        <v>225.2</v>
      </c>
    </row>
    <row r="2703" spans="2:9" ht="30">
      <c r="B2703" s="1289"/>
      <c r="C2703" s="378" t="s">
        <v>1200</v>
      </c>
      <c r="D2703" s="379" t="s">
        <v>1185</v>
      </c>
      <c r="E2703" s="380">
        <v>3313</v>
      </c>
      <c r="F2703" s="381" t="s">
        <v>120</v>
      </c>
      <c r="G2703" s="1084">
        <v>1.45</v>
      </c>
      <c r="H2703" s="1006">
        <v>27.78</v>
      </c>
      <c r="I2703" s="1118">
        <f t="shared" si="159"/>
        <v>40.28</v>
      </c>
    </row>
    <row r="2704" spans="2:9">
      <c r="B2704" s="1289"/>
      <c r="C2704" s="378"/>
      <c r="D2704" s="379"/>
      <c r="E2704" s="380"/>
      <c r="F2704" s="381"/>
      <c r="G2704" s="1084"/>
      <c r="H2704" s="1006"/>
      <c r="I2704" s="383"/>
    </row>
    <row r="2705" spans="2:9">
      <c r="B2705" s="1289"/>
      <c r="C2705" s="378"/>
      <c r="D2705" s="379"/>
      <c r="E2705" s="380"/>
      <c r="F2705" s="381"/>
      <c r="G2705" s="1084"/>
      <c r="H2705" s="1006"/>
      <c r="I2705" s="383"/>
    </row>
    <row r="2706" spans="2:9">
      <c r="B2706" s="1289"/>
      <c r="C2706" s="378"/>
      <c r="D2706" s="379"/>
      <c r="E2706" s="380"/>
      <c r="F2706" s="381"/>
      <c r="G2706" s="1084"/>
      <c r="H2706" s="1006"/>
      <c r="I2706" s="383"/>
    </row>
    <row r="2707" spans="2:9">
      <c r="B2707" s="1289"/>
      <c r="C2707" s="378"/>
      <c r="D2707" s="379"/>
      <c r="E2707" s="380"/>
      <c r="F2707" s="381"/>
      <c r="G2707" s="1084"/>
      <c r="H2707" s="1006"/>
      <c r="I2707" s="383">
        <f>ROUND(H2707*G2707,2)</f>
        <v>0</v>
      </c>
    </row>
    <row r="2708" spans="2:9">
      <c r="B2708" s="1289"/>
      <c r="C2708" s="378"/>
      <c r="D2708" s="379"/>
      <c r="E2708" s="380"/>
      <c r="F2708" s="381"/>
      <c r="G2708" s="1084"/>
      <c r="H2708" s="1006"/>
      <c r="I2708" s="383">
        <f>ROUND(H2708*G2708,2)</f>
        <v>0</v>
      </c>
    </row>
    <row r="2709" spans="2:9">
      <c r="B2709" s="1289"/>
      <c r="C2709" s="1008"/>
      <c r="D2709" s="960"/>
      <c r="E2709" s="991"/>
      <c r="F2709" s="992"/>
      <c r="G2709" s="993"/>
      <c r="H2709" s="1009"/>
      <c r="I2709" s="1010">
        <f>ROUND(H2709*G2709,2)</f>
        <v>0</v>
      </c>
    </row>
    <row r="2710" spans="2:9">
      <c r="B2710" s="1290"/>
      <c r="C2710" s="966" t="s">
        <v>36</v>
      </c>
      <c r="D2710" s="967"/>
      <c r="E2710" s="1011"/>
      <c r="F2710" s="1012"/>
      <c r="G2710" s="970"/>
      <c r="H2710" s="971" t="s">
        <v>30</v>
      </c>
      <c r="I2710" s="972">
        <f>ROUND(SUM(I2694:I2709),2)</f>
        <v>1443.89</v>
      </c>
    </row>
    <row r="2711" spans="2:9">
      <c r="B2711" s="1291" t="s">
        <v>37</v>
      </c>
      <c r="C2711" s="1013" t="s">
        <v>38</v>
      </c>
      <c r="D2711" s="1014"/>
      <c r="E2711" s="1015"/>
      <c r="F2711" s="1016"/>
      <c r="G2711" s="1017"/>
      <c r="H2711" s="1018" t="s">
        <v>30</v>
      </c>
      <c r="I2711" s="1019">
        <f>ROUND(I2685+I2692+I2710,2)</f>
        <v>1708.7</v>
      </c>
    </row>
    <row r="2712" spans="2:9">
      <c r="B2712" s="1292"/>
      <c r="C2712" s="1020" t="s">
        <v>76</v>
      </c>
      <c r="D2712" s="1021"/>
      <c r="E2712" s="1022"/>
      <c r="F2712" s="1023"/>
      <c r="G2712" s="1024"/>
      <c r="H2712" s="1025" t="s">
        <v>30</v>
      </c>
      <c r="I2712" s="1026">
        <f>G2712</f>
        <v>0</v>
      </c>
    </row>
    <row r="2713" spans="2:9">
      <c r="B2713" s="1293"/>
      <c r="C2713" s="1008" t="s">
        <v>39</v>
      </c>
      <c r="D2713" s="1027"/>
      <c r="E2713" s="1028"/>
      <c r="F2713" s="1029"/>
      <c r="G2713" s="1030"/>
      <c r="H2713" s="1031" t="s">
        <v>30</v>
      </c>
      <c r="I2713" s="1032">
        <f>ROUND(I2711*(1+I2712),2)</f>
        <v>1708.7</v>
      </c>
    </row>
    <row r="2714" spans="2:9" ht="16.5" thickBot="1">
      <c r="B2714" s="1119" t="s">
        <v>40</v>
      </c>
      <c r="C2714" s="1120"/>
      <c r="D2714" s="1121"/>
      <c r="E2714" s="1122"/>
      <c r="F2714" s="1122"/>
      <c r="G2714" s="1123"/>
      <c r="H2714" s="1124"/>
      <c r="I2714" s="1125"/>
    </row>
    <row r="2722" spans="2:9" ht="16.5" thickBot="1"/>
    <row r="2723" spans="2:9" ht="21" thickBot="1">
      <c r="B2723" s="1294" t="str">
        <f>'PLANILHA ACUMULADA'!E559</f>
        <v>OBRA DE CONTENÇÃO DE ENCOSTAS NO BECO CACHOEIRINHA</v>
      </c>
      <c r="C2723" s="1295"/>
      <c r="D2723" s="1295"/>
      <c r="E2723" s="1295"/>
      <c r="F2723" s="1295"/>
      <c r="G2723" s="1295"/>
      <c r="H2723" s="1295"/>
      <c r="I2723" s="1296"/>
    </row>
    <row r="2724" spans="2:9" ht="63" customHeight="1" thickBot="1">
      <c r="B2724" s="1338" t="s">
        <v>22</v>
      </c>
      <c r="C2724" s="1339"/>
      <c r="D2724" s="1339"/>
      <c r="E2724" s="1339"/>
      <c r="F2724" s="1339"/>
      <c r="G2724" s="1339"/>
      <c r="H2724" s="1339"/>
      <c r="I2724" s="1340"/>
    </row>
    <row r="2725" spans="2:9">
      <c r="B2725" s="1332"/>
      <c r="C2725" s="1333"/>
      <c r="D2725" s="1333"/>
      <c r="E2725" s="1333"/>
      <c r="F2725" s="1333"/>
      <c r="G2725" s="1333"/>
      <c r="H2725" s="1333"/>
      <c r="I2725" s="1334"/>
    </row>
    <row r="2726" spans="2:9">
      <c r="B2726" s="1300" t="s">
        <v>1869</v>
      </c>
      <c r="C2726" s="1301"/>
      <c r="D2726" s="1301"/>
      <c r="E2726" s="1301"/>
      <c r="F2726" s="1301"/>
      <c r="G2726" s="1301"/>
      <c r="H2726" s="1301"/>
      <c r="I2726" s="1302"/>
    </row>
    <row r="2727" spans="2:9" ht="18" customHeight="1">
      <c r="B2727" s="1303" t="s">
        <v>418</v>
      </c>
      <c r="C2727" s="1304"/>
      <c r="D2727" s="1305"/>
      <c r="E2727" s="1306" t="s">
        <v>23</v>
      </c>
      <c r="F2727" s="1304"/>
      <c r="G2727" s="1304"/>
      <c r="H2727" s="1304"/>
      <c r="I2727" s="947"/>
    </row>
    <row r="2728" spans="2:9" ht="30" customHeight="1">
      <c r="B2728" s="1307" t="s">
        <v>1552</v>
      </c>
      <c r="C2728" s="1308"/>
      <c r="D2728" s="1309"/>
      <c r="E2728" s="1313" t="s">
        <v>412</v>
      </c>
      <c r="F2728" s="1314"/>
      <c r="G2728" s="1314"/>
      <c r="H2728" s="1314"/>
      <c r="I2728" s="1315"/>
    </row>
    <row r="2729" spans="2:9" ht="30" customHeight="1">
      <c r="B2729" s="1307"/>
      <c r="C2729" s="1308"/>
      <c r="D2729" s="1309"/>
      <c r="E2729" s="1313"/>
      <c r="F2729" s="1314"/>
      <c r="G2729" s="1314"/>
      <c r="H2729" s="1314"/>
      <c r="I2729" s="1315"/>
    </row>
    <row r="2730" spans="2:9" ht="36" customHeight="1">
      <c r="B2730" s="1310"/>
      <c r="C2730" s="1311"/>
      <c r="D2730" s="1312"/>
      <c r="E2730" s="1316"/>
      <c r="F2730" s="1317"/>
      <c r="G2730" s="1317"/>
      <c r="H2730" s="1317"/>
      <c r="I2730" s="1318"/>
    </row>
    <row r="2731" spans="2:9">
      <c r="B2731" s="322" t="s">
        <v>0</v>
      </c>
      <c r="C2731" s="1113" t="str">
        <f>'PLANILHA ACUMULADA'!D562</f>
        <v>04.01.01.01</v>
      </c>
      <c r="D2731" s="323"/>
      <c r="E2731" s="948"/>
      <c r="F2731" s="1319" t="s">
        <v>24</v>
      </c>
      <c r="G2731" s="1320"/>
      <c r="H2731" s="1320"/>
      <c r="I2731" s="949" t="s">
        <v>394</v>
      </c>
    </row>
    <row r="2732" spans="2:9" ht="15.75" customHeight="1">
      <c r="B2732" s="1288" t="s">
        <v>25</v>
      </c>
      <c r="C2732" s="1321" t="s">
        <v>26</v>
      </c>
      <c r="D2732" s="1322"/>
      <c r="E2732" s="1323"/>
      <c r="F2732" s="1324" t="s">
        <v>24</v>
      </c>
      <c r="G2732" s="1326" t="s">
        <v>5</v>
      </c>
      <c r="H2732" s="1328" t="s">
        <v>27</v>
      </c>
      <c r="I2732" s="1330" t="s">
        <v>28</v>
      </c>
    </row>
    <row r="2733" spans="2:9">
      <c r="B2733" s="1289"/>
      <c r="C2733" s="950" t="s">
        <v>3</v>
      </c>
      <c r="D2733" s="950" t="s">
        <v>77</v>
      </c>
      <c r="E2733" s="950" t="s">
        <v>29</v>
      </c>
      <c r="F2733" s="1325"/>
      <c r="G2733" s="1327"/>
      <c r="H2733" s="1329"/>
      <c r="I2733" s="1331"/>
    </row>
    <row r="2734" spans="2:9">
      <c r="B2734" s="1289"/>
      <c r="C2734" s="951" t="s">
        <v>549</v>
      </c>
      <c r="D2734" s="952" t="s">
        <v>6</v>
      </c>
      <c r="E2734" s="953" t="s">
        <v>550</v>
      </c>
      <c r="F2734" s="954" t="s">
        <v>137</v>
      </c>
      <c r="G2734" s="955">
        <v>6</v>
      </c>
      <c r="H2734" s="956">
        <f>H2759</f>
        <v>194.22</v>
      </c>
      <c r="I2734" s="957">
        <f>ROUND(H2734*G2734,2)</f>
        <v>1165.32</v>
      </c>
    </row>
    <row r="2735" spans="2:9">
      <c r="B2735" s="1289"/>
      <c r="C2735" s="951" t="s">
        <v>551</v>
      </c>
      <c r="D2735" s="958" t="s">
        <v>6</v>
      </c>
      <c r="E2735" s="953" t="s">
        <v>552</v>
      </c>
      <c r="F2735" s="954" t="s">
        <v>137</v>
      </c>
      <c r="G2735" s="955">
        <v>4</v>
      </c>
      <c r="H2735" s="956">
        <f>H2760</f>
        <v>49.74</v>
      </c>
      <c r="I2735" s="383">
        <f>ROUND(H2735*G2735,2)</f>
        <v>198.96</v>
      </c>
    </row>
    <row r="2736" spans="2:9">
      <c r="B2736" s="1289"/>
      <c r="C2736" s="951" t="s">
        <v>553</v>
      </c>
      <c r="D2736" s="379" t="s">
        <v>6</v>
      </c>
      <c r="E2736" s="953" t="s">
        <v>554</v>
      </c>
      <c r="F2736" s="954" t="s">
        <v>137</v>
      </c>
      <c r="G2736" s="955">
        <v>4</v>
      </c>
      <c r="H2736" s="956">
        <f>H2761</f>
        <v>44.33</v>
      </c>
      <c r="I2736" s="383">
        <f>ROUND(H2736*G2736,2)</f>
        <v>177.32</v>
      </c>
    </row>
    <row r="2737" spans="2:9">
      <c r="B2737" s="1289"/>
      <c r="C2737" s="959"/>
      <c r="D2737" s="960"/>
      <c r="E2737" s="961"/>
      <c r="F2737" s="962"/>
      <c r="G2737" s="963"/>
      <c r="H2737" s="964"/>
      <c r="I2737" s="965">
        <f>ROUND(H2737*G2737,2)</f>
        <v>0</v>
      </c>
    </row>
    <row r="2738" spans="2:9">
      <c r="B2738" s="1290"/>
      <c r="C2738" s="966" t="s">
        <v>78</v>
      </c>
      <c r="D2738" s="967"/>
      <c r="E2738" s="968"/>
      <c r="F2738" s="969"/>
      <c r="G2738" s="970"/>
      <c r="H2738" s="971" t="s">
        <v>30</v>
      </c>
      <c r="I2738" s="972">
        <f>ROUND(SUM(I2734:I2737),2)</f>
        <v>1541.6</v>
      </c>
    </row>
    <row r="2739" spans="2:9" ht="30">
      <c r="B2739" s="1285" t="s">
        <v>31</v>
      </c>
      <c r="C2739" s="973" t="s">
        <v>3</v>
      </c>
      <c r="D2739" s="950" t="s">
        <v>77</v>
      </c>
      <c r="E2739" s="974" t="s">
        <v>29</v>
      </c>
      <c r="F2739" s="975" t="s">
        <v>24</v>
      </c>
      <c r="G2739" s="976" t="s">
        <v>5</v>
      </c>
      <c r="H2739" s="977" t="s">
        <v>27</v>
      </c>
      <c r="I2739" s="978" t="s">
        <v>28</v>
      </c>
    </row>
    <row r="2740" spans="2:9">
      <c r="B2740" s="1286"/>
      <c r="C2740" s="979"/>
      <c r="D2740" s="952"/>
      <c r="E2740" s="980"/>
      <c r="F2740" s="981"/>
      <c r="G2740" s="982"/>
      <c r="H2740" s="955"/>
      <c r="I2740" s="957">
        <f>ROUND(H2740*G2740,2)</f>
        <v>0</v>
      </c>
    </row>
    <row r="2741" spans="2:9">
      <c r="B2741" s="1286"/>
      <c r="C2741" s="983"/>
      <c r="D2741" s="379"/>
      <c r="E2741" s="984"/>
      <c r="F2741" s="381"/>
      <c r="G2741" s="985"/>
      <c r="H2741" s="986"/>
      <c r="I2741" s="383">
        <f>ROUND(H2741*G2741,2)</f>
        <v>0</v>
      </c>
    </row>
    <row r="2742" spans="2:9">
      <c r="B2742" s="1286"/>
      <c r="C2742" s="987"/>
      <c r="D2742" s="379"/>
      <c r="E2742" s="984"/>
      <c r="F2742" s="988"/>
      <c r="G2742" s="989"/>
      <c r="H2742" s="955"/>
      <c r="I2742" s="957">
        <f>ROUND(H2742*G2742,2)</f>
        <v>0</v>
      </c>
    </row>
    <row r="2743" spans="2:9">
      <c r="B2743" s="1286"/>
      <c r="C2743" s="987"/>
      <c r="D2743" s="379"/>
      <c r="E2743" s="984"/>
      <c r="F2743" s="988"/>
      <c r="G2743" s="989"/>
      <c r="H2743" s="955"/>
      <c r="I2743" s="957">
        <f>ROUND(H2743*G2743,2)</f>
        <v>0</v>
      </c>
    </row>
    <row r="2744" spans="2:9">
      <c r="B2744" s="1286"/>
      <c r="C2744" s="990"/>
      <c r="D2744" s="960"/>
      <c r="E2744" s="991"/>
      <c r="F2744" s="992"/>
      <c r="G2744" s="993"/>
      <c r="H2744" s="994"/>
      <c r="I2744" s="995">
        <f>ROUND(H2744*G2744,2)</f>
        <v>0</v>
      </c>
    </row>
    <row r="2745" spans="2:9">
      <c r="B2745" s="1287"/>
      <c r="C2745" s="996"/>
      <c r="D2745" s="997"/>
      <c r="E2745" s="958"/>
      <c r="F2745" s="998"/>
      <c r="G2745" s="999"/>
      <c r="H2745" s="1000" t="s">
        <v>30</v>
      </c>
      <c r="I2745" s="1001">
        <f>ROUND(SUM(I2740:I2744),2)</f>
        <v>0</v>
      </c>
    </row>
    <row r="2746" spans="2:9" ht="30">
      <c r="B2746" s="1288" t="s">
        <v>34</v>
      </c>
      <c r="C2746" s="950" t="s">
        <v>3</v>
      </c>
      <c r="D2746" s="950" t="s">
        <v>77</v>
      </c>
      <c r="E2746" s="950" t="s">
        <v>29</v>
      </c>
      <c r="F2746" s="1002" t="s">
        <v>24</v>
      </c>
      <c r="G2746" s="1003" t="s">
        <v>5</v>
      </c>
      <c r="H2746" s="1004" t="s">
        <v>35</v>
      </c>
      <c r="I2746" s="1005" t="s">
        <v>28</v>
      </c>
    </row>
    <row r="2747" spans="2:9">
      <c r="B2747" s="1289"/>
      <c r="C2747" s="378"/>
      <c r="D2747" s="379"/>
      <c r="E2747" s="380"/>
      <c r="F2747" s="381"/>
      <c r="G2747" s="443"/>
      <c r="H2747" s="1006"/>
      <c r="I2747" s="383">
        <f>ROUND(H2747*G2747,2)</f>
        <v>0</v>
      </c>
    </row>
    <row r="2748" spans="2:9">
      <c r="B2748" s="1289"/>
      <c r="C2748" s="378"/>
      <c r="D2748" s="379"/>
      <c r="E2748" s="380"/>
      <c r="F2748" s="381"/>
      <c r="G2748" s="1007"/>
      <c r="H2748" s="1006"/>
      <c r="I2748" s="383">
        <f>ROUND(H2748*G2748,2)</f>
        <v>0</v>
      </c>
    </row>
    <row r="2749" spans="2:9">
      <c r="B2749" s="1289"/>
      <c r="C2749" s="378"/>
      <c r="D2749" s="379"/>
      <c r="E2749" s="380"/>
      <c r="F2749" s="381"/>
      <c r="G2749" s="1007"/>
      <c r="H2749" s="1006"/>
      <c r="I2749" s="383">
        <f>ROUND(H2749*G2749,2)</f>
        <v>0</v>
      </c>
    </row>
    <row r="2750" spans="2:9">
      <c r="B2750" s="1289"/>
      <c r="C2750" s="378"/>
      <c r="D2750" s="379"/>
      <c r="E2750" s="380"/>
      <c r="F2750" s="381"/>
      <c r="G2750" s="1007"/>
      <c r="H2750" s="382"/>
      <c r="I2750" s="383">
        <f>ROUND(H2750*G2750,2)</f>
        <v>0</v>
      </c>
    </row>
    <row r="2751" spans="2:9">
      <c r="B2751" s="1289"/>
      <c r="C2751" s="1008"/>
      <c r="D2751" s="960"/>
      <c r="E2751" s="991"/>
      <c r="F2751" s="992"/>
      <c r="G2751" s="993"/>
      <c r="H2751" s="1009"/>
      <c r="I2751" s="1010">
        <f>ROUND(H2751*G2751,2)</f>
        <v>0</v>
      </c>
    </row>
    <row r="2752" spans="2:9">
      <c r="B2752" s="1290"/>
      <c r="C2752" s="966" t="s">
        <v>36</v>
      </c>
      <c r="D2752" s="967"/>
      <c r="E2752" s="1011"/>
      <c r="F2752" s="1012"/>
      <c r="G2752" s="970"/>
      <c r="H2752" s="971" t="s">
        <v>30</v>
      </c>
      <c r="I2752" s="972">
        <f>ROUND(SUM(I2747:I2751),2)</f>
        <v>0</v>
      </c>
    </row>
    <row r="2753" spans="2:10">
      <c r="B2753" s="1291" t="s">
        <v>37</v>
      </c>
      <c r="C2753" s="1013" t="s">
        <v>38</v>
      </c>
      <c r="D2753" s="1014"/>
      <c r="E2753" s="1015"/>
      <c r="F2753" s="1016"/>
      <c r="G2753" s="1017"/>
      <c r="H2753" s="1018" t="s">
        <v>30</v>
      </c>
      <c r="I2753" s="1019">
        <f>ROUND(I2738+I2745+I2752,2)</f>
        <v>1541.6</v>
      </c>
    </row>
    <row r="2754" spans="2:10">
      <c r="B2754" s="1292"/>
      <c r="C2754" s="1020" t="s">
        <v>76</v>
      </c>
      <c r="D2754" s="1021"/>
      <c r="E2754" s="1022"/>
      <c r="F2754" s="1023"/>
      <c r="G2754" s="1024"/>
      <c r="H2754" s="1025" t="s">
        <v>30</v>
      </c>
      <c r="I2754" s="1026">
        <f>G2754</f>
        <v>0</v>
      </c>
    </row>
    <row r="2755" spans="2:10">
      <c r="B2755" s="1293"/>
      <c r="C2755" s="1008" t="s">
        <v>39</v>
      </c>
      <c r="D2755" s="1027"/>
      <c r="E2755" s="1028"/>
      <c r="F2755" s="1029"/>
      <c r="G2755" s="1030"/>
      <c r="H2755" s="1031" t="s">
        <v>30</v>
      </c>
      <c r="I2755" s="1032">
        <f>ROUND(I2753*(1+I2754),2)</f>
        <v>1541.6</v>
      </c>
      <c r="J2755" s="1114"/>
    </row>
    <row r="2756" spans="2:10" ht="16.5" thickBot="1">
      <c r="B2756" s="1034" t="s">
        <v>40</v>
      </c>
      <c r="C2756" s="1035" t="s">
        <v>555</v>
      </c>
      <c r="D2756" s="1036"/>
      <c r="E2756" s="1037"/>
      <c r="F2756" s="1037"/>
      <c r="G2756" s="1038"/>
      <c r="H2756" s="1039"/>
      <c r="I2756" s="1040"/>
    </row>
    <row r="2757" spans="2:10" ht="63.75" thickBot="1">
      <c r="B2757" s="1041" t="s">
        <v>29</v>
      </c>
      <c r="C2757" s="1042" t="s">
        <v>3</v>
      </c>
      <c r="D2757" s="1042" t="s">
        <v>660</v>
      </c>
      <c r="E2757" s="1043" t="s">
        <v>631</v>
      </c>
      <c r="F2757" s="1042" t="s">
        <v>661</v>
      </c>
      <c r="G2757" s="1043" t="s">
        <v>630</v>
      </c>
      <c r="H2757" s="1044" t="s">
        <v>662</v>
      </c>
      <c r="I2757" s="1045"/>
    </row>
    <row r="2758" spans="2:10">
      <c r="B2758" s="1046"/>
      <c r="C2758" s="1047"/>
      <c r="D2758" s="1047"/>
      <c r="E2758" s="1047">
        <v>2.8157000000000001</v>
      </c>
      <c r="F2758" s="1047"/>
      <c r="G2758" s="1047">
        <v>1.2415</v>
      </c>
      <c r="H2758" s="1048"/>
      <c r="I2758" s="1045"/>
    </row>
    <row r="2759" spans="2:10">
      <c r="B2759" s="1049" t="s">
        <v>550</v>
      </c>
      <c r="C2759" s="1050" t="s">
        <v>549</v>
      </c>
      <c r="D2759" s="1050">
        <f>'2025.10 - MÃO DE OBRA'!$D$17</f>
        <v>68.848500000000001</v>
      </c>
      <c r="E2759" s="1050">
        <f>D2759*$E$37</f>
        <v>193.85672145000001</v>
      </c>
      <c r="F2759" s="1050">
        <f>SUM('2025.10 - MÃO DE OBRA'!$F$17:$J$17)</f>
        <v>0.29436363636363638</v>
      </c>
      <c r="G2759" s="1050">
        <f>F2759*$G$37</f>
        <v>0.36545245454545461</v>
      </c>
      <c r="H2759" s="1051">
        <f>ROUND(E2759+G2759,2)</f>
        <v>194.22</v>
      </c>
      <c r="I2759" s="1045"/>
    </row>
    <row r="2760" spans="2:10">
      <c r="B2760" s="1049" t="s">
        <v>552</v>
      </c>
      <c r="C2760" s="1050" t="s">
        <v>551</v>
      </c>
      <c r="D2760" s="1050">
        <f>'2025.10 - MÃO DE OBRA'!$D$22</f>
        <v>16.170400000000001</v>
      </c>
      <c r="E2760" s="1050">
        <f>D2760*$E$37</f>
        <v>45.530995280000006</v>
      </c>
      <c r="F2760" s="1050">
        <f>SUM('2025.10 - MÃO DE OBRA'!$F$22:$J$22)</f>
        <v>3.3880636363636363</v>
      </c>
      <c r="G2760" s="1050">
        <f>F2760*$G$37</f>
        <v>4.2062810045454544</v>
      </c>
      <c r="H2760" s="1051">
        <f t="shared" ref="H2760:H2761" si="160">ROUND(E2760+G2760,2)</f>
        <v>49.74</v>
      </c>
      <c r="I2760" s="1045"/>
    </row>
    <row r="2761" spans="2:10" ht="16.5" thickBot="1">
      <c r="B2761" s="1052" t="s">
        <v>554</v>
      </c>
      <c r="C2761" s="1053" t="s">
        <v>553</v>
      </c>
      <c r="D2761" s="1053">
        <f>'2025.10 - MÃO DE OBRA'!$D$24</f>
        <v>14.203799999999999</v>
      </c>
      <c r="E2761" s="1053">
        <f>D2761*$E$37</f>
        <v>39.993639659999999</v>
      </c>
      <c r="F2761" s="1053">
        <f>SUM('2025.10 - MÃO DE OBRA'!$F$24:$J$24)</f>
        <v>3.4953636363636362</v>
      </c>
      <c r="G2761" s="1053">
        <f>F2761*$G$37</f>
        <v>4.3394939545454543</v>
      </c>
      <c r="H2761" s="1054">
        <f t="shared" si="160"/>
        <v>44.33</v>
      </c>
      <c r="I2761" s="1045"/>
    </row>
    <row r="2762" spans="2:10">
      <c r="B2762" s="1055"/>
      <c r="C2762" s="1056"/>
      <c r="D2762" s="1057"/>
      <c r="E2762" s="1058"/>
      <c r="F2762" s="1059"/>
      <c r="G2762" s="1060"/>
      <c r="H2762" s="1061"/>
      <c r="I2762" s="1045"/>
    </row>
    <row r="2763" spans="2:10" ht="16.5" thickBot="1">
      <c r="B2763" s="1062"/>
      <c r="C2763" s="1063"/>
      <c r="D2763" s="1064"/>
      <c r="E2763" s="1065"/>
      <c r="F2763" s="1065"/>
      <c r="G2763" s="1066"/>
      <c r="H2763" s="1067"/>
      <c r="I2763" s="1068"/>
    </row>
    <row r="2764" spans="2:10">
      <c r="B2764" s="1069"/>
      <c r="C2764" s="1070"/>
      <c r="D2764" s="1071"/>
      <c r="E2764" s="1072"/>
      <c r="F2764" s="1072"/>
      <c r="G2764" s="1073"/>
      <c r="H2764" s="1074"/>
      <c r="I2764" s="1074"/>
    </row>
    <row r="2765" spans="2:10" ht="16.5" thickBot="1">
      <c r="G2765" s="1075"/>
    </row>
    <row r="2766" spans="2:10" ht="63" customHeight="1" thickBot="1">
      <c r="B2766" s="1297" t="s">
        <v>22</v>
      </c>
      <c r="C2766" s="1298"/>
      <c r="D2766" s="1298"/>
      <c r="E2766" s="1298"/>
      <c r="F2766" s="1298"/>
      <c r="G2766" s="1298"/>
      <c r="H2766" s="1298"/>
      <c r="I2766" s="1299"/>
    </row>
    <row r="2767" spans="2:10">
      <c r="B2767" s="1332"/>
      <c r="C2767" s="1333"/>
      <c r="D2767" s="1333"/>
      <c r="E2767" s="1333"/>
      <c r="F2767" s="1333"/>
      <c r="G2767" s="1333"/>
      <c r="H2767" s="1333"/>
      <c r="I2767" s="1334"/>
    </row>
    <row r="2768" spans="2:10">
      <c r="B2768" s="1300" t="s">
        <v>1869</v>
      </c>
      <c r="C2768" s="1301"/>
      <c r="D2768" s="1301"/>
      <c r="E2768" s="1301"/>
      <c r="F2768" s="1301"/>
      <c r="G2768" s="1301"/>
      <c r="H2768" s="1301"/>
      <c r="I2768" s="1302"/>
    </row>
    <row r="2769" spans="2:9" ht="18" customHeight="1">
      <c r="B2769" s="1303" t="s">
        <v>418</v>
      </c>
      <c r="C2769" s="1304"/>
      <c r="D2769" s="1305"/>
      <c r="E2769" s="1306" t="s">
        <v>23</v>
      </c>
      <c r="F2769" s="1304"/>
      <c r="G2769" s="1304"/>
      <c r="H2769" s="1304"/>
      <c r="I2769" s="947"/>
    </row>
    <row r="2770" spans="2:9" ht="30" customHeight="1">
      <c r="B2770" s="1307" t="s">
        <v>1552</v>
      </c>
      <c r="C2770" s="1308"/>
      <c r="D2770" s="1309"/>
      <c r="E2770" s="1313" t="s">
        <v>413</v>
      </c>
      <c r="F2770" s="1314"/>
      <c r="G2770" s="1314"/>
      <c r="H2770" s="1314"/>
      <c r="I2770" s="1315"/>
    </row>
    <row r="2771" spans="2:9" ht="30" customHeight="1">
      <c r="B2771" s="1307"/>
      <c r="C2771" s="1308"/>
      <c r="D2771" s="1309"/>
      <c r="E2771" s="1313"/>
      <c r="F2771" s="1314"/>
      <c r="G2771" s="1314"/>
      <c r="H2771" s="1314"/>
      <c r="I2771" s="1315"/>
    </row>
    <row r="2772" spans="2:9" ht="36" customHeight="1">
      <c r="B2772" s="1310"/>
      <c r="C2772" s="1311"/>
      <c r="D2772" s="1312"/>
      <c r="E2772" s="1316"/>
      <c r="F2772" s="1317"/>
      <c r="G2772" s="1317"/>
      <c r="H2772" s="1317"/>
      <c r="I2772" s="1318"/>
    </row>
    <row r="2773" spans="2:9">
      <c r="B2773" s="322" t="s">
        <v>0</v>
      </c>
      <c r="C2773" s="1113" t="str">
        <f>'PLANILHA ACUMULADA'!D563</f>
        <v>04.01.01.02</v>
      </c>
      <c r="D2773" s="323"/>
      <c r="E2773" s="948"/>
      <c r="F2773" s="1319" t="s">
        <v>24</v>
      </c>
      <c r="G2773" s="1320"/>
      <c r="H2773" s="1320"/>
      <c r="I2773" s="949" t="s">
        <v>394</v>
      </c>
    </row>
    <row r="2774" spans="2:9" ht="15.75" customHeight="1">
      <c r="B2774" s="1288" t="s">
        <v>25</v>
      </c>
      <c r="C2774" s="1321" t="s">
        <v>26</v>
      </c>
      <c r="D2774" s="1322"/>
      <c r="E2774" s="1323"/>
      <c r="F2774" s="1324" t="s">
        <v>24</v>
      </c>
      <c r="G2774" s="1326" t="s">
        <v>5</v>
      </c>
      <c r="H2774" s="1328" t="s">
        <v>27</v>
      </c>
      <c r="I2774" s="1330" t="s">
        <v>28</v>
      </c>
    </row>
    <row r="2775" spans="2:9">
      <c r="B2775" s="1289"/>
      <c r="C2775" s="950" t="s">
        <v>3</v>
      </c>
      <c r="D2775" s="950" t="s">
        <v>77</v>
      </c>
      <c r="E2775" s="950" t="s">
        <v>29</v>
      </c>
      <c r="F2775" s="1325"/>
      <c r="G2775" s="1327"/>
      <c r="H2775" s="1329"/>
      <c r="I2775" s="1331"/>
    </row>
    <row r="2776" spans="2:9">
      <c r="B2776" s="1289"/>
      <c r="C2776" s="951" t="s">
        <v>556</v>
      </c>
      <c r="D2776" s="952" t="s">
        <v>6</v>
      </c>
      <c r="E2776" s="953" t="s">
        <v>557</v>
      </c>
      <c r="F2776" s="954" t="s">
        <v>137</v>
      </c>
      <c r="G2776" s="955">
        <v>4</v>
      </c>
      <c r="H2776" s="956">
        <f>H2801</f>
        <v>172.03</v>
      </c>
      <c r="I2776" s="957">
        <f>ROUND(H2776*G2776,2)</f>
        <v>688.12</v>
      </c>
    </row>
    <row r="2777" spans="2:9">
      <c r="B2777" s="1289"/>
      <c r="C2777" s="951" t="s">
        <v>553</v>
      </c>
      <c r="D2777" s="379" t="s">
        <v>6</v>
      </c>
      <c r="E2777" s="953" t="s">
        <v>554</v>
      </c>
      <c r="F2777" s="954" t="s">
        <v>137</v>
      </c>
      <c r="G2777" s="955">
        <v>4</v>
      </c>
      <c r="H2777" s="956">
        <f>H2802</f>
        <v>44.33</v>
      </c>
      <c r="I2777" s="383">
        <f>ROUND(H2777*G2777,2)</f>
        <v>177.32</v>
      </c>
    </row>
    <row r="2778" spans="2:9">
      <c r="B2778" s="1289"/>
      <c r="C2778" s="951" t="s">
        <v>558</v>
      </c>
      <c r="D2778" s="379" t="s">
        <v>6</v>
      </c>
      <c r="E2778" s="953" t="s">
        <v>559</v>
      </c>
      <c r="F2778" s="954" t="s">
        <v>137</v>
      </c>
      <c r="G2778" s="955">
        <v>2</v>
      </c>
      <c r="H2778" s="956">
        <f>H2803</f>
        <v>39.479999999999997</v>
      </c>
      <c r="I2778" s="383">
        <f>ROUND(H2778*G2778,2)</f>
        <v>78.959999999999994</v>
      </c>
    </row>
    <row r="2779" spans="2:9">
      <c r="B2779" s="1289"/>
      <c r="C2779" s="959"/>
      <c r="D2779" s="960"/>
      <c r="E2779" s="961"/>
      <c r="F2779" s="962"/>
      <c r="G2779" s="963"/>
      <c r="H2779" s="964"/>
      <c r="I2779" s="965">
        <f>ROUND(H2779*G2779,2)</f>
        <v>0</v>
      </c>
    </row>
    <row r="2780" spans="2:9">
      <c r="B2780" s="1290"/>
      <c r="C2780" s="966" t="s">
        <v>78</v>
      </c>
      <c r="D2780" s="967"/>
      <c r="E2780" s="968"/>
      <c r="F2780" s="969"/>
      <c r="G2780" s="970"/>
      <c r="H2780" s="971" t="s">
        <v>30</v>
      </c>
      <c r="I2780" s="972">
        <f>ROUND(SUM(I2776:I2779),2)</f>
        <v>944.4</v>
      </c>
    </row>
    <row r="2781" spans="2:9" ht="30">
      <c r="B2781" s="1285" t="s">
        <v>31</v>
      </c>
      <c r="C2781" s="973" t="s">
        <v>3</v>
      </c>
      <c r="D2781" s="950" t="s">
        <v>77</v>
      </c>
      <c r="E2781" s="974" t="s">
        <v>29</v>
      </c>
      <c r="F2781" s="975" t="s">
        <v>24</v>
      </c>
      <c r="G2781" s="976" t="s">
        <v>5</v>
      </c>
      <c r="H2781" s="977" t="s">
        <v>27</v>
      </c>
      <c r="I2781" s="978" t="s">
        <v>28</v>
      </c>
    </row>
    <row r="2782" spans="2:9">
      <c r="B2782" s="1286"/>
      <c r="C2782" s="979"/>
      <c r="D2782" s="952"/>
      <c r="E2782" s="980"/>
      <c r="F2782" s="981"/>
      <c r="G2782" s="982"/>
      <c r="H2782" s="955"/>
      <c r="I2782" s="957">
        <f>ROUND(H2782*G2782,2)</f>
        <v>0</v>
      </c>
    </row>
    <row r="2783" spans="2:9">
      <c r="B2783" s="1286"/>
      <c r="C2783" s="983"/>
      <c r="D2783" s="379"/>
      <c r="E2783" s="984"/>
      <c r="F2783" s="381"/>
      <c r="G2783" s="985"/>
      <c r="H2783" s="986"/>
      <c r="I2783" s="383">
        <f>ROUND(H2783*G2783,2)</f>
        <v>0</v>
      </c>
    </row>
    <row r="2784" spans="2:9">
      <c r="B2784" s="1286"/>
      <c r="C2784" s="987"/>
      <c r="D2784" s="379"/>
      <c r="E2784" s="984"/>
      <c r="F2784" s="988"/>
      <c r="G2784" s="989"/>
      <c r="H2784" s="955"/>
      <c r="I2784" s="957">
        <f>ROUND(H2784*G2784,2)</f>
        <v>0</v>
      </c>
    </row>
    <row r="2785" spans="2:12">
      <c r="B2785" s="1286"/>
      <c r="C2785" s="987"/>
      <c r="D2785" s="379"/>
      <c r="E2785" s="984"/>
      <c r="F2785" s="988"/>
      <c r="G2785" s="989"/>
      <c r="H2785" s="955"/>
      <c r="I2785" s="957">
        <f>ROUND(H2785*G2785,2)</f>
        <v>0</v>
      </c>
    </row>
    <row r="2786" spans="2:12">
      <c r="B2786" s="1286"/>
      <c r="C2786" s="990"/>
      <c r="D2786" s="960"/>
      <c r="E2786" s="991"/>
      <c r="F2786" s="992"/>
      <c r="G2786" s="993"/>
      <c r="H2786" s="994"/>
      <c r="I2786" s="995">
        <f>ROUND(H2786*G2786,2)</f>
        <v>0</v>
      </c>
    </row>
    <row r="2787" spans="2:12">
      <c r="B2787" s="1287"/>
      <c r="C2787" s="996"/>
      <c r="D2787" s="997"/>
      <c r="E2787" s="958"/>
      <c r="F2787" s="998"/>
      <c r="G2787" s="999"/>
      <c r="H2787" s="1000" t="s">
        <v>30</v>
      </c>
      <c r="I2787" s="1001">
        <f>ROUND(SUM(I2782:I2786),2)</f>
        <v>0</v>
      </c>
    </row>
    <row r="2788" spans="2:12" ht="30">
      <c r="B2788" s="1288" t="s">
        <v>34</v>
      </c>
      <c r="C2788" s="950" t="s">
        <v>3</v>
      </c>
      <c r="D2788" s="950" t="s">
        <v>77</v>
      </c>
      <c r="E2788" s="950" t="s">
        <v>29</v>
      </c>
      <c r="F2788" s="1002" t="s">
        <v>24</v>
      </c>
      <c r="G2788" s="1003" t="s">
        <v>5</v>
      </c>
      <c r="H2788" s="1004" t="s">
        <v>35</v>
      </c>
      <c r="I2788" s="1005" t="s">
        <v>28</v>
      </c>
    </row>
    <row r="2789" spans="2:12">
      <c r="B2789" s="1289"/>
      <c r="C2789" s="378" t="s">
        <v>560</v>
      </c>
      <c r="D2789" s="952" t="s">
        <v>6</v>
      </c>
      <c r="E2789" s="380" t="s">
        <v>561</v>
      </c>
      <c r="F2789" s="381" t="s">
        <v>4</v>
      </c>
      <c r="G2789" s="443">
        <v>10</v>
      </c>
      <c r="H2789" s="1006">
        <f>H2806</f>
        <v>0.12</v>
      </c>
      <c r="I2789" s="957">
        <f>ROUND(H2789*G2789,2)</f>
        <v>1.2</v>
      </c>
    </row>
    <row r="2790" spans="2:12" ht="30">
      <c r="B2790" s="1289"/>
      <c r="C2790" s="378" t="s">
        <v>562</v>
      </c>
      <c r="D2790" s="379" t="s">
        <v>6</v>
      </c>
      <c r="E2790" s="380" t="s">
        <v>563</v>
      </c>
      <c r="F2790" s="381" t="s">
        <v>4</v>
      </c>
      <c r="G2790" s="1007">
        <v>0.5</v>
      </c>
      <c r="H2790" s="1006">
        <f>H2807</f>
        <v>5.59</v>
      </c>
      <c r="I2790" s="383">
        <f t="shared" ref="I2790:I2791" si="161">ROUND(H2790*G2790,2)</f>
        <v>2.8</v>
      </c>
    </row>
    <row r="2791" spans="2:12">
      <c r="B2791" s="1289"/>
      <c r="C2791" s="378" t="s">
        <v>564</v>
      </c>
      <c r="D2791" s="379" t="s">
        <v>6</v>
      </c>
      <c r="E2791" s="380" t="s">
        <v>565</v>
      </c>
      <c r="F2791" s="381" t="s">
        <v>4</v>
      </c>
      <c r="G2791" s="1007">
        <v>4</v>
      </c>
      <c r="H2791" s="1006">
        <f>H2808</f>
        <v>7.45</v>
      </c>
      <c r="I2791" s="383">
        <f t="shared" si="161"/>
        <v>29.8</v>
      </c>
    </row>
    <row r="2792" spans="2:12">
      <c r="B2792" s="1289"/>
      <c r="C2792" s="378"/>
      <c r="D2792" s="379"/>
      <c r="E2792" s="380"/>
      <c r="F2792" s="381"/>
      <c r="G2792" s="1007"/>
      <c r="H2792" s="382"/>
      <c r="I2792" s="383">
        <f>ROUND(H2792*G2792,2)</f>
        <v>0</v>
      </c>
    </row>
    <row r="2793" spans="2:12">
      <c r="B2793" s="1289"/>
      <c r="C2793" s="1008"/>
      <c r="D2793" s="960"/>
      <c r="E2793" s="991"/>
      <c r="F2793" s="992"/>
      <c r="G2793" s="993"/>
      <c r="H2793" s="1009"/>
      <c r="I2793" s="1010">
        <f>ROUND(H2793*G2793,2)</f>
        <v>0</v>
      </c>
    </row>
    <row r="2794" spans="2:12">
      <c r="B2794" s="1290"/>
      <c r="C2794" s="966" t="s">
        <v>36</v>
      </c>
      <c r="D2794" s="967"/>
      <c r="E2794" s="1011"/>
      <c r="F2794" s="1012"/>
      <c r="G2794" s="970"/>
      <c r="H2794" s="971" t="s">
        <v>30</v>
      </c>
      <c r="I2794" s="972">
        <f>ROUND(SUM(I2789:I2793),2)</f>
        <v>33.799999999999997</v>
      </c>
    </row>
    <row r="2795" spans="2:12">
      <c r="B2795" s="1291" t="s">
        <v>37</v>
      </c>
      <c r="C2795" s="1013" t="s">
        <v>38</v>
      </c>
      <c r="D2795" s="1014"/>
      <c r="E2795" s="1015"/>
      <c r="F2795" s="1016"/>
      <c r="G2795" s="1017"/>
      <c r="H2795" s="1018" t="s">
        <v>30</v>
      </c>
      <c r="I2795" s="1019">
        <f>ROUND(I2780+I2787+I2794,2)</f>
        <v>978.2</v>
      </c>
    </row>
    <row r="2796" spans="2:12">
      <c r="B2796" s="1292"/>
      <c r="C2796" s="1020" t="s">
        <v>76</v>
      </c>
      <c r="D2796" s="1021"/>
      <c r="E2796" s="1022"/>
      <c r="F2796" s="1023"/>
      <c r="G2796" s="1024"/>
      <c r="H2796" s="1025" t="s">
        <v>30</v>
      </c>
      <c r="I2796" s="1026">
        <f>G2796</f>
        <v>0</v>
      </c>
    </row>
    <row r="2797" spans="2:12">
      <c r="B2797" s="1293"/>
      <c r="C2797" s="1008" t="s">
        <v>39</v>
      </c>
      <c r="D2797" s="1027"/>
      <c r="E2797" s="1028"/>
      <c r="F2797" s="1029"/>
      <c r="G2797" s="1030"/>
      <c r="H2797" s="1031" t="s">
        <v>30</v>
      </c>
      <c r="I2797" s="1032">
        <f>ROUND(I2795*(1+I2796),2)</f>
        <v>978.2</v>
      </c>
      <c r="J2797" s="1115"/>
    </row>
    <row r="2798" spans="2:12" ht="16.5" thickBot="1">
      <c r="B2798" s="1034" t="s">
        <v>40</v>
      </c>
      <c r="C2798" s="1035" t="s">
        <v>566</v>
      </c>
      <c r="D2798" s="1036"/>
      <c r="E2798" s="1037"/>
      <c r="F2798" s="1037"/>
      <c r="G2798" s="1038"/>
      <c r="H2798" s="1039"/>
      <c r="I2798" s="1040"/>
    </row>
    <row r="2799" spans="2:12" ht="63.75" thickBot="1">
      <c r="B2799" s="1041" t="s">
        <v>29</v>
      </c>
      <c r="C2799" s="1042" t="s">
        <v>3</v>
      </c>
      <c r="D2799" s="1042" t="s">
        <v>660</v>
      </c>
      <c r="E2799" s="1043" t="s">
        <v>631</v>
      </c>
      <c r="F2799" s="1042" t="s">
        <v>661</v>
      </c>
      <c r="G2799" s="1043" t="s">
        <v>630</v>
      </c>
      <c r="H2799" s="1044" t="s">
        <v>662</v>
      </c>
      <c r="I2799" s="1045"/>
      <c r="L2799" s="385">
        <f>80+80</f>
        <v>160</v>
      </c>
    </row>
    <row r="2800" spans="2:12">
      <c r="B2800" s="1046"/>
      <c r="C2800" s="1047"/>
      <c r="D2800" s="1047"/>
      <c r="E2800" s="1047">
        <v>2.8157000000000001</v>
      </c>
      <c r="F2800" s="1047"/>
      <c r="G2800" s="1047">
        <v>1.2415</v>
      </c>
      <c r="H2800" s="1048"/>
      <c r="I2800" s="1045"/>
    </row>
    <row r="2801" spans="2:9">
      <c r="B2801" s="1049" t="s">
        <v>557</v>
      </c>
      <c r="C2801" s="1050" t="s">
        <v>556</v>
      </c>
      <c r="D2801" s="1050">
        <f>'2025.10 - MÃO DE OBRA'!$D$18</f>
        <v>59.868299999999998</v>
      </c>
      <c r="E2801" s="1050">
        <f>D2801*$E$79</f>
        <v>168.57117231000001</v>
      </c>
      <c r="F2801" s="1050">
        <f>SUM('2025.10 - MÃO DE OBRA'!$F$18:$J$18)</f>
        <v>2.7897636363636362</v>
      </c>
      <c r="G2801" s="1050">
        <f>F2801*$G$79</f>
        <v>3.4634915545454543</v>
      </c>
      <c r="H2801" s="1051">
        <f>ROUND(E2801+G2801,2)</f>
        <v>172.03</v>
      </c>
      <c r="I2801" s="1045"/>
    </row>
    <row r="2802" spans="2:9">
      <c r="B2802" s="1049" t="s">
        <v>554</v>
      </c>
      <c r="C2802" s="1050" t="s">
        <v>553</v>
      </c>
      <c r="D2802" s="1050">
        <f>'2025.10 - MÃO DE OBRA'!$D$24</f>
        <v>14.203799999999999</v>
      </c>
      <c r="E2802" s="1050">
        <f>D2802*$E$37</f>
        <v>39.993639659999999</v>
      </c>
      <c r="F2802" s="1050">
        <f>SUM('2025.10 - MÃO DE OBRA'!$F$24:$J$24)</f>
        <v>3.4953636363636362</v>
      </c>
      <c r="G2802" s="1050">
        <f>F2802*$G$37</f>
        <v>4.3394939545454543</v>
      </c>
      <c r="H2802" s="1051">
        <f t="shared" ref="H2802:H2803" si="162">ROUND(E2802+G2802,2)</f>
        <v>44.33</v>
      </c>
      <c r="I2802" s="1045"/>
    </row>
    <row r="2803" spans="2:9" ht="16.5" thickBot="1">
      <c r="B2803" s="1052" t="s">
        <v>559</v>
      </c>
      <c r="C2803" s="1053" t="s">
        <v>558</v>
      </c>
      <c r="D2803" s="1053">
        <f>'2025.10 - MÃO DE OBRA'!$D$25</f>
        <v>12.438800000000001</v>
      </c>
      <c r="E2803" s="1053">
        <f>D2803*$E$37</f>
        <v>35.023929160000002</v>
      </c>
      <c r="F2803" s="1053">
        <f>SUM('2025.10 - MÃO DE OBRA'!$F$25:$J$25)</f>
        <v>3.5916636363636361</v>
      </c>
      <c r="G2803" s="1053">
        <f>F2803*$G$37</f>
        <v>4.4590504045454544</v>
      </c>
      <c r="H2803" s="1054">
        <f t="shared" si="162"/>
        <v>39.479999999999997</v>
      </c>
      <c r="I2803" s="1045"/>
    </row>
    <row r="2804" spans="2:9" ht="48" thickBot="1">
      <c r="B2804" s="1041" t="s">
        <v>29</v>
      </c>
      <c r="C2804" s="1042" t="s">
        <v>3</v>
      </c>
      <c r="D2804" s="1042"/>
      <c r="E2804" s="1043"/>
      <c r="F2804" s="1042" t="s">
        <v>663</v>
      </c>
      <c r="G2804" s="1043" t="s">
        <v>630</v>
      </c>
      <c r="H2804" s="1044" t="s">
        <v>662</v>
      </c>
      <c r="I2804" s="1045"/>
    </row>
    <row r="2805" spans="2:9">
      <c r="B2805" s="1046"/>
      <c r="C2805" s="1047"/>
      <c r="D2805" s="1047"/>
      <c r="E2805" s="1047"/>
      <c r="F2805" s="1047"/>
      <c r="G2805" s="1047">
        <v>1.2415</v>
      </c>
      <c r="H2805" s="1048"/>
      <c r="I2805" s="1045"/>
    </row>
    <row r="2806" spans="2:9">
      <c r="B2806" s="1049" t="s">
        <v>561</v>
      </c>
      <c r="C2806" s="1050" t="s">
        <v>560</v>
      </c>
      <c r="D2806" s="1050"/>
      <c r="E2806" s="1050"/>
      <c r="F2806" s="1050">
        <f>'2025.10 - INSUMOS'!$D$7</f>
        <v>0.1</v>
      </c>
      <c r="G2806" s="1050">
        <f>F2806*$G$84</f>
        <v>0.12415000000000001</v>
      </c>
      <c r="H2806" s="1051">
        <f>ROUND(E2806+G2806,2)</f>
        <v>0.12</v>
      </c>
      <c r="I2806" s="1045"/>
    </row>
    <row r="2807" spans="2:9" ht="30.75">
      <c r="B2807" s="1049" t="s">
        <v>563</v>
      </c>
      <c r="C2807" s="1078" t="s">
        <v>562</v>
      </c>
      <c r="D2807" s="1050"/>
      <c r="E2807" s="1050"/>
      <c r="F2807" s="1050">
        <f>'2025.10 - INSUMOS'!$D$8</f>
        <v>4.5</v>
      </c>
      <c r="G2807" s="1050">
        <f>F2807*$G$37</f>
        <v>5.5867500000000003</v>
      </c>
      <c r="H2807" s="1051">
        <f t="shared" ref="H2807:H2808" si="163">ROUND(E2807+G2807,2)</f>
        <v>5.59</v>
      </c>
      <c r="I2807" s="1045"/>
    </row>
    <row r="2808" spans="2:9" ht="16.5" thickBot="1">
      <c r="B2808" s="1052" t="s">
        <v>565</v>
      </c>
      <c r="C2808" s="1053" t="s">
        <v>564</v>
      </c>
      <c r="D2808" s="1053"/>
      <c r="E2808" s="1053"/>
      <c r="F2808" s="1053">
        <f>'2025.10 - INSUMOS'!$D$9</f>
        <v>6</v>
      </c>
      <c r="G2808" s="1053">
        <f>F2808*$G$37</f>
        <v>7.4489999999999998</v>
      </c>
      <c r="H2808" s="1054">
        <f t="shared" si="163"/>
        <v>7.45</v>
      </c>
      <c r="I2808" s="1045"/>
    </row>
    <row r="2809" spans="2:9">
      <c r="B2809" s="1055"/>
      <c r="C2809" s="1056"/>
      <c r="D2809" s="1057"/>
      <c r="E2809" s="1058"/>
      <c r="F2809" s="1059"/>
      <c r="G2809" s="1060"/>
      <c r="H2809" s="1061"/>
      <c r="I2809" s="1045"/>
    </row>
    <row r="2810" spans="2:9" ht="16.5" thickBot="1">
      <c r="B2810" s="1062"/>
      <c r="C2810" s="1063"/>
      <c r="D2810" s="1064"/>
      <c r="E2810" s="1065"/>
      <c r="F2810" s="1065"/>
      <c r="G2810" s="1066"/>
      <c r="H2810" s="1067"/>
      <c r="I2810" s="1068"/>
    </row>
    <row r="2811" spans="2:9">
      <c r="B2811" s="1069"/>
      <c r="C2811" s="1070"/>
      <c r="D2811" s="1071"/>
      <c r="E2811" s="1072"/>
      <c r="F2811" s="1072"/>
      <c r="G2811" s="1073"/>
      <c r="H2811" s="1074"/>
      <c r="I2811" s="1074"/>
    </row>
    <row r="2812" spans="2:9" ht="16.5" thickBot="1">
      <c r="G2812" s="1075"/>
    </row>
    <row r="2813" spans="2:9" ht="63" customHeight="1" thickBot="1">
      <c r="B2813" s="1297" t="s">
        <v>22</v>
      </c>
      <c r="C2813" s="1298"/>
      <c r="D2813" s="1298"/>
      <c r="E2813" s="1298"/>
      <c r="F2813" s="1298"/>
      <c r="G2813" s="1298"/>
      <c r="H2813" s="1298"/>
      <c r="I2813" s="1299"/>
    </row>
    <row r="2814" spans="2:9">
      <c r="B2814" s="1332"/>
      <c r="C2814" s="1333"/>
      <c r="D2814" s="1333"/>
      <c r="E2814" s="1333"/>
      <c r="F2814" s="1333"/>
      <c r="G2814" s="1333"/>
      <c r="H2814" s="1333"/>
      <c r="I2814" s="1334"/>
    </row>
    <row r="2815" spans="2:9">
      <c r="B2815" s="1300" t="s">
        <v>1869</v>
      </c>
      <c r="C2815" s="1301"/>
      <c r="D2815" s="1301"/>
      <c r="E2815" s="1301"/>
      <c r="F2815" s="1301"/>
      <c r="G2815" s="1301"/>
      <c r="H2815" s="1301"/>
      <c r="I2815" s="1302"/>
    </row>
    <row r="2816" spans="2:9" ht="18" customHeight="1">
      <c r="B2816" s="1303" t="s">
        <v>418</v>
      </c>
      <c r="C2816" s="1304"/>
      <c r="D2816" s="1305"/>
      <c r="E2816" s="1306" t="s">
        <v>23</v>
      </c>
      <c r="F2816" s="1304"/>
      <c r="G2816" s="1304"/>
      <c r="H2816" s="1304"/>
      <c r="I2816" s="947"/>
    </row>
    <row r="2817" spans="2:9" ht="30" customHeight="1">
      <c r="B2817" s="1307" t="s">
        <v>1552</v>
      </c>
      <c r="C2817" s="1308"/>
      <c r="D2817" s="1309"/>
      <c r="E2817" s="1313" t="s">
        <v>396</v>
      </c>
      <c r="F2817" s="1314"/>
      <c r="G2817" s="1314"/>
      <c r="H2817" s="1314"/>
      <c r="I2817" s="1315"/>
    </row>
    <row r="2818" spans="2:9" ht="30" customHeight="1">
      <c r="B2818" s="1307"/>
      <c r="C2818" s="1308"/>
      <c r="D2818" s="1309"/>
      <c r="E2818" s="1313"/>
      <c r="F2818" s="1314"/>
      <c r="G2818" s="1314"/>
      <c r="H2818" s="1314"/>
      <c r="I2818" s="1315"/>
    </row>
    <row r="2819" spans="2:9" ht="36" customHeight="1">
      <c r="B2819" s="1310"/>
      <c r="C2819" s="1311"/>
      <c r="D2819" s="1312"/>
      <c r="E2819" s="1316"/>
      <c r="F2819" s="1317"/>
      <c r="G2819" s="1317"/>
      <c r="H2819" s="1317"/>
      <c r="I2819" s="1318"/>
    </row>
    <row r="2820" spans="2:9">
      <c r="B2820" s="322" t="s">
        <v>0</v>
      </c>
      <c r="C2820" s="1113" t="str">
        <f>'PLANILHA ACUMULADA'!D564</f>
        <v>04.01.01.03</v>
      </c>
      <c r="D2820" s="323"/>
      <c r="E2820" s="948"/>
      <c r="F2820" s="1319" t="s">
        <v>24</v>
      </c>
      <c r="G2820" s="1320"/>
      <c r="H2820" s="1320"/>
      <c r="I2820" s="949" t="s">
        <v>398</v>
      </c>
    </row>
    <row r="2821" spans="2:9" ht="15.75" customHeight="1">
      <c r="B2821" s="1288" t="s">
        <v>25</v>
      </c>
      <c r="C2821" s="1321" t="s">
        <v>26</v>
      </c>
      <c r="D2821" s="1322"/>
      <c r="E2821" s="1323"/>
      <c r="F2821" s="1324" t="s">
        <v>24</v>
      </c>
      <c r="G2821" s="1326" t="s">
        <v>5</v>
      </c>
      <c r="H2821" s="1328" t="s">
        <v>27</v>
      </c>
      <c r="I2821" s="1330" t="s">
        <v>28</v>
      </c>
    </row>
    <row r="2822" spans="2:9">
      <c r="B2822" s="1289"/>
      <c r="C2822" s="950" t="s">
        <v>3</v>
      </c>
      <c r="D2822" s="950" t="s">
        <v>77</v>
      </c>
      <c r="E2822" s="950" t="s">
        <v>29</v>
      </c>
      <c r="F2822" s="1325"/>
      <c r="G2822" s="1327"/>
      <c r="H2822" s="1329"/>
      <c r="I2822" s="1331"/>
    </row>
    <row r="2823" spans="2:9">
      <c r="B2823" s="1289"/>
      <c r="C2823" s="951" t="s">
        <v>567</v>
      </c>
      <c r="D2823" s="952" t="s">
        <v>6</v>
      </c>
      <c r="E2823" s="953" t="s">
        <v>568</v>
      </c>
      <c r="F2823" s="954" t="s">
        <v>137</v>
      </c>
      <c r="G2823" s="955">
        <v>8</v>
      </c>
      <c r="H2823" s="956">
        <f>H2849</f>
        <v>219.51</v>
      </c>
      <c r="I2823" s="957">
        <f>ROUND(H2823*G2823,2)</f>
        <v>1756.08</v>
      </c>
    </row>
    <row r="2824" spans="2:9">
      <c r="B2824" s="1289"/>
      <c r="C2824" s="951" t="s">
        <v>549</v>
      </c>
      <c r="D2824" s="379" t="s">
        <v>6</v>
      </c>
      <c r="E2824" s="953" t="s">
        <v>550</v>
      </c>
      <c r="F2824" s="954" t="s">
        <v>137</v>
      </c>
      <c r="G2824" s="955">
        <v>32</v>
      </c>
      <c r="H2824" s="956">
        <f>H2850</f>
        <v>194.22</v>
      </c>
      <c r="I2824" s="383">
        <f>ROUND(H2824*G2824,2)</f>
        <v>6215.04</v>
      </c>
    </row>
    <row r="2825" spans="2:9">
      <c r="B2825" s="1289"/>
      <c r="C2825" s="951" t="s">
        <v>551</v>
      </c>
      <c r="D2825" s="379" t="s">
        <v>6</v>
      </c>
      <c r="E2825" s="953" t="s">
        <v>552</v>
      </c>
      <c r="F2825" s="954" t="s">
        <v>137</v>
      </c>
      <c r="G2825" s="955">
        <v>32</v>
      </c>
      <c r="H2825" s="956">
        <f>H2851</f>
        <v>49.74</v>
      </c>
      <c r="I2825" s="383">
        <f t="shared" ref="I2825:I2826" si="164">ROUND(H2825*G2825,2)</f>
        <v>1591.68</v>
      </c>
    </row>
    <row r="2826" spans="2:9">
      <c r="B2826" s="1289"/>
      <c r="C2826" s="951" t="s">
        <v>553</v>
      </c>
      <c r="D2826" s="379" t="s">
        <v>6</v>
      </c>
      <c r="E2826" s="953" t="s">
        <v>554</v>
      </c>
      <c r="F2826" s="954" t="s">
        <v>137</v>
      </c>
      <c r="G2826" s="955">
        <v>40</v>
      </c>
      <c r="H2826" s="956">
        <f>H2852</f>
        <v>44.33</v>
      </c>
      <c r="I2826" s="383">
        <f t="shared" si="164"/>
        <v>1773.2</v>
      </c>
    </row>
    <row r="2827" spans="2:9">
      <c r="B2827" s="1289"/>
      <c r="C2827" s="959"/>
      <c r="D2827" s="960"/>
      <c r="E2827" s="961"/>
      <c r="F2827" s="962"/>
      <c r="G2827" s="963"/>
      <c r="H2827" s="964"/>
      <c r="I2827" s="965">
        <f>ROUND(H2827*G2827,2)</f>
        <v>0</v>
      </c>
    </row>
    <row r="2828" spans="2:9">
      <c r="B2828" s="1290"/>
      <c r="C2828" s="966" t="s">
        <v>78</v>
      </c>
      <c r="D2828" s="967"/>
      <c r="E2828" s="968"/>
      <c r="F2828" s="969"/>
      <c r="G2828" s="970"/>
      <c r="H2828" s="971" t="s">
        <v>30</v>
      </c>
      <c r="I2828" s="972">
        <f>ROUND(SUM(I2823:I2827),2)</f>
        <v>11336</v>
      </c>
    </row>
    <row r="2829" spans="2:9" ht="30">
      <c r="B2829" s="1285" t="s">
        <v>31</v>
      </c>
      <c r="C2829" s="973" t="s">
        <v>3</v>
      </c>
      <c r="D2829" s="950" t="s">
        <v>77</v>
      </c>
      <c r="E2829" s="974" t="s">
        <v>29</v>
      </c>
      <c r="F2829" s="975" t="s">
        <v>24</v>
      </c>
      <c r="G2829" s="976" t="s">
        <v>5</v>
      </c>
      <c r="H2829" s="977" t="s">
        <v>27</v>
      </c>
      <c r="I2829" s="978" t="s">
        <v>28</v>
      </c>
    </row>
    <row r="2830" spans="2:9">
      <c r="B2830" s="1286"/>
      <c r="C2830" s="979"/>
      <c r="D2830" s="952"/>
      <c r="E2830" s="980"/>
      <c r="F2830" s="981"/>
      <c r="G2830" s="982"/>
      <c r="H2830" s="955"/>
      <c r="I2830" s="957">
        <f>ROUND(H2830*G2830,2)</f>
        <v>0</v>
      </c>
    </row>
    <row r="2831" spans="2:9">
      <c r="B2831" s="1286"/>
      <c r="C2831" s="983"/>
      <c r="D2831" s="379"/>
      <c r="E2831" s="984"/>
      <c r="F2831" s="381"/>
      <c r="G2831" s="985"/>
      <c r="H2831" s="986"/>
      <c r="I2831" s="383">
        <f>ROUND(H2831*G2831,2)</f>
        <v>0</v>
      </c>
    </row>
    <row r="2832" spans="2:9">
      <c r="B2832" s="1286"/>
      <c r="C2832" s="987"/>
      <c r="D2832" s="379"/>
      <c r="E2832" s="984"/>
      <c r="F2832" s="988"/>
      <c r="G2832" s="989"/>
      <c r="H2832" s="955"/>
      <c r="I2832" s="957">
        <f>ROUND(H2832*G2832,2)</f>
        <v>0</v>
      </c>
    </row>
    <row r="2833" spans="2:12">
      <c r="B2833" s="1286"/>
      <c r="C2833" s="987"/>
      <c r="D2833" s="379"/>
      <c r="E2833" s="984"/>
      <c r="F2833" s="988"/>
      <c r="G2833" s="989"/>
      <c r="H2833" s="955"/>
      <c r="I2833" s="957">
        <f>ROUND(H2833*G2833,2)</f>
        <v>0</v>
      </c>
    </row>
    <row r="2834" spans="2:12">
      <c r="B2834" s="1286"/>
      <c r="C2834" s="990"/>
      <c r="D2834" s="960"/>
      <c r="E2834" s="991"/>
      <c r="F2834" s="992"/>
      <c r="G2834" s="993"/>
      <c r="H2834" s="994"/>
      <c r="I2834" s="995">
        <f>ROUND(H2834*G2834,2)</f>
        <v>0</v>
      </c>
    </row>
    <row r="2835" spans="2:12">
      <c r="B2835" s="1287"/>
      <c r="C2835" s="996"/>
      <c r="D2835" s="997"/>
      <c r="E2835" s="958"/>
      <c r="F2835" s="998"/>
      <c r="G2835" s="999"/>
      <c r="H2835" s="1000" t="s">
        <v>30</v>
      </c>
      <c r="I2835" s="1001">
        <f>ROUND(SUM(I2830:I2834),2)</f>
        <v>0</v>
      </c>
    </row>
    <row r="2836" spans="2:12" ht="30">
      <c r="B2836" s="1288" t="s">
        <v>34</v>
      </c>
      <c r="C2836" s="950" t="s">
        <v>3</v>
      </c>
      <c r="D2836" s="950" t="s">
        <v>77</v>
      </c>
      <c r="E2836" s="950" t="s">
        <v>29</v>
      </c>
      <c r="F2836" s="1002" t="s">
        <v>24</v>
      </c>
      <c r="G2836" s="1003" t="s">
        <v>5</v>
      </c>
      <c r="H2836" s="1004" t="s">
        <v>35</v>
      </c>
      <c r="I2836" s="1005" t="s">
        <v>28</v>
      </c>
    </row>
    <row r="2837" spans="2:12">
      <c r="B2837" s="1289"/>
      <c r="C2837" s="378" t="s">
        <v>560</v>
      </c>
      <c r="D2837" s="952" t="s">
        <v>6</v>
      </c>
      <c r="E2837" s="380" t="s">
        <v>561</v>
      </c>
      <c r="F2837" s="381" t="s">
        <v>4</v>
      </c>
      <c r="G2837" s="443">
        <v>80</v>
      </c>
      <c r="H2837" s="1006">
        <f>H2855</f>
        <v>0.12</v>
      </c>
      <c r="I2837" s="957">
        <f>ROUND(H2837*G2837,2)</f>
        <v>9.6</v>
      </c>
    </row>
    <row r="2838" spans="2:12" ht="30">
      <c r="B2838" s="1289"/>
      <c r="C2838" s="378" t="s">
        <v>562</v>
      </c>
      <c r="D2838" s="379" t="s">
        <v>6</v>
      </c>
      <c r="E2838" s="380" t="s">
        <v>563</v>
      </c>
      <c r="F2838" s="381" t="s">
        <v>4</v>
      </c>
      <c r="G2838" s="1007">
        <v>0.5</v>
      </c>
      <c r="H2838" s="1006">
        <f>H2856</f>
        <v>5.59</v>
      </c>
      <c r="I2838" s="383">
        <f t="shared" ref="I2838:I2839" si="165">ROUND(H2838*G2838,2)</f>
        <v>2.8</v>
      </c>
    </row>
    <row r="2839" spans="2:12">
      <c r="B2839" s="1289"/>
      <c r="C2839" s="378" t="s">
        <v>564</v>
      </c>
      <c r="D2839" s="379" t="s">
        <v>6</v>
      </c>
      <c r="E2839" s="380" t="s">
        <v>565</v>
      </c>
      <c r="F2839" s="381" t="s">
        <v>4</v>
      </c>
      <c r="G2839" s="1007">
        <v>20</v>
      </c>
      <c r="H2839" s="1006">
        <f>H2857</f>
        <v>7.45</v>
      </c>
      <c r="I2839" s="383">
        <f t="shared" si="165"/>
        <v>149</v>
      </c>
    </row>
    <row r="2840" spans="2:12">
      <c r="B2840" s="1289"/>
      <c r="C2840" s="378"/>
      <c r="D2840" s="379"/>
      <c r="E2840" s="380"/>
      <c r="F2840" s="381"/>
      <c r="G2840" s="1007"/>
      <c r="H2840" s="382"/>
      <c r="I2840" s="383">
        <f>ROUND(H2840*G2840,2)</f>
        <v>0</v>
      </c>
    </row>
    <row r="2841" spans="2:12">
      <c r="B2841" s="1289"/>
      <c r="C2841" s="1008"/>
      <c r="D2841" s="960"/>
      <c r="E2841" s="991"/>
      <c r="F2841" s="992"/>
      <c r="G2841" s="993"/>
      <c r="H2841" s="1009"/>
      <c r="I2841" s="1010">
        <f>ROUND(H2841*G2841,2)</f>
        <v>0</v>
      </c>
    </row>
    <row r="2842" spans="2:12">
      <c r="B2842" s="1290"/>
      <c r="C2842" s="966" t="s">
        <v>36</v>
      </c>
      <c r="D2842" s="967"/>
      <c r="E2842" s="1011"/>
      <c r="F2842" s="1012"/>
      <c r="G2842" s="970"/>
      <c r="H2842" s="971" t="s">
        <v>30</v>
      </c>
      <c r="I2842" s="972">
        <f>ROUND(SUM(I2837:I2841),2)</f>
        <v>161.4</v>
      </c>
    </row>
    <row r="2843" spans="2:12">
      <c r="B2843" s="1291" t="s">
        <v>37</v>
      </c>
      <c r="C2843" s="1013" t="s">
        <v>38</v>
      </c>
      <c r="D2843" s="1014"/>
      <c r="E2843" s="1015"/>
      <c r="F2843" s="1016"/>
      <c r="G2843" s="1017"/>
      <c r="H2843" s="1018" t="s">
        <v>30</v>
      </c>
      <c r="I2843" s="1019">
        <f>ROUND(I2828+I2835+I2842,2)</f>
        <v>11497.4</v>
      </c>
    </row>
    <row r="2844" spans="2:12">
      <c r="B2844" s="1292"/>
      <c r="C2844" s="1020" t="s">
        <v>76</v>
      </c>
      <c r="D2844" s="1021"/>
      <c r="E2844" s="1022"/>
      <c r="F2844" s="1023"/>
      <c r="G2844" s="1024"/>
      <c r="H2844" s="1025" t="s">
        <v>30</v>
      </c>
      <c r="I2844" s="1026">
        <f>G2844</f>
        <v>0</v>
      </c>
    </row>
    <row r="2845" spans="2:12">
      <c r="B2845" s="1293"/>
      <c r="C2845" s="1008" t="s">
        <v>39</v>
      </c>
      <c r="D2845" s="1027"/>
      <c r="E2845" s="1028"/>
      <c r="F2845" s="1029"/>
      <c r="G2845" s="1030"/>
      <c r="H2845" s="1031" t="s">
        <v>30</v>
      </c>
      <c r="I2845" s="1032">
        <f>ROUND(I2843*(1+I2844),2)</f>
        <v>11497.4</v>
      </c>
      <c r="J2845" s="1114"/>
    </row>
    <row r="2846" spans="2:12" ht="16.5" thickBot="1">
      <c r="B2846" s="1034" t="s">
        <v>40</v>
      </c>
      <c r="C2846" s="1035" t="s">
        <v>569</v>
      </c>
      <c r="D2846" s="1036"/>
      <c r="E2846" s="1037"/>
      <c r="F2846" s="1037"/>
      <c r="G2846" s="1038"/>
      <c r="H2846" s="1039"/>
      <c r="I2846" s="1040"/>
    </row>
    <row r="2847" spans="2:12" ht="63.75" thickBot="1">
      <c r="B2847" s="1041" t="s">
        <v>29</v>
      </c>
      <c r="C2847" s="1042" t="s">
        <v>3</v>
      </c>
      <c r="D2847" s="1042" t="s">
        <v>660</v>
      </c>
      <c r="E2847" s="1043" t="s">
        <v>631</v>
      </c>
      <c r="F2847" s="1042" t="s">
        <v>661</v>
      </c>
      <c r="G2847" s="1043" t="s">
        <v>630</v>
      </c>
      <c r="H2847" s="1044" t="s">
        <v>662</v>
      </c>
      <c r="I2847" s="1045"/>
      <c r="L2847" s="385">
        <f>80+80</f>
        <v>160</v>
      </c>
    </row>
    <row r="2848" spans="2:12">
      <c r="B2848" s="1046"/>
      <c r="C2848" s="1047"/>
      <c r="D2848" s="1047"/>
      <c r="E2848" s="1047">
        <v>2.8157000000000001</v>
      </c>
      <c r="F2848" s="1047"/>
      <c r="G2848" s="1047">
        <v>1.2415</v>
      </c>
      <c r="H2848" s="1048"/>
      <c r="I2848" s="1045"/>
    </row>
    <row r="2849" spans="2:9">
      <c r="B2849" s="1049" t="s">
        <v>568</v>
      </c>
      <c r="C2849" s="1050" t="s">
        <v>567</v>
      </c>
      <c r="D2849" s="1050">
        <f>'2025.10 - MÃO DE OBRA'!$D$16</f>
        <v>77.828800000000001</v>
      </c>
      <c r="E2849" s="1050">
        <f>D2849*$E$127</f>
        <v>219.14255216000001</v>
      </c>
      <c r="F2849" s="1050">
        <f>SUM('2025.10 - MÃO DE OBRA'!$F$16:$J$16)</f>
        <v>0.29436363636363638</v>
      </c>
      <c r="G2849" s="1050">
        <f>F2849*$G$127</f>
        <v>0.36545245454545461</v>
      </c>
      <c r="H2849" s="1051">
        <f>ROUND(E2849+G2849,2)</f>
        <v>219.51</v>
      </c>
      <c r="I2849" s="1045"/>
    </row>
    <row r="2850" spans="2:9">
      <c r="B2850" s="1049" t="s">
        <v>550</v>
      </c>
      <c r="C2850" s="1050" t="s">
        <v>549</v>
      </c>
      <c r="D2850" s="1050">
        <f>'2025.10 - MÃO DE OBRA'!$D$17</f>
        <v>68.848500000000001</v>
      </c>
      <c r="E2850" s="1050">
        <f>D2850*$E$127</f>
        <v>193.85672145000001</v>
      </c>
      <c r="F2850" s="1050">
        <f>SUM('2025.10 - MÃO DE OBRA'!$F$17:$J$17)</f>
        <v>0.29436363636363638</v>
      </c>
      <c r="G2850" s="1050">
        <f>F2850*$G$127</f>
        <v>0.36545245454545461</v>
      </c>
      <c r="H2850" s="1051">
        <f>ROUND(E2850+G2850,2)</f>
        <v>194.22</v>
      </c>
      <c r="I2850" s="1045"/>
    </row>
    <row r="2851" spans="2:9">
      <c r="B2851" s="1049" t="s">
        <v>552</v>
      </c>
      <c r="C2851" s="1050" t="s">
        <v>551</v>
      </c>
      <c r="D2851" s="1050">
        <f>'2025.10 - MÃO DE OBRA'!$D$22</f>
        <v>16.170400000000001</v>
      </c>
      <c r="E2851" s="1050">
        <f>D2851*$E$127</f>
        <v>45.530995280000006</v>
      </c>
      <c r="F2851" s="1050">
        <f>SUM('2025.10 - MÃO DE OBRA'!$F$22:$J$22)</f>
        <v>3.3880636363636363</v>
      </c>
      <c r="G2851" s="1050">
        <f>F2851*$G$127</f>
        <v>4.2062810045454544</v>
      </c>
      <c r="H2851" s="1051">
        <f>ROUND(E2851+G2851,2)</f>
        <v>49.74</v>
      </c>
      <c r="I2851" s="1045"/>
    </row>
    <row r="2852" spans="2:9" ht="16.5" thickBot="1">
      <c r="B2852" s="1052" t="s">
        <v>554</v>
      </c>
      <c r="C2852" s="1053" t="s">
        <v>553</v>
      </c>
      <c r="D2852" s="1053">
        <f>'2025.10 - MÃO DE OBRA'!$D$24</f>
        <v>14.203799999999999</v>
      </c>
      <c r="E2852" s="1053">
        <f>D2852*$E$127</f>
        <v>39.993639659999999</v>
      </c>
      <c r="F2852" s="1053">
        <f>SUM('2025.10 - MÃO DE OBRA'!$F$24:$J$24)</f>
        <v>3.4953636363636362</v>
      </c>
      <c r="G2852" s="1053">
        <f>F2852*$G$127</f>
        <v>4.3394939545454543</v>
      </c>
      <c r="H2852" s="1054">
        <f t="shared" ref="H2852" si="166">ROUND(E2852+G2852,2)</f>
        <v>44.33</v>
      </c>
      <c r="I2852" s="1045"/>
    </row>
    <row r="2853" spans="2:9" ht="48" thickBot="1">
      <c r="B2853" s="1041" t="s">
        <v>29</v>
      </c>
      <c r="C2853" s="1042" t="s">
        <v>3</v>
      </c>
      <c r="D2853" s="1042"/>
      <c r="E2853" s="1043"/>
      <c r="F2853" s="1042" t="s">
        <v>663</v>
      </c>
      <c r="G2853" s="1043" t="s">
        <v>630</v>
      </c>
      <c r="H2853" s="1044" t="s">
        <v>662</v>
      </c>
      <c r="I2853" s="1045"/>
    </row>
    <row r="2854" spans="2:9">
      <c r="B2854" s="1046"/>
      <c r="C2854" s="1047"/>
      <c r="D2854" s="1047"/>
      <c r="E2854" s="1047"/>
      <c r="F2854" s="1047"/>
      <c r="G2854" s="1047">
        <v>1.2415</v>
      </c>
      <c r="H2854" s="1048"/>
      <c r="I2854" s="1045"/>
    </row>
    <row r="2855" spans="2:9">
      <c r="B2855" s="1049" t="s">
        <v>561</v>
      </c>
      <c r="C2855" s="1050" t="s">
        <v>560</v>
      </c>
      <c r="D2855" s="1050"/>
      <c r="E2855" s="1050"/>
      <c r="F2855" s="1050">
        <f>'2025.10 - INSUMOS'!$D$7</f>
        <v>0.1</v>
      </c>
      <c r="G2855" s="1050">
        <f>F2855*$G$133</f>
        <v>0.12415000000000001</v>
      </c>
      <c r="H2855" s="1051">
        <f>ROUND(E2855+G2855,2)</f>
        <v>0.12</v>
      </c>
      <c r="I2855" s="1045"/>
    </row>
    <row r="2856" spans="2:9" ht="30.75">
      <c r="B2856" s="1049" t="s">
        <v>563</v>
      </c>
      <c r="C2856" s="1078" t="s">
        <v>562</v>
      </c>
      <c r="D2856" s="1050"/>
      <c r="E2856" s="1050"/>
      <c r="F2856" s="1050">
        <f>'2025.10 - INSUMOS'!$D$8</f>
        <v>4.5</v>
      </c>
      <c r="G2856" s="1050">
        <f>F2856*$G$133</f>
        <v>5.5867500000000003</v>
      </c>
      <c r="H2856" s="1051">
        <f t="shared" ref="H2856:H2857" si="167">ROUND(E2856+G2856,2)</f>
        <v>5.59</v>
      </c>
      <c r="I2856" s="1045"/>
    </row>
    <row r="2857" spans="2:9" ht="16.5" thickBot="1">
      <c r="B2857" s="1052" t="s">
        <v>565</v>
      </c>
      <c r="C2857" s="1053" t="s">
        <v>564</v>
      </c>
      <c r="D2857" s="1053"/>
      <c r="E2857" s="1053"/>
      <c r="F2857" s="1053">
        <f>'2025.10 - INSUMOS'!$D$9</f>
        <v>6</v>
      </c>
      <c r="G2857" s="1053">
        <f>F2857*$G$133</f>
        <v>7.4489999999999998</v>
      </c>
      <c r="H2857" s="1054">
        <f t="shared" si="167"/>
        <v>7.45</v>
      </c>
      <c r="I2857" s="1045"/>
    </row>
    <row r="2858" spans="2:9">
      <c r="B2858" s="1055"/>
      <c r="C2858" s="1056"/>
      <c r="D2858" s="1057"/>
      <c r="E2858" s="1058"/>
      <c r="F2858" s="1059"/>
      <c r="G2858" s="1060"/>
      <c r="H2858" s="1061"/>
      <c r="I2858" s="1045"/>
    </row>
    <row r="2859" spans="2:9" ht="16.5" thickBot="1">
      <c r="B2859" s="1062"/>
      <c r="C2859" s="1063"/>
      <c r="D2859" s="1064"/>
      <c r="E2859" s="1065"/>
      <c r="F2859" s="1065"/>
      <c r="G2859" s="1066"/>
      <c r="H2859" s="1067"/>
      <c r="I2859" s="1068"/>
    </row>
    <row r="2860" spans="2:9">
      <c r="B2860" s="1069"/>
      <c r="C2860" s="1070"/>
      <c r="D2860" s="1071"/>
      <c r="E2860" s="1072"/>
      <c r="F2860" s="1072"/>
      <c r="G2860" s="1073"/>
      <c r="H2860" s="1074"/>
      <c r="I2860" s="1074"/>
    </row>
    <row r="2861" spans="2:9" ht="16.5" thickBot="1">
      <c r="G2861" s="1075"/>
    </row>
    <row r="2862" spans="2:9" ht="63" customHeight="1" thickBot="1">
      <c r="B2862" s="1297" t="s">
        <v>22</v>
      </c>
      <c r="C2862" s="1298"/>
      <c r="D2862" s="1298"/>
      <c r="E2862" s="1298"/>
      <c r="F2862" s="1298"/>
      <c r="G2862" s="1298"/>
      <c r="H2862" s="1298"/>
      <c r="I2862" s="1299"/>
    </row>
    <row r="2863" spans="2:9">
      <c r="B2863" s="1332"/>
      <c r="C2863" s="1333"/>
      <c r="D2863" s="1333"/>
      <c r="E2863" s="1333"/>
      <c r="F2863" s="1333"/>
      <c r="G2863" s="1333"/>
      <c r="H2863" s="1333"/>
      <c r="I2863" s="1334"/>
    </row>
    <row r="2864" spans="2:9">
      <c r="B2864" s="1300" t="s">
        <v>1869</v>
      </c>
      <c r="C2864" s="1301"/>
      <c r="D2864" s="1301"/>
      <c r="E2864" s="1301"/>
      <c r="F2864" s="1301"/>
      <c r="G2864" s="1301"/>
      <c r="H2864" s="1301"/>
      <c r="I2864" s="1302"/>
    </row>
    <row r="2865" spans="2:9" ht="18" customHeight="1">
      <c r="B2865" s="1303" t="s">
        <v>418</v>
      </c>
      <c r="C2865" s="1304"/>
      <c r="D2865" s="1305"/>
      <c r="E2865" s="1306" t="s">
        <v>23</v>
      </c>
      <c r="F2865" s="1304"/>
      <c r="G2865" s="1304"/>
      <c r="H2865" s="1304"/>
      <c r="I2865" s="947"/>
    </row>
    <row r="2866" spans="2:9" ht="30" customHeight="1">
      <c r="B2866" s="1307" t="s">
        <v>1552</v>
      </c>
      <c r="C2866" s="1308"/>
      <c r="D2866" s="1309"/>
      <c r="E2866" s="1313" t="s">
        <v>793</v>
      </c>
      <c r="F2866" s="1314"/>
      <c r="G2866" s="1314"/>
      <c r="H2866" s="1314"/>
      <c r="I2866" s="1315"/>
    </row>
    <row r="2867" spans="2:9" ht="30" customHeight="1">
      <c r="B2867" s="1307"/>
      <c r="C2867" s="1308"/>
      <c r="D2867" s="1309"/>
      <c r="E2867" s="1313"/>
      <c r="F2867" s="1314"/>
      <c r="G2867" s="1314"/>
      <c r="H2867" s="1314"/>
      <c r="I2867" s="1315"/>
    </row>
    <row r="2868" spans="2:9" ht="36" customHeight="1">
      <c r="B2868" s="1310"/>
      <c r="C2868" s="1311"/>
      <c r="D2868" s="1312"/>
      <c r="E2868" s="1316"/>
      <c r="F2868" s="1317"/>
      <c r="G2868" s="1317"/>
      <c r="H2868" s="1317"/>
      <c r="I2868" s="1318"/>
    </row>
    <row r="2869" spans="2:9">
      <c r="B2869" s="322" t="s">
        <v>0</v>
      </c>
      <c r="C2869" s="1113" t="str">
        <f>'PLANILHA ACUMULADA'!D565</f>
        <v>04.01.01.04</v>
      </c>
      <c r="D2869" s="323"/>
      <c r="E2869" s="948"/>
      <c r="F2869" s="1319" t="s">
        <v>24</v>
      </c>
      <c r="G2869" s="1320"/>
      <c r="H2869" s="1320"/>
      <c r="I2869" s="949" t="s">
        <v>394</v>
      </c>
    </row>
    <row r="2870" spans="2:9" ht="15.75" customHeight="1">
      <c r="B2870" s="1288" t="s">
        <v>25</v>
      </c>
      <c r="C2870" s="1321" t="s">
        <v>26</v>
      </c>
      <c r="D2870" s="1322"/>
      <c r="E2870" s="1323"/>
      <c r="F2870" s="1324" t="s">
        <v>24</v>
      </c>
      <c r="G2870" s="1326" t="s">
        <v>5</v>
      </c>
      <c r="H2870" s="1328" t="s">
        <v>27</v>
      </c>
      <c r="I2870" s="1330" t="s">
        <v>28</v>
      </c>
    </row>
    <row r="2871" spans="2:9">
      <c r="B2871" s="1289"/>
      <c r="C2871" s="950" t="s">
        <v>3</v>
      </c>
      <c r="D2871" s="950" t="s">
        <v>77</v>
      </c>
      <c r="E2871" s="950" t="s">
        <v>29</v>
      </c>
      <c r="F2871" s="1325"/>
      <c r="G2871" s="1327"/>
      <c r="H2871" s="1329"/>
      <c r="I2871" s="1331"/>
    </row>
    <row r="2872" spans="2:9">
      <c r="B2872" s="1289"/>
      <c r="C2872" s="951" t="s">
        <v>567</v>
      </c>
      <c r="D2872" s="952" t="s">
        <v>6</v>
      </c>
      <c r="E2872" s="953" t="s">
        <v>568</v>
      </c>
      <c r="F2872" s="954" t="s">
        <v>137</v>
      </c>
      <c r="G2872" s="955">
        <v>4.5</v>
      </c>
      <c r="H2872" s="956">
        <f>H2898</f>
        <v>219.51</v>
      </c>
      <c r="I2872" s="957">
        <f>ROUND(H2872*G2872,2)</f>
        <v>987.8</v>
      </c>
    </row>
    <row r="2873" spans="2:9">
      <c r="B2873" s="1289"/>
      <c r="C2873" s="951" t="s">
        <v>549</v>
      </c>
      <c r="D2873" s="379" t="s">
        <v>6</v>
      </c>
      <c r="E2873" s="953" t="s">
        <v>550</v>
      </c>
      <c r="F2873" s="954" t="s">
        <v>137</v>
      </c>
      <c r="G2873" s="955">
        <v>2</v>
      </c>
      <c r="H2873" s="956">
        <f>H2899</f>
        <v>194.22</v>
      </c>
      <c r="I2873" s="383">
        <f>ROUND(H2873*G2873,2)</f>
        <v>388.44</v>
      </c>
    </row>
    <row r="2874" spans="2:9">
      <c r="B2874" s="1289"/>
      <c r="C2874" s="951" t="s">
        <v>551</v>
      </c>
      <c r="D2874" s="379" t="s">
        <v>6</v>
      </c>
      <c r="E2874" s="953" t="s">
        <v>552</v>
      </c>
      <c r="F2874" s="954" t="s">
        <v>137</v>
      </c>
      <c r="G2874" s="955">
        <v>8</v>
      </c>
      <c r="H2874" s="956">
        <f>H2900</f>
        <v>49.74</v>
      </c>
      <c r="I2874" s="383">
        <f t="shared" ref="I2874:I2875" si="168">ROUND(H2874*G2874,2)</f>
        <v>397.92</v>
      </c>
    </row>
    <row r="2875" spans="2:9">
      <c r="B2875" s="1289"/>
      <c r="C2875" s="951" t="s">
        <v>553</v>
      </c>
      <c r="D2875" s="379" t="s">
        <v>6</v>
      </c>
      <c r="E2875" s="953" t="s">
        <v>554</v>
      </c>
      <c r="F2875" s="954" t="s">
        <v>137</v>
      </c>
      <c r="G2875" s="955">
        <v>4</v>
      </c>
      <c r="H2875" s="956">
        <f>H2901</f>
        <v>44.33</v>
      </c>
      <c r="I2875" s="383">
        <f t="shared" si="168"/>
        <v>177.32</v>
      </c>
    </row>
    <row r="2876" spans="2:9">
      <c r="B2876" s="1289"/>
      <c r="C2876" s="959"/>
      <c r="D2876" s="960"/>
      <c r="E2876" s="961"/>
      <c r="F2876" s="962"/>
      <c r="G2876" s="963"/>
      <c r="H2876" s="964"/>
      <c r="I2876" s="965">
        <f>ROUND(H2876*G2876,2)</f>
        <v>0</v>
      </c>
    </row>
    <row r="2877" spans="2:9">
      <c r="B2877" s="1290"/>
      <c r="C2877" s="966" t="s">
        <v>78</v>
      </c>
      <c r="D2877" s="967"/>
      <c r="E2877" s="968"/>
      <c r="F2877" s="969"/>
      <c r="G2877" s="970"/>
      <c r="H2877" s="971" t="s">
        <v>30</v>
      </c>
      <c r="I2877" s="972">
        <f>ROUND(SUM(I2872:I2876),2)</f>
        <v>1951.48</v>
      </c>
    </row>
    <row r="2878" spans="2:9" ht="30">
      <c r="B2878" s="1285" t="s">
        <v>31</v>
      </c>
      <c r="C2878" s="973" t="s">
        <v>3</v>
      </c>
      <c r="D2878" s="950" t="s">
        <v>77</v>
      </c>
      <c r="E2878" s="974" t="s">
        <v>29</v>
      </c>
      <c r="F2878" s="975" t="s">
        <v>24</v>
      </c>
      <c r="G2878" s="976" t="s">
        <v>5</v>
      </c>
      <c r="H2878" s="977" t="s">
        <v>27</v>
      </c>
      <c r="I2878" s="978" t="s">
        <v>28</v>
      </c>
    </row>
    <row r="2879" spans="2:9">
      <c r="B2879" s="1286"/>
      <c r="C2879" s="979"/>
      <c r="D2879" s="952"/>
      <c r="E2879" s="980"/>
      <c r="F2879" s="981"/>
      <c r="G2879" s="982"/>
      <c r="H2879" s="955"/>
      <c r="I2879" s="957">
        <f>ROUND(H2879*G2879,2)</f>
        <v>0</v>
      </c>
    </row>
    <row r="2880" spans="2:9">
      <c r="B2880" s="1286"/>
      <c r="C2880" s="983"/>
      <c r="D2880" s="379"/>
      <c r="E2880" s="984"/>
      <c r="F2880" s="381"/>
      <c r="G2880" s="985"/>
      <c r="H2880" s="986"/>
      <c r="I2880" s="383">
        <f>ROUND(H2880*G2880,2)</f>
        <v>0</v>
      </c>
    </row>
    <row r="2881" spans="2:12">
      <c r="B2881" s="1286"/>
      <c r="C2881" s="987"/>
      <c r="D2881" s="379"/>
      <c r="E2881" s="984"/>
      <c r="F2881" s="988"/>
      <c r="G2881" s="989"/>
      <c r="H2881" s="955"/>
      <c r="I2881" s="957">
        <f>ROUND(H2881*G2881,2)</f>
        <v>0</v>
      </c>
    </row>
    <row r="2882" spans="2:12">
      <c r="B2882" s="1286"/>
      <c r="C2882" s="987"/>
      <c r="D2882" s="379"/>
      <c r="E2882" s="984"/>
      <c r="F2882" s="988"/>
      <c r="G2882" s="989"/>
      <c r="H2882" s="955"/>
      <c r="I2882" s="957">
        <f>ROUND(H2882*G2882,2)</f>
        <v>0</v>
      </c>
    </row>
    <row r="2883" spans="2:12">
      <c r="B2883" s="1286"/>
      <c r="C2883" s="990"/>
      <c r="D2883" s="960"/>
      <c r="E2883" s="991"/>
      <c r="F2883" s="992"/>
      <c r="G2883" s="993"/>
      <c r="H2883" s="994"/>
      <c r="I2883" s="995">
        <f>ROUND(H2883*G2883,2)</f>
        <v>0</v>
      </c>
    </row>
    <row r="2884" spans="2:12">
      <c r="B2884" s="1287"/>
      <c r="C2884" s="996"/>
      <c r="D2884" s="997"/>
      <c r="E2884" s="958"/>
      <c r="F2884" s="998"/>
      <c r="G2884" s="999"/>
      <c r="H2884" s="1000" t="s">
        <v>30</v>
      </c>
      <c r="I2884" s="1001">
        <f>ROUND(SUM(I2879:I2883),2)</f>
        <v>0</v>
      </c>
    </row>
    <row r="2885" spans="2:12" ht="30">
      <c r="B2885" s="1288" t="s">
        <v>34</v>
      </c>
      <c r="C2885" s="950" t="s">
        <v>3</v>
      </c>
      <c r="D2885" s="950" t="s">
        <v>77</v>
      </c>
      <c r="E2885" s="950" t="s">
        <v>29</v>
      </c>
      <c r="F2885" s="1002" t="s">
        <v>24</v>
      </c>
      <c r="G2885" s="1003" t="s">
        <v>5</v>
      </c>
      <c r="H2885" s="1004" t="s">
        <v>35</v>
      </c>
      <c r="I2885" s="1005" t="s">
        <v>28</v>
      </c>
    </row>
    <row r="2886" spans="2:12">
      <c r="B2886" s="1289"/>
      <c r="C2886" s="378" t="s">
        <v>560</v>
      </c>
      <c r="D2886" s="952" t="s">
        <v>6</v>
      </c>
      <c r="E2886" s="380" t="s">
        <v>561</v>
      </c>
      <c r="F2886" s="381" t="s">
        <v>4</v>
      </c>
      <c r="G2886" s="443">
        <v>10</v>
      </c>
      <c r="H2886" s="1006">
        <f>H2904</f>
        <v>0.12</v>
      </c>
      <c r="I2886" s="957">
        <f>ROUND(H2886*G2886,2)</f>
        <v>1.2</v>
      </c>
    </row>
    <row r="2887" spans="2:12" ht="30">
      <c r="B2887" s="1289"/>
      <c r="C2887" s="378" t="s">
        <v>562</v>
      </c>
      <c r="D2887" s="379" t="s">
        <v>6</v>
      </c>
      <c r="E2887" s="380" t="s">
        <v>563</v>
      </c>
      <c r="F2887" s="381" t="s">
        <v>4</v>
      </c>
      <c r="G2887" s="1007">
        <v>0.1</v>
      </c>
      <c r="H2887" s="1006">
        <f>H2905</f>
        <v>5.59</v>
      </c>
      <c r="I2887" s="383">
        <f t="shared" ref="I2887:I2888" si="169">ROUND(H2887*G2887,2)</f>
        <v>0.56000000000000005</v>
      </c>
    </row>
    <row r="2888" spans="2:12">
      <c r="B2888" s="1289"/>
      <c r="C2888" s="378" t="s">
        <v>564</v>
      </c>
      <c r="D2888" s="379" t="s">
        <v>6</v>
      </c>
      <c r="E2888" s="380" t="s">
        <v>565</v>
      </c>
      <c r="F2888" s="381" t="s">
        <v>4</v>
      </c>
      <c r="G2888" s="1007">
        <v>4</v>
      </c>
      <c r="H2888" s="1006">
        <f>H2906</f>
        <v>7.45</v>
      </c>
      <c r="I2888" s="383">
        <f t="shared" si="169"/>
        <v>29.8</v>
      </c>
    </row>
    <row r="2889" spans="2:12">
      <c r="B2889" s="1289"/>
      <c r="C2889" s="378"/>
      <c r="D2889" s="379"/>
      <c r="E2889" s="380"/>
      <c r="F2889" s="381"/>
      <c r="G2889" s="1007"/>
      <c r="H2889" s="382"/>
      <c r="I2889" s="383">
        <f>ROUND(H2889*G2889,2)</f>
        <v>0</v>
      </c>
    </row>
    <row r="2890" spans="2:12">
      <c r="B2890" s="1289"/>
      <c r="C2890" s="1008"/>
      <c r="D2890" s="960"/>
      <c r="E2890" s="991"/>
      <c r="F2890" s="992"/>
      <c r="G2890" s="993"/>
      <c r="H2890" s="1009"/>
      <c r="I2890" s="1010">
        <f>ROUND(H2890*G2890,2)</f>
        <v>0</v>
      </c>
    </row>
    <row r="2891" spans="2:12">
      <c r="B2891" s="1290"/>
      <c r="C2891" s="966" t="s">
        <v>36</v>
      </c>
      <c r="D2891" s="967"/>
      <c r="E2891" s="1011"/>
      <c r="F2891" s="1012"/>
      <c r="G2891" s="970"/>
      <c r="H2891" s="971" t="s">
        <v>30</v>
      </c>
      <c r="I2891" s="972">
        <f>ROUND(SUM(I2886:I2890),2)</f>
        <v>31.56</v>
      </c>
    </row>
    <row r="2892" spans="2:12">
      <c r="B2892" s="1291" t="s">
        <v>37</v>
      </c>
      <c r="C2892" s="1013" t="s">
        <v>38</v>
      </c>
      <c r="D2892" s="1014"/>
      <c r="E2892" s="1015"/>
      <c r="F2892" s="1016"/>
      <c r="G2892" s="1017"/>
      <c r="H2892" s="1018" t="s">
        <v>30</v>
      </c>
      <c r="I2892" s="1019">
        <f>ROUND(I2877+I2884+I2891,2)</f>
        <v>1983.04</v>
      </c>
    </row>
    <row r="2893" spans="2:12">
      <c r="B2893" s="1292"/>
      <c r="C2893" s="1020" t="s">
        <v>76</v>
      </c>
      <c r="D2893" s="1021"/>
      <c r="E2893" s="1022"/>
      <c r="F2893" s="1023"/>
      <c r="G2893" s="1024"/>
      <c r="H2893" s="1025" t="s">
        <v>30</v>
      </c>
      <c r="I2893" s="1026">
        <f>G2893</f>
        <v>0</v>
      </c>
    </row>
    <row r="2894" spans="2:12">
      <c r="B2894" s="1293"/>
      <c r="C2894" s="1008" t="s">
        <v>39</v>
      </c>
      <c r="D2894" s="1027"/>
      <c r="E2894" s="1028"/>
      <c r="F2894" s="1029"/>
      <c r="G2894" s="1030"/>
      <c r="H2894" s="1031" t="s">
        <v>30</v>
      </c>
      <c r="I2894" s="1032">
        <f>ROUND(I2892*(1+I2893),2)</f>
        <v>1983.04</v>
      </c>
      <c r="J2894" s="1114"/>
    </row>
    <row r="2895" spans="2:12" ht="16.5" thickBot="1">
      <c r="B2895" s="1034" t="s">
        <v>40</v>
      </c>
      <c r="C2895" s="1035" t="s">
        <v>570</v>
      </c>
      <c r="D2895" s="1036"/>
      <c r="E2895" s="1037"/>
      <c r="F2895" s="1037"/>
      <c r="G2895" s="1038"/>
      <c r="H2895" s="1039"/>
      <c r="I2895" s="1040"/>
    </row>
    <row r="2896" spans="2:12" ht="63.75" thickBot="1">
      <c r="B2896" s="1041" t="s">
        <v>29</v>
      </c>
      <c r="C2896" s="1042" t="s">
        <v>3</v>
      </c>
      <c r="D2896" s="1042" t="s">
        <v>660</v>
      </c>
      <c r="E2896" s="1043" t="s">
        <v>631</v>
      </c>
      <c r="F2896" s="1042" t="s">
        <v>661</v>
      </c>
      <c r="G2896" s="1043" t="s">
        <v>630</v>
      </c>
      <c r="H2896" s="1044" t="s">
        <v>662</v>
      </c>
      <c r="I2896" s="1045"/>
      <c r="L2896" s="385">
        <f>80+80</f>
        <v>160</v>
      </c>
    </row>
    <row r="2897" spans="2:9">
      <c r="B2897" s="1046"/>
      <c r="C2897" s="1047"/>
      <c r="D2897" s="1047"/>
      <c r="E2897" s="1047">
        <v>2.8157000000000001</v>
      </c>
      <c r="F2897" s="1047"/>
      <c r="G2897" s="1047">
        <v>1.2415</v>
      </c>
      <c r="H2897" s="1048"/>
      <c r="I2897" s="1045"/>
    </row>
    <row r="2898" spans="2:9">
      <c r="B2898" s="1049" t="s">
        <v>568</v>
      </c>
      <c r="C2898" s="1050" t="s">
        <v>567</v>
      </c>
      <c r="D2898" s="1050">
        <f>'2025.10 - MÃO DE OBRA'!$D$16</f>
        <v>77.828800000000001</v>
      </c>
      <c r="E2898" s="1050">
        <f>D2898*$E$176</f>
        <v>219.14255216000001</v>
      </c>
      <c r="F2898" s="1050">
        <f>SUM('2025.10 - MÃO DE OBRA'!$F$16:$J$16)</f>
        <v>0.29436363636363638</v>
      </c>
      <c r="G2898" s="1050">
        <f>F2898*$G$176</f>
        <v>0.36545245454545461</v>
      </c>
      <c r="H2898" s="1051">
        <f>ROUND(E2898+G2898,2)</f>
        <v>219.51</v>
      </c>
      <c r="I2898" s="1045"/>
    </row>
    <row r="2899" spans="2:9">
      <c r="B2899" s="1049" t="s">
        <v>550</v>
      </c>
      <c r="C2899" s="1050" t="s">
        <v>549</v>
      </c>
      <c r="D2899" s="1050">
        <f>'2025.10 - MÃO DE OBRA'!$D$17</f>
        <v>68.848500000000001</v>
      </c>
      <c r="E2899" s="1050">
        <f>D2899*$E$176</f>
        <v>193.85672145000001</v>
      </c>
      <c r="F2899" s="1050">
        <f>SUM('2025.10 - MÃO DE OBRA'!$F$17:$J$17)</f>
        <v>0.29436363636363638</v>
      </c>
      <c r="G2899" s="1050">
        <f>F2899*$G$176</f>
        <v>0.36545245454545461</v>
      </c>
      <c r="H2899" s="1051">
        <f>ROUND(E2899+G2899,2)</f>
        <v>194.22</v>
      </c>
      <c r="I2899" s="1045"/>
    </row>
    <row r="2900" spans="2:9">
      <c r="B2900" s="1049" t="s">
        <v>552</v>
      </c>
      <c r="C2900" s="1050" t="s">
        <v>551</v>
      </c>
      <c r="D2900" s="1050">
        <f>'2025.10 - MÃO DE OBRA'!$D$22</f>
        <v>16.170400000000001</v>
      </c>
      <c r="E2900" s="1050">
        <f>D2900*$E$176</f>
        <v>45.530995280000006</v>
      </c>
      <c r="F2900" s="1050">
        <f>SUM('2025.10 - MÃO DE OBRA'!$F$22:$J$22)</f>
        <v>3.3880636363636363</v>
      </c>
      <c r="G2900" s="1050">
        <f>F2900*$G$176</f>
        <v>4.2062810045454544</v>
      </c>
      <c r="H2900" s="1051">
        <f>ROUND(E2900+G2900,2)</f>
        <v>49.74</v>
      </c>
      <c r="I2900" s="1045"/>
    </row>
    <row r="2901" spans="2:9" ht="16.5" thickBot="1">
      <c r="B2901" s="1052" t="s">
        <v>554</v>
      </c>
      <c r="C2901" s="1053" t="s">
        <v>553</v>
      </c>
      <c r="D2901" s="1053">
        <f>'2025.10 - MÃO DE OBRA'!$D$24</f>
        <v>14.203799999999999</v>
      </c>
      <c r="E2901" s="1053">
        <f>D2901*$E$176</f>
        <v>39.993639659999999</v>
      </c>
      <c r="F2901" s="1053">
        <f>SUM('2025.10 - MÃO DE OBRA'!$F$24:$J$24)</f>
        <v>3.4953636363636362</v>
      </c>
      <c r="G2901" s="1053">
        <f>F2901*$G$176</f>
        <v>4.3394939545454543</v>
      </c>
      <c r="H2901" s="1054">
        <f t="shared" ref="H2901" si="170">ROUND(E2901+G2901,2)</f>
        <v>44.33</v>
      </c>
      <c r="I2901" s="1045"/>
    </row>
    <row r="2902" spans="2:9" ht="48" thickBot="1">
      <c r="B2902" s="1041" t="s">
        <v>29</v>
      </c>
      <c r="C2902" s="1042" t="s">
        <v>3</v>
      </c>
      <c r="D2902" s="1042"/>
      <c r="E2902" s="1043"/>
      <c r="F2902" s="1042" t="s">
        <v>663</v>
      </c>
      <c r="G2902" s="1043" t="s">
        <v>630</v>
      </c>
      <c r="H2902" s="1044" t="s">
        <v>662</v>
      </c>
      <c r="I2902" s="1045"/>
    </row>
    <row r="2903" spans="2:9">
      <c r="B2903" s="1046"/>
      <c r="C2903" s="1047"/>
      <c r="D2903" s="1047"/>
      <c r="E2903" s="1047"/>
      <c r="F2903" s="1047"/>
      <c r="G2903" s="1047">
        <v>1.2415</v>
      </c>
      <c r="H2903" s="1048"/>
      <c r="I2903" s="1045"/>
    </row>
    <row r="2904" spans="2:9">
      <c r="B2904" s="1049" t="s">
        <v>561</v>
      </c>
      <c r="C2904" s="1050" t="s">
        <v>560</v>
      </c>
      <c r="D2904" s="1050"/>
      <c r="E2904" s="1050"/>
      <c r="F2904" s="1050">
        <f>'2025.10 - INSUMOS'!$D$7</f>
        <v>0.1</v>
      </c>
      <c r="G2904" s="1050">
        <f>F2904*$G$182</f>
        <v>0.12415000000000001</v>
      </c>
      <c r="H2904" s="1051">
        <f>ROUND(E2904+G2904,2)</f>
        <v>0.12</v>
      </c>
      <c r="I2904" s="1045"/>
    </row>
    <row r="2905" spans="2:9" ht="30.75">
      <c r="B2905" s="1049" t="s">
        <v>563</v>
      </c>
      <c r="C2905" s="1078" t="s">
        <v>562</v>
      </c>
      <c r="D2905" s="1050"/>
      <c r="E2905" s="1050"/>
      <c r="F2905" s="1050">
        <f>'2025.10 - INSUMOS'!$D$8</f>
        <v>4.5</v>
      </c>
      <c r="G2905" s="1050">
        <f>F2905*$G$182</f>
        <v>5.5867500000000003</v>
      </c>
      <c r="H2905" s="1051">
        <f t="shared" ref="H2905:H2906" si="171">ROUND(E2905+G2905,2)</f>
        <v>5.59</v>
      </c>
      <c r="I2905" s="1045"/>
    </row>
    <row r="2906" spans="2:9" ht="16.5" thickBot="1">
      <c r="B2906" s="1052" t="s">
        <v>565</v>
      </c>
      <c r="C2906" s="1053" t="s">
        <v>564</v>
      </c>
      <c r="D2906" s="1053"/>
      <c r="E2906" s="1053"/>
      <c r="F2906" s="1053">
        <f>'2025.10 - INSUMOS'!$D$9</f>
        <v>6</v>
      </c>
      <c r="G2906" s="1053">
        <f>F2906*$G$182</f>
        <v>7.4489999999999998</v>
      </c>
      <c r="H2906" s="1054">
        <f t="shared" si="171"/>
        <v>7.45</v>
      </c>
      <c r="I2906" s="1045"/>
    </row>
    <row r="2907" spans="2:9">
      <c r="B2907" s="1055"/>
      <c r="C2907" s="1056"/>
      <c r="D2907" s="1057"/>
      <c r="E2907" s="1058"/>
      <c r="F2907" s="1059"/>
      <c r="G2907" s="1060"/>
      <c r="H2907" s="1061"/>
      <c r="I2907" s="1045"/>
    </row>
    <row r="2908" spans="2:9" ht="16.5" thickBot="1">
      <c r="B2908" s="1062"/>
      <c r="C2908" s="1063"/>
      <c r="D2908" s="1064"/>
      <c r="E2908" s="1065"/>
      <c r="F2908" s="1065"/>
      <c r="G2908" s="1066"/>
      <c r="H2908" s="1067"/>
      <c r="I2908" s="1068"/>
    </row>
    <row r="2909" spans="2:9">
      <c r="B2909" s="1069"/>
      <c r="C2909" s="1070"/>
      <c r="D2909" s="1071"/>
      <c r="E2909" s="1072"/>
      <c r="F2909" s="1072"/>
      <c r="G2909" s="1073"/>
      <c r="H2909" s="1074"/>
      <c r="I2909" s="1074"/>
    </row>
    <row r="2910" spans="2:9" ht="16.5" thickBot="1">
      <c r="G2910" s="1075"/>
    </row>
    <row r="2911" spans="2:9" ht="63" customHeight="1" thickBot="1">
      <c r="B2911" s="1297" t="s">
        <v>22</v>
      </c>
      <c r="C2911" s="1298"/>
      <c r="D2911" s="1298"/>
      <c r="E2911" s="1298"/>
      <c r="F2911" s="1298"/>
      <c r="G2911" s="1298"/>
      <c r="H2911" s="1298"/>
      <c r="I2911" s="1299"/>
    </row>
    <row r="2912" spans="2:9">
      <c r="B2912" s="1332"/>
      <c r="C2912" s="1333"/>
      <c r="D2912" s="1333"/>
      <c r="E2912" s="1333"/>
      <c r="F2912" s="1333"/>
      <c r="G2912" s="1333"/>
      <c r="H2912" s="1333"/>
      <c r="I2912" s="1334"/>
    </row>
    <row r="2913" spans="2:9">
      <c r="B2913" s="1300" t="s">
        <v>1869</v>
      </c>
      <c r="C2913" s="1301"/>
      <c r="D2913" s="1301"/>
      <c r="E2913" s="1301"/>
      <c r="F2913" s="1301"/>
      <c r="G2913" s="1301"/>
      <c r="H2913" s="1301"/>
      <c r="I2913" s="1302"/>
    </row>
    <row r="2914" spans="2:9" ht="18" customHeight="1">
      <c r="B2914" s="1303" t="s">
        <v>418</v>
      </c>
      <c r="C2914" s="1304"/>
      <c r="D2914" s="1305"/>
      <c r="E2914" s="1306" t="s">
        <v>23</v>
      </c>
      <c r="F2914" s="1304"/>
      <c r="G2914" s="1304"/>
      <c r="H2914" s="1304"/>
      <c r="I2914" s="947"/>
    </row>
    <row r="2915" spans="2:9" ht="30" customHeight="1">
      <c r="B2915" s="1307" t="s">
        <v>1552</v>
      </c>
      <c r="C2915" s="1308"/>
      <c r="D2915" s="1309"/>
      <c r="E2915" s="1313" t="s">
        <v>397</v>
      </c>
      <c r="F2915" s="1314"/>
      <c r="G2915" s="1314"/>
      <c r="H2915" s="1314"/>
      <c r="I2915" s="1315"/>
    </row>
    <row r="2916" spans="2:9" ht="30" customHeight="1">
      <c r="B2916" s="1307"/>
      <c r="C2916" s="1308"/>
      <c r="D2916" s="1309"/>
      <c r="E2916" s="1313"/>
      <c r="F2916" s="1314"/>
      <c r="G2916" s="1314"/>
      <c r="H2916" s="1314"/>
      <c r="I2916" s="1315"/>
    </row>
    <row r="2917" spans="2:9" ht="36" customHeight="1">
      <c r="B2917" s="1310"/>
      <c r="C2917" s="1311"/>
      <c r="D2917" s="1312"/>
      <c r="E2917" s="1316"/>
      <c r="F2917" s="1317"/>
      <c r="G2917" s="1317"/>
      <c r="H2917" s="1317"/>
      <c r="I2917" s="1318"/>
    </row>
    <row r="2918" spans="2:9">
      <c r="B2918" s="322" t="s">
        <v>0</v>
      </c>
      <c r="C2918" s="1113" t="str">
        <f>'PLANILHA ACUMULADA'!D566</f>
        <v>04.01.01.05</v>
      </c>
      <c r="D2918" s="323"/>
      <c r="E2918" s="948"/>
      <c r="F2918" s="1319" t="s">
        <v>24</v>
      </c>
      <c r="G2918" s="1320"/>
      <c r="H2918" s="1320"/>
      <c r="I2918" s="949" t="s">
        <v>394</v>
      </c>
    </row>
    <row r="2919" spans="2:9" ht="15.75" customHeight="1">
      <c r="B2919" s="1288" t="s">
        <v>25</v>
      </c>
      <c r="C2919" s="1321" t="s">
        <v>26</v>
      </c>
      <c r="D2919" s="1322"/>
      <c r="E2919" s="1323"/>
      <c r="F2919" s="1324" t="s">
        <v>24</v>
      </c>
      <c r="G2919" s="1326" t="s">
        <v>5</v>
      </c>
      <c r="H2919" s="1328" t="s">
        <v>27</v>
      </c>
      <c r="I2919" s="1330" t="s">
        <v>28</v>
      </c>
    </row>
    <row r="2920" spans="2:9">
      <c r="B2920" s="1289"/>
      <c r="C2920" s="950" t="s">
        <v>3</v>
      </c>
      <c r="D2920" s="950" t="s">
        <v>77</v>
      </c>
      <c r="E2920" s="950" t="s">
        <v>29</v>
      </c>
      <c r="F2920" s="1325"/>
      <c r="G2920" s="1327"/>
      <c r="H2920" s="1329"/>
      <c r="I2920" s="1331"/>
    </row>
    <row r="2921" spans="2:9">
      <c r="B2921" s="1289"/>
      <c r="C2921" s="951" t="s">
        <v>567</v>
      </c>
      <c r="D2921" s="952" t="s">
        <v>6</v>
      </c>
      <c r="E2921" s="953" t="s">
        <v>568</v>
      </c>
      <c r="F2921" s="954" t="s">
        <v>137</v>
      </c>
      <c r="G2921" s="955">
        <v>1</v>
      </c>
      <c r="H2921" s="956">
        <f>H2947</f>
        <v>219.51</v>
      </c>
      <c r="I2921" s="957">
        <f>ROUND(H2921*G2921,2)</f>
        <v>219.51</v>
      </c>
    </row>
    <row r="2922" spans="2:9">
      <c r="B2922" s="1289"/>
      <c r="C2922" s="951" t="s">
        <v>549</v>
      </c>
      <c r="D2922" s="379" t="s">
        <v>6</v>
      </c>
      <c r="E2922" s="953" t="s">
        <v>550</v>
      </c>
      <c r="F2922" s="954" t="s">
        <v>137</v>
      </c>
      <c r="G2922" s="955">
        <v>8</v>
      </c>
      <c r="H2922" s="956">
        <f>H2948</f>
        <v>194.22</v>
      </c>
      <c r="I2922" s="383">
        <f>ROUND(H2922*G2922,2)</f>
        <v>1553.76</v>
      </c>
    </row>
    <row r="2923" spans="2:9">
      <c r="B2923" s="1289"/>
      <c r="C2923" s="951" t="s">
        <v>551</v>
      </c>
      <c r="D2923" s="379" t="s">
        <v>6</v>
      </c>
      <c r="E2923" s="953" t="s">
        <v>552</v>
      </c>
      <c r="F2923" s="954" t="s">
        <v>137</v>
      </c>
      <c r="G2923" s="955">
        <v>4</v>
      </c>
      <c r="H2923" s="956">
        <f>H2949</f>
        <v>49.74</v>
      </c>
      <c r="I2923" s="383">
        <f t="shared" ref="I2923:I2924" si="172">ROUND(H2923*G2923,2)</f>
        <v>198.96</v>
      </c>
    </row>
    <row r="2924" spans="2:9">
      <c r="B2924" s="1289"/>
      <c r="C2924" s="951" t="s">
        <v>553</v>
      </c>
      <c r="D2924" s="379" t="s">
        <v>6</v>
      </c>
      <c r="E2924" s="953" t="s">
        <v>554</v>
      </c>
      <c r="F2924" s="954" t="s">
        <v>137</v>
      </c>
      <c r="G2924" s="955">
        <v>4</v>
      </c>
      <c r="H2924" s="956">
        <f>H2950</f>
        <v>44.33</v>
      </c>
      <c r="I2924" s="383">
        <f t="shared" si="172"/>
        <v>177.32</v>
      </c>
    </row>
    <row r="2925" spans="2:9">
      <c r="B2925" s="1289"/>
      <c r="C2925" s="959"/>
      <c r="D2925" s="960"/>
      <c r="E2925" s="961"/>
      <c r="F2925" s="962"/>
      <c r="G2925" s="963"/>
      <c r="H2925" s="964"/>
      <c r="I2925" s="965">
        <f>ROUND(H2925*G2925,2)</f>
        <v>0</v>
      </c>
    </row>
    <row r="2926" spans="2:9">
      <c r="B2926" s="1290"/>
      <c r="C2926" s="966" t="s">
        <v>78</v>
      </c>
      <c r="D2926" s="967"/>
      <c r="E2926" s="968"/>
      <c r="F2926" s="969"/>
      <c r="G2926" s="970"/>
      <c r="H2926" s="971" t="s">
        <v>30</v>
      </c>
      <c r="I2926" s="972">
        <f>ROUND(SUM(I2921:I2925),2)</f>
        <v>2149.5500000000002</v>
      </c>
    </row>
    <row r="2927" spans="2:9" ht="30">
      <c r="B2927" s="1285" t="s">
        <v>31</v>
      </c>
      <c r="C2927" s="973" t="s">
        <v>3</v>
      </c>
      <c r="D2927" s="950" t="s">
        <v>77</v>
      </c>
      <c r="E2927" s="974" t="s">
        <v>29</v>
      </c>
      <c r="F2927" s="975" t="s">
        <v>24</v>
      </c>
      <c r="G2927" s="976" t="s">
        <v>5</v>
      </c>
      <c r="H2927" s="977" t="s">
        <v>27</v>
      </c>
      <c r="I2927" s="978" t="s">
        <v>28</v>
      </c>
    </row>
    <row r="2928" spans="2:9">
      <c r="B2928" s="1286"/>
      <c r="C2928" s="979"/>
      <c r="D2928" s="952"/>
      <c r="E2928" s="980"/>
      <c r="F2928" s="981"/>
      <c r="G2928" s="982"/>
      <c r="H2928" s="955"/>
      <c r="I2928" s="957">
        <f>ROUND(H2928*G2928,2)</f>
        <v>0</v>
      </c>
    </row>
    <row r="2929" spans="2:10">
      <c r="B2929" s="1286"/>
      <c r="C2929" s="983"/>
      <c r="D2929" s="379"/>
      <c r="E2929" s="984"/>
      <c r="F2929" s="381"/>
      <c r="G2929" s="985"/>
      <c r="H2929" s="986"/>
      <c r="I2929" s="383">
        <f>ROUND(H2929*G2929,2)</f>
        <v>0</v>
      </c>
    </row>
    <row r="2930" spans="2:10">
      <c r="B2930" s="1286"/>
      <c r="C2930" s="987"/>
      <c r="D2930" s="379"/>
      <c r="E2930" s="984"/>
      <c r="F2930" s="988"/>
      <c r="G2930" s="989"/>
      <c r="H2930" s="955"/>
      <c r="I2930" s="957">
        <f>ROUND(H2930*G2930,2)</f>
        <v>0</v>
      </c>
    </row>
    <row r="2931" spans="2:10">
      <c r="B2931" s="1286"/>
      <c r="C2931" s="987"/>
      <c r="D2931" s="379"/>
      <c r="E2931" s="984"/>
      <c r="F2931" s="988"/>
      <c r="G2931" s="989"/>
      <c r="H2931" s="955"/>
      <c r="I2931" s="957">
        <f>ROUND(H2931*G2931,2)</f>
        <v>0</v>
      </c>
    </row>
    <row r="2932" spans="2:10">
      <c r="B2932" s="1286"/>
      <c r="C2932" s="990"/>
      <c r="D2932" s="960"/>
      <c r="E2932" s="991"/>
      <c r="F2932" s="992"/>
      <c r="G2932" s="993"/>
      <c r="H2932" s="994"/>
      <c r="I2932" s="995">
        <f>ROUND(H2932*G2932,2)</f>
        <v>0</v>
      </c>
    </row>
    <row r="2933" spans="2:10">
      <c r="B2933" s="1287"/>
      <c r="C2933" s="996"/>
      <c r="D2933" s="997"/>
      <c r="E2933" s="958"/>
      <c r="F2933" s="998"/>
      <c r="G2933" s="999"/>
      <c r="H2933" s="1000" t="s">
        <v>30</v>
      </c>
      <c r="I2933" s="1001">
        <f>ROUND(SUM(I2928:I2932),2)</f>
        <v>0</v>
      </c>
    </row>
    <row r="2934" spans="2:10" ht="30">
      <c r="B2934" s="1288" t="s">
        <v>34</v>
      </c>
      <c r="C2934" s="950" t="s">
        <v>3</v>
      </c>
      <c r="D2934" s="950" t="s">
        <v>77</v>
      </c>
      <c r="E2934" s="950" t="s">
        <v>29</v>
      </c>
      <c r="F2934" s="1002" t="s">
        <v>24</v>
      </c>
      <c r="G2934" s="1003" t="s">
        <v>5</v>
      </c>
      <c r="H2934" s="1004" t="s">
        <v>35</v>
      </c>
      <c r="I2934" s="1005" t="s">
        <v>28</v>
      </c>
    </row>
    <row r="2935" spans="2:10">
      <c r="B2935" s="1289"/>
      <c r="C2935" s="378" t="s">
        <v>560</v>
      </c>
      <c r="D2935" s="952" t="s">
        <v>6</v>
      </c>
      <c r="E2935" s="380" t="s">
        <v>561</v>
      </c>
      <c r="F2935" s="381" t="s">
        <v>4</v>
      </c>
      <c r="G2935" s="443">
        <v>10</v>
      </c>
      <c r="H2935" s="1006">
        <f>H2953</f>
        <v>0.12</v>
      </c>
      <c r="I2935" s="957">
        <f>ROUND(H2935*G2935,2)</f>
        <v>1.2</v>
      </c>
    </row>
    <row r="2936" spans="2:10" ht="30">
      <c r="B2936" s="1289"/>
      <c r="C2936" s="378" t="s">
        <v>562</v>
      </c>
      <c r="D2936" s="379" t="s">
        <v>6</v>
      </c>
      <c r="E2936" s="380" t="s">
        <v>563</v>
      </c>
      <c r="F2936" s="381" t="s">
        <v>4</v>
      </c>
      <c r="G2936" s="1007">
        <v>0.1</v>
      </c>
      <c r="H2936" s="1006">
        <f>H2954</f>
        <v>5.59</v>
      </c>
      <c r="I2936" s="383">
        <f t="shared" ref="I2936:I2937" si="173">ROUND(H2936*G2936,2)</f>
        <v>0.56000000000000005</v>
      </c>
    </row>
    <row r="2937" spans="2:10">
      <c r="B2937" s="1289"/>
      <c r="C2937" s="378" t="s">
        <v>564</v>
      </c>
      <c r="D2937" s="379" t="s">
        <v>6</v>
      </c>
      <c r="E2937" s="380" t="s">
        <v>565</v>
      </c>
      <c r="F2937" s="381" t="s">
        <v>4</v>
      </c>
      <c r="G2937" s="1007">
        <v>4</v>
      </c>
      <c r="H2937" s="1006">
        <f>H2955</f>
        <v>7.45</v>
      </c>
      <c r="I2937" s="383">
        <f t="shared" si="173"/>
        <v>29.8</v>
      </c>
    </row>
    <row r="2938" spans="2:10">
      <c r="B2938" s="1289"/>
      <c r="C2938" s="378"/>
      <c r="D2938" s="379"/>
      <c r="E2938" s="380"/>
      <c r="F2938" s="381"/>
      <c r="G2938" s="1007"/>
      <c r="H2938" s="382"/>
      <c r="I2938" s="383">
        <f>ROUND(H2938*G2938,2)</f>
        <v>0</v>
      </c>
    </row>
    <row r="2939" spans="2:10">
      <c r="B2939" s="1289"/>
      <c r="C2939" s="1008"/>
      <c r="D2939" s="960"/>
      <c r="E2939" s="991"/>
      <c r="F2939" s="992"/>
      <c r="G2939" s="993"/>
      <c r="H2939" s="1009"/>
      <c r="I2939" s="1010">
        <f>ROUND(H2939*G2939,2)</f>
        <v>0</v>
      </c>
    </row>
    <row r="2940" spans="2:10">
      <c r="B2940" s="1290"/>
      <c r="C2940" s="966" t="s">
        <v>36</v>
      </c>
      <c r="D2940" s="967"/>
      <c r="E2940" s="1011"/>
      <c r="F2940" s="1012"/>
      <c r="G2940" s="970"/>
      <c r="H2940" s="971" t="s">
        <v>30</v>
      </c>
      <c r="I2940" s="972">
        <f>ROUND(SUM(I2935:I2939),2)</f>
        <v>31.56</v>
      </c>
    </row>
    <row r="2941" spans="2:10">
      <c r="B2941" s="1291" t="s">
        <v>37</v>
      </c>
      <c r="C2941" s="1013" t="s">
        <v>38</v>
      </c>
      <c r="D2941" s="1014"/>
      <c r="E2941" s="1015"/>
      <c r="F2941" s="1016"/>
      <c r="G2941" s="1017"/>
      <c r="H2941" s="1018" t="s">
        <v>30</v>
      </c>
      <c r="I2941" s="1019">
        <f>ROUND(I2926+I2933+I2940,2)</f>
        <v>2181.11</v>
      </c>
    </row>
    <row r="2942" spans="2:10">
      <c r="B2942" s="1292"/>
      <c r="C2942" s="1020" t="s">
        <v>76</v>
      </c>
      <c r="D2942" s="1021"/>
      <c r="E2942" s="1022"/>
      <c r="F2942" s="1023"/>
      <c r="G2942" s="1024"/>
      <c r="H2942" s="1025" t="s">
        <v>30</v>
      </c>
      <c r="I2942" s="1026">
        <f>G2942</f>
        <v>0</v>
      </c>
    </row>
    <row r="2943" spans="2:10">
      <c r="B2943" s="1293"/>
      <c r="C2943" s="1008" t="s">
        <v>39</v>
      </c>
      <c r="D2943" s="1027"/>
      <c r="E2943" s="1028"/>
      <c r="F2943" s="1029"/>
      <c r="G2943" s="1030"/>
      <c r="H2943" s="1031" t="s">
        <v>30</v>
      </c>
      <c r="I2943" s="1032">
        <f>ROUND(I2941*(1+I2942),2)</f>
        <v>2181.11</v>
      </c>
      <c r="J2943" s="1114"/>
    </row>
    <row r="2944" spans="2:10" ht="16.5" thickBot="1">
      <c r="B2944" s="1034" t="s">
        <v>40</v>
      </c>
      <c r="C2944" s="1035" t="s">
        <v>571</v>
      </c>
      <c r="D2944" s="1036"/>
      <c r="E2944" s="1037"/>
      <c r="F2944" s="1037"/>
      <c r="G2944" s="1038"/>
      <c r="H2944" s="1039"/>
      <c r="I2944" s="1040"/>
    </row>
    <row r="2945" spans="2:12" ht="63.75" thickBot="1">
      <c r="B2945" s="1041" t="s">
        <v>29</v>
      </c>
      <c r="C2945" s="1042" t="s">
        <v>3</v>
      </c>
      <c r="D2945" s="1042" t="s">
        <v>660</v>
      </c>
      <c r="E2945" s="1043" t="s">
        <v>631</v>
      </c>
      <c r="F2945" s="1042" t="s">
        <v>661</v>
      </c>
      <c r="G2945" s="1043" t="s">
        <v>630</v>
      </c>
      <c r="H2945" s="1044" t="s">
        <v>662</v>
      </c>
      <c r="I2945" s="1045"/>
      <c r="L2945" s="385">
        <f>80+80</f>
        <v>160</v>
      </c>
    </row>
    <row r="2946" spans="2:12">
      <c r="B2946" s="1046"/>
      <c r="C2946" s="1047"/>
      <c r="D2946" s="1047"/>
      <c r="E2946" s="1047">
        <v>2.8157000000000001</v>
      </c>
      <c r="F2946" s="1047"/>
      <c r="G2946" s="1047">
        <v>1.2415</v>
      </c>
      <c r="H2946" s="1048"/>
      <c r="I2946" s="1045"/>
    </row>
    <row r="2947" spans="2:12">
      <c r="B2947" s="1049" t="s">
        <v>568</v>
      </c>
      <c r="C2947" s="1050" t="s">
        <v>567</v>
      </c>
      <c r="D2947" s="1050">
        <f>'2025.10 - MÃO DE OBRA'!$D$16</f>
        <v>77.828800000000001</v>
      </c>
      <c r="E2947" s="1050">
        <f>D2947*$E$225</f>
        <v>219.14255216000001</v>
      </c>
      <c r="F2947" s="1050">
        <f>SUM('2025.10 - MÃO DE OBRA'!$F$16:$J$16)</f>
        <v>0.29436363636363638</v>
      </c>
      <c r="G2947" s="1050">
        <f>F2947*$G$225</f>
        <v>0.36545245454545461</v>
      </c>
      <c r="H2947" s="1051">
        <f>ROUND(E2947+G2947,2)</f>
        <v>219.51</v>
      </c>
      <c r="I2947" s="1045"/>
    </row>
    <row r="2948" spans="2:12">
      <c r="B2948" s="1049" t="s">
        <v>550</v>
      </c>
      <c r="C2948" s="1050" t="s">
        <v>549</v>
      </c>
      <c r="D2948" s="1050">
        <f>'2025.10 - MÃO DE OBRA'!$D$17</f>
        <v>68.848500000000001</v>
      </c>
      <c r="E2948" s="1050">
        <f>D2948*$E$225</f>
        <v>193.85672145000001</v>
      </c>
      <c r="F2948" s="1050">
        <f>SUM('2025.10 - MÃO DE OBRA'!$F$17:$J$17)</f>
        <v>0.29436363636363638</v>
      </c>
      <c r="G2948" s="1050">
        <f>F2948*$G$225</f>
        <v>0.36545245454545461</v>
      </c>
      <c r="H2948" s="1051">
        <f>ROUND(E2948+G2948,2)</f>
        <v>194.22</v>
      </c>
      <c r="I2948" s="1045"/>
    </row>
    <row r="2949" spans="2:12">
      <c r="B2949" s="1049" t="s">
        <v>552</v>
      </c>
      <c r="C2949" s="1050" t="s">
        <v>551</v>
      </c>
      <c r="D2949" s="1050">
        <f>'2025.10 - MÃO DE OBRA'!$D$22</f>
        <v>16.170400000000001</v>
      </c>
      <c r="E2949" s="1050">
        <f>D2949*$E$225</f>
        <v>45.530995280000006</v>
      </c>
      <c r="F2949" s="1050">
        <f>SUM('2025.10 - MÃO DE OBRA'!$F$22:$J$22)</f>
        <v>3.3880636363636363</v>
      </c>
      <c r="G2949" s="1050">
        <f>F2949*$G$225</f>
        <v>4.2062810045454544</v>
      </c>
      <c r="H2949" s="1051">
        <f>ROUND(E2949+G2949,2)</f>
        <v>49.74</v>
      </c>
      <c r="I2949" s="1045"/>
    </row>
    <row r="2950" spans="2:12" ht="16.5" thickBot="1">
      <c r="B2950" s="1052" t="s">
        <v>554</v>
      </c>
      <c r="C2950" s="1053" t="s">
        <v>553</v>
      </c>
      <c r="D2950" s="1053">
        <f>'2025.10 - MÃO DE OBRA'!$D$24</f>
        <v>14.203799999999999</v>
      </c>
      <c r="E2950" s="1053">
        <f>D2950*$E$225</f>
        <v>39.993639659999999</v>
      </c>
      <c r="F2950" s="1053">
        <f>SUM('2025.10 - MÃO DE OBRA'!$F$24:$J$24)</f>
        <v>3.4953636363636362</v>
      </c>
      <c r="G2950" s="1053">
        <f>F2950*$G$225</f>
        <v>4.3394939545454543</v>
      </c>
      <c r="H2950" s="1054">
        <f t="shared" ref="H2950" si="174">ROUND(E2950+G2950,2)</f>
        <v>44.33</v>
      </c>
      <c r="I2950" s="1045"/>
    </row>
    <row r="2951" spans="2:12" ht="48" thickBot="1">
      <c r="B2951" s="1041" t="s">
        <v>29</v>
      </c>
      <c r="C2951" s="1042" t="s">
        <v>3</v>
      </c>
      <c r="D2951" s="1042"/>
      <c r="E2951" s="1043"/>
      <c r="F2951" s="1042" t="s">
        <v>663</v>
      </c>
      <c r="G2951" s="1043" t="s">
        <v>630</v>
      </c>
      <c r="H2951" s="1044" t="s">
        <v>662</v>
      </c>
      <c r="I2951" s="1045"/>
    </row>
    <row r="2952" spans="2:12">
      <c r="B2952" s="1046"/>
      <c r="C2952" s="1047"/>
      <c r="D2952" s="1047"/>
      <c r="E2952" s="1047"/>
      <c r="F2952" s="1047"/>
      <c r="G2952" s="1047">
        <v>1.2415</v>
      </c>
      <c r="H2952" s="1048"/>
      <c r="I2952" s="1045"/>
    </row>
    <row r="2953" spans="2:12">
      <c r="B2953" s="1049" t="s">
        <v>561</v>
      </c>
      <c r="C2953" s="1050" t="s">
        <v>560</v>
      </c>
      <c r="D2953" s="1050"/>
      <c r="E2953" s="1050"/>
      <c r="F2953" s="1050">
        <f>'2025.10 - INSUMOS'!$D$7</f>
        <v>0.1</v>
      </c>
      <c r="G2953" s="1050">
        <f>F2953*$G$231</f>
        <v>0.12415000000000001</v>
      </c>
      <c r="H2953" s="1051">
        <f>ROUND(E2953+G2953,2)</f>
        <v>0.12</v>
      </c>
      <c r="I2953" s="1045"/>
    </row>
    <row r="2954" spans="2:12" ht="30.75">
      <c r="B2954" s="1049" t="s">
        <v>563</v>
      </c>
      <c r="C2954" s="1078" t="s">
        <v>562</v>
      </c>
      <c r="D2954" s="1050"/>
      <c r="E2954" s="1050"/>
      <c r="F2954" s="1050">
        <f>'2025.10 - INSUMOS'!$D$8</f>
        <v>4.5</v>
      </c>
      <c r="G2954" s="1050">
        <f>F2954*$G$231</f>
        <v>5.5867500000000003</v>
      </c>
      <c r="H2954" s="1051">
        <f t="shared" ref="H2954:H2955" si="175">ROUND(E2954+G2954,2)</f>
        <v>5.59</v>
      </c>
      <c r="I2954" s="1045"/>
    </row>
    <row r="2955" spans="2:12" ht="16.5" thickBot="1">
      <c r="B2955" s="1052" t="s">
        <v>565</v>
      </c>
      <c r="C2955" s="1053" t="s">
        <v>564</v>
      </c>
      <c r="D2955" s="1053"/>
      <c r="E2955" s="1053"/>
      <c r="F2955" s="1053">
        <f>'2025.10 - INSUMOS'!$D$9</f>
        <v>6</v>
      </c>
      <c r="G2955" s="1053">
        <f>F2955*$G$231</f>
        <v>7.4489999999999998</v>
      </c>
      <c r="H2955" s="1054">
        <f t="shared" si="175"/>
        <v>7.45</v>
      </c>
      <c r="I2955" s="1045"/>
    </row>
    <row r="2956" spans="2:12">
      <c r="B2956" s="1055"/>
      <c r="C2956" s="1056"/>
      <c r="D2956" s="1057"/>
      <c r="E2956" s="1058"/>
      <c r="F2956" s="1059"/>
      <c r="G2956" s="1060"/>
      <c r="H2956" s="1061"/>
      <c r="I2956" s="1045"/>
    </row>
    <row r="2957" spans="2:12" ht="16.5" thickBot="1">
      <c r="B2957" s="1062"/>
      <c r="C2957" s="1063"/>
      <c r="D2957" s="1064"/>
      <c r="E2957" s="1065"/>
      <c r="F2957" s="1065"/>
      <c r="G2957" s="1066"/>
      <c r="H2957" s="1067"/>
      <c r="I2957" s="1068"/>
    </row>
    <row r="2958" spans="2:12">
      <c r="B2958" s="1069"/>
      <c r="C2958" s="1070"/>
      <c r="D2958" s="1071"/>
      <c r="E2958" s="1072"/>
      <c r="F2958" s="1072"/>
      <c r="G2958" s="1073"/>
      <c r="H2958" s="1074"/>
      <c r="I2958" s="1074"/>
    </row>
    <row r="2959" spans="2:12" ht="16.5" thickBot="1">
      <c r="G2959" s="1075"/>
    </row>
    <row r="2960" spans="2:12" ht="63" customHeight="1" thickBot="1">
      <c r="B2960" s="1297" t="s">
        <v>22</v>
      </c>
      <c r="C2960" s="1298"/>
      <c r="D2960" s="1298"/>
      <c r="E2960" s="1298"/>
      <c r="F2960" s="1298"/>
      <c r="G2960" s="1298"/>
      <c r="H2960" s="1298"/>
      <c r="I2960" s="1299"/>
    </row>
    <row r="2961" spans="2:9">
      <c r="B2961" s="1332"/>
      <c r="C2961" s="1333"/>
      <c r="D2961" s="1333"/>
      <c r="E2961" s="1333"/>
      <c r="F2961" s="1333"/>
      <c r="G2961" s="1333"/>
      <c r="H2961" s="1333"/>
      <c r="I2961" s="1334"/>
    </row>
    <row r="2962" spans="2:9">
      <c r="B2962" s="1300" t="s">
        <v>1869</v>
      </c>
      <c r="C2962" s="1301"/>
      <c r="D2962" s="1301"/>
      <c r="E2962" s="1301"/>
      <c r="F2962" s="1301"/>
      <c r="G2962" s="1301"/>
      <c r="H2962" s="1301"/>
      <c r="I2962" s="1302"/>
    </row>
    <row r="2963" spans="2:9" ht="18" customHeight="1">
      <c r="B2963" s="1303" t="s">
        <v>418</v>
      </c>
      <c r="C2963" s="1304"/>
      <c r="D2963" s="1305"/>
      <c r="E2963" s="1306" t="s">
        <v>23</v>
      </c>
      <c r="F2963" s="1304"/>
      <c r="G2963" s="1304"/>
      <c r="H2963" s="1304"/>
      <c r="I2963" s="947"/>
    </row>
    <row r="2964" spans="2:9" ht="30" customHeight="1">
      <c r="B2964" s="1307" t="s">
        <v>1552</v>
      </c>
      <c r="C2964" s="1308"/>
      <c r="D2964" s="1309"/>
      <c r="E2964" s="1313" t="s">
        <v>414</v>
      </c>
      <c r="F2964" s="1314"/>
      <c r="G2964" s="1314"/>
      <c r="H2964" s="1314"/>
      <c r="I2964" s="1315"/>
    </row>
    <row r="2965" spans="2:9" ht="30" customHeight="1">
      <c r="B2965" s="1307"/>
      <c r="C2965" s="1308"/>
      <c r="D2965" s="1309"/>
      <c r="E2965" s="1313"/>
      <c r="F2965" s="1314"/>
      <c r="G2965" s="1314"/>
      <c r="H2965" s="1314"/>
      <c r="I2965" s="1315"/>
    </row>
    <row r="2966" spans="2:9" ht="36" customHeight="1">
      <c r="B2966" s="1310"/>
      <c r="C2966" s="1311"/>
      <c r="D2966" s="1312"/>
      <c r="E2966" s="1316"/>
      <c r="F2966" s="1317"/>
      <c r="G2966" s="1317"/>
      <c r="H2966" s="1317"/>
      <c r="I2966" s="1318"/>
    </row>
    <row r="2967" spans="2:9">
      <c r="B2967" s="322" t="s">
        <v>0</v>
      </c>
      <c r="C2967" s="1113" t="str">
        <f>'PLANILHA ACUMULADA'!D567</f>
        <v>04.01.01.06</v>
      </c>
      <c r="D2967" s="323"/>
      <c r="E2967" s="948"/>
      <c r="F2967" s="1319" t="s">
        <v>24</v>
      </c>
      <c r="G2967" s="1320"/>
      <c r="H2967" s="1320"/>
      <c r="I2967" s="949" t="s">
        <v>398</v>
      </c>
    </row>
    <row r="2968" spans="2:9" ht="15.75" customHeight="1">
      <c r="B2968" s="1288" t="s">
        <v>25</v>
      </c>
      <c r="C2968" s="1321" t="s">
        <v>26</v>
      </c>
      <c r="D2968" s="1322"/>
      <c r="E2968" s="1323"/>
      <c r="F2968" s="1324" t="s">
        <v>24</v>
      </c>
      <c r="G2968" s="1326" t="s">
        <v>5</v>
      </c>
      <c r="H2968" s="1328" t="s">
        <v>27</v>
      </c>
      <c r="I2968" s="1330" t="s">
        <v>28</v>
      </c>
    </row>
    <row r="2969" spans="2:9">
      <c r="B2969" s="1289"/>
      <c r="C2969" s="950" t="s">
        <v>3</v>
      </c>
      <c r="D2969" s="950" t="s">
        <v>77</v>
      </c>
      <c r="E2969" s="950" t="s">
        <v>29</v>
      </c>
      <c r="F2969" s="1325"/>
      <c r="G2969" s="1327"/>
      <c r="H2969" s="1329"/>
      <c r="I2969" s="1331"/>
    </row>
    <row r="2970" spans="2:9">
      <c r="B2970" s="1289"/>
      <c r="C2970" s="951" t="s">
        <v>567</v>
      </c>
      <c r="D2970" s="952" t="s">
        <v>6</v>
      </c>
      <c r="E2970" s="953" t="s">
        <v>568</v>
      </c>
      <c r="F2970" s="954" t="s">
        <v>137</v>
      </c>
      <c r="G2970" s="955">
        <v>12</v>
      </c>
      <c r="H2970" s="956">
        <f>H2996</f>
        <v>219.51</v>
      </c>
      <c r="I2970" s="957">
        <f>ROUND(H2970*G2970,2)</f>
        <v>2634.12</v>
      </c>
    </row>
    <row r="2971" spans="2:9">
      <c r="B2971" s="1289"/>
      <c r="C2971" s="951" t="s">
        <v>549</v>
      </c>
      <c r="D2971" s="379" t="s">
        <v>6</v>
      </c>
      <c r="E2971" s="953" t="s">
        <v>550</v>
      </c>
      <c r="F2971" s="954" t="s">
        <v>137</v>
      </c>
      <c r="G2971" s="955">
        <v>56</v>
      </c>
      <c r="H2971" s="956">
        <f>H2997</f>
        <v>194.22</v>
      </c>
      <c r="I2971" s="383">
        <f>ROUND(H2971*G2971,2)</f>
        <v>10876.32</v>
      </c>
    </row>
    <row r="2972" spans="2:9">
      <c r="B2972" s="1289"/>
      <c r="C2972" s="951" t="s">
        <v>553</v>
      </c>
      <c r="D2972" s="379" t="s">
        <v>6</v>
      </c>
      <c r="E2972" s="953" t="s">
        <v>554</v>
      </c>
      <c r="F2972" s="954" t="s">
        <v>137</v>
      </c>
      <c r="G2972" s="955">
        <v>64</v>
      </c>
      <c r="H2972" s="956">
        <f>H2998</f>
        <v>44.33</v>
      </c>
      <c r="I2972" s="383">
        <f t="shared" ref="I2972:I2973" si="176">ROUND(H2972*G2972,2)</f>
        <v>2837.12</v>
      </c>
    </row>
    <row r="2973" spans="2:9">
      <c r="B2973" s="1289"/>
      <c r="C2973" s="951" t="s">
        <v>558</v>
      </c>
      <c r="D2973" s="379" t="s">
        <v>6</v>
      </c>
      <c r="E2973" s="953" t="s">
        <v>559</v>
      </c>
      <c r="F2973" s="954" t="s">
        <v>137</v>
      </c>
      <c r="G2973" s="955">
        <v>32</v>
      </c>
      <c r="H2973" s="956">
        <f>H2999</f>
        <v>39.479999999999997</v>
      </c>
      <c r="I2973" s="383">
        <f t="shared" si="176"/>
        <v>1263.3599999999999</v>
      </c>
    </row>
    <row r="2974" spans="2:9">
      <c r="B2974" s="1289"/>
      <c r="C2974" s="959"/>
      <c r="D2974" s="960"/>
      <c r="E2974" s="961"/>
      <c r="F2974" s="962"/>
      <c r="G2974" s="963"/>
      <c r="H2974" s="964"/>
      <c r="I2974" s="965">
        <f>ROUND(H2974*G2974,2)</f>
        <v>0</v>
      </c>
    </row>
    <row r="2975" spans="2:9">
      <c r="B2975" s="1290"/>
      <c r="C2975" s="966" t="s">
        <v>78</v>
      </c>
      <c r="D2975" s="967"/>
      <c r="E2975" s="968"/>
      <c r="F2975" s="969"/>
      <c r="G2975" s="970"/>
      <c r="H2975" s="971" t="s">
        <v>30</v>
      </c>
      <c r="I2975" s="972">
        <f>ROUND(SUM(I2970:I2974),2)</f>
        <v>17610.919999999998</v>
      </c>
    </row>
    <row r="2976" spans="2:9" ht="30">
      <c r="B2976" s="1285" t="s">
        <v>31</v>
      </c>
      <c r="C2976" s="973" t="s">
        <v>3</v>
      </c>
      <c r="D2976" s="950" t="s">
        <v>77</v>
      </c>
      <c r="E2976" s="974" t="s">
        <v>29</v>
      </c>
      <c r="F2976" s="975" t="s">
        <v>24</v>
      </c>
      <c r="G2976" s="976" t="s">
        <v>5</v>
      </c>
      <c r="H2976" s="977" t="s">
        <v>27</v>
      </c>
      <c r="I2976" s="978" t="s">
        <v>28</v>
      </c>
    </row>
    <row r="2977" spans="2:10">
      <c r="B2977" s="1286"/>
      <c r="C2977" s="979"/>
      <c r="D2977" s="952"/>
      <c r="E2977" s="980"/>
      <c r="F2977" s="981"/>
      <c r="G2977" s="982"/>
      <c r="H2977" s="955"/>
      <c r="I2977" s="957">
        <f>ROUND(H2977*G2977,2)</f>
        <v>0</v>
      </c>
    </row>
    <row r="2978" spans="2:10">
      <c r="B2978" s="1286"/>
      <c r="C2978" s="983"/>
      <c r="D2978" s="379"/>
      <c r="E2978" s="984"/>
      <c r="F2978" s="381"/>
      <c r="G2978" s="985"/>
      <c r="H2978" s="986"/>
      <c r="I2978" s="383">
        <f>ROUND(H2978*G2978,2)</f>
        <v>0</v>
      </c>
    </row>
    <row r="2979" spans="2:10">
      <c r="B2979" s="1286"/>
      <c r="C2979" s="987"/>
      <c r="D2979" s="379"/>
      <c r="E2979" s="984"/>
      <c r="F2979" s="988"/>
      <c r="G2979" s="989"/>
      <c r="H2979" s="955"/>
      <c r="I2979" s="957">
        <f>ROUND(H2979*G2979,2)</f>
        <v>0</v>
      </c>
    </row>
    <row r="2980" spans="2:10">
      <c r="B2980" s="1286"/>
      <c r="C2980" s="987"/>
      <c r="D2980" s="379"/>
      <c r="E2980" s="984"/>
      <c r="F2980" s="988"/>
      <c r="G2980" s="989"/>
      <c r="H2980" s="955"/>
      <c r="I2980" s="957">
        <f>ROUND(H2980*G2980,2)</f>
        <v>0</v>
      </c>
    </row>
    <row r="2981" spans="2:10">
      <c r="B2981" s="1286"/>
      <c r="C2981" s="990"/>
      <c r="D2981" s="960"/>
      <c r="E2981" s="991"/>
      <c r="F2981" s="992"/>
      <c r="G2981" s="993"/>
      <c r="H2981" s="994"/>
      <c r="I2981" s="995">
        <f>ROUND(H2981*G2981,2)</f>
        <v>0</v>
      </c>
    </row>
    <row r="2982" spans="2:10">
      <c r="B2982" s="1287"/>
      <c r="C2982" s="996"/>
      <c r="D2982" s="997"/>
      <c r="E2982" s="958"/>
      <c r="F2982" s="998"/>
      <c r="G2982" s="999"/>
      <c r="H2982" s="1000" t="s">
        <v>30</v>
      </c>
      <c r="I2982" s="1001">
        <f>ROUND(SUM(I2977:I2981),2)</f>
        <v>0</v>
      </c>
    </row>
    <row r="2983" spans="2:10" ht="30">
      <c r="B2983" s="1288" t="s">
        <v>34</v>
      </c>
      <c r="C2983" s="950" t="s">
        <v>3</v>
      </c>
      <c r="D2983" s="950" t="s">
        <v>77</v>
      </c>
      <c r="E2983" s="950" t="s">
        <v>29</v>
      </c>
      <c r="F2983" s="1002" t="s">
        <v>24</v>
      </c>
      <c r="G2983" s="1003" t="s">
        <v>5</v>
      </c>
      <c r="H2983" s="1004" t="s">
        <v>35</v>
      </c>
      <c r="I2983" s="1005" t="s">
        <v>28</v>
      </c>
    </row>
    <row r="2984" spans="2:10">
      <c r="B2984" s="1289"/>
      <c r="C2984" s="378" t="s">
        <v>560</v>
      </c>
      <c r="D2984" s="952" t="s">
        <v>6</v>
      </c>
      <c r="E2984" s="380" t="s">
        <v>561</v>
      </c>
      <c r="F2984" s="381" t="s">
        <v>4</v>
      </c>
      <c r="G2984" s="443">
        <v>80</v>
      </c>
      <c r="H2984" s="1006">
        <f>H3002</f>
        <v>0.12</v>
      </c>
      <c r="I2984" s="957">
        <f>ROUND(H2984*G2984,2)</f>
        <v>9.6</v>
      </c>
    </row>
    <row r="2985" spans="2:10" ht="30">
      <c r="B2985" s="1289"/>
      <c r="C2985" s="378" t="s">
        <v>562</v>
      </c>
      <c r="D2985" s="379" t="s">
        <v>6</v>
      </c>
      <c r="E2985" s="380" t="s">
        <v>563</v>
      </c>
      <c r="F2985" s="381" t="s">
        <v>4</v>
      </c>
      <c r="G2985" s="1007">
        <v>0.5</v>
      </c>
      <c r="H2985" s="1006">
        <f>H3003</f>
        <v>5.59</v>
      </c>
      <c r="I2985" s="383">
        <f t="shared" ref="I2985:I2986" si="177">ROUND(H2985*G2985,2)</f>
        <v>2.8</v>
      </c>
    </row>
    <row r="2986" spans="2:10">
      <c r="B2986" s="1289"/>
      <c r="C2986" s="378" t="s">
        <v>564</v>
      </c>
      <c r="D2986" s="379" t="s">
        <v>6</v>
      </c>
      <c r="E2986" s="380" t="s">
        <v>565</v>
      </c>
      <c r="F2986" s="381" t="s">
        <v>4</v>
      </c>
      <c r="G2986" s="1007">
        <v>20</v>
      </c>
      <c r="H2986" s="1006">
        <f>H3004</f>
        <v>7.45</v>
      </c>
      <c r="I2986" s="383">
        <f t="shared" si="177"/>
        <v>149</v>
      </c>
    </row>
    <row r="2987" spans="2:10">
      <c r="B2987" s="1289"/>
      <c r="C2987" s="378"/>
      <c r="D2987" s="379"/>
      <c r="E2987" s="380"/>
      <c r="F2987" s="381"/>
      <c r="G2987" s="1007"/>
      <c r="H2987" s="382"/>
      <c r="I2987" s="383">
        <f>ROUND(H2987*G2987,2)</f>
        <v>0</v>
      </c>
    </row>
    <row r="2988" spans="2:10">
      <c r="B2988" s="1289"/>
      <c r="C2988" s="1008"/>
      <c r="D2988" s="960"/>
      <c r="E2988" s="991"/>
      <c r="F2988" s="992"/>
      <c r="G2988" s="993"/>
      <c r="H2988" s="1009"/>
      <c r="I2988" s="1010">
        <f>ROUND(H2988*G2988,2)</f>
        <v>0</v>
      </c>
    </row>
    <row r="2989" spans="2:10">
      <c r="B2989" s="1290"/>
      <c r="C2989" s="966" t="s">
        <v>36</v>
      </c>
      <c r="D2989" s="967"/>
      <c r="E2989" s="1011"/>
      <c r="F2989" s="1012"/>
      <c r="G2989" s="970"/>
      <c r="H2989" s="971" t="s">
        <v>30</v>
      </c>
      <c r="I2989" s="972">
        <f>ROUND(SUM(I2984:I2988),2)</f>
        <v>161.4</v>
      </c>
    </row>
    <row r="2990" spans="2:10">
      <c r="B2990" s="1291" t="s">
        <v>37</v>
      </c>
      <c r="C2990" s="1013" t="s">
        <v>38</v>
      </c>
      <c r="D2990" s="1014"/>
      <c r="E2990" s="1015"/>
      <c r="F2990" s="1016"/>
      <c r="G2990" s="1017"/>
      <c r="H2990" s="1018" t="s">
        <v>30</v>
      </c>
      <c r="I2990" s="1019">
        <f>ROUND(I2975+I2982+I2989,2)</f>
        <v>17772.32</v>
      </c>
    </row>
    <row r="2991" spans="2:10">
      <c r="B2991" s="1292"/>
      <c r="C2991" s="1020" t="s">
        <v>76</v>
      </c>
      <c r="D2991" s="1021"/>
      <c r="E2991" s="1022"/>
      <c r="F2991" s="1023"/>
      <c r="G2991" s="1024"/>
      <c r="H2991" s="1025" t="s">
        <v>30</v>
      </c>
      <c r="I2991" s="1026">
        <f>G2991</f>
        <v>0</v>
      </c>
    </row>
    <row r="2992" spans="2:10">
      <c r="B2992" s="1293"/>
      <c r="C2992" s="1008" t="s">
        <v>39</v>
      </c>
      <c r="D2992" s="1027"/>
      <c r="E2992" s="1028"/>
      <c r="F2992" s="1029"/>
      <c r="G2992" s="1030"/>
      <c r="H2992" s="1031" t="s">
        <v>30</v>
      </c>
      <c r="I2992" s="1032">
        <f>ROUND(I2990*(1+I2991),2)</f>
        <v>17772.32</v>
      </c>
      <c r="J2992" s="1117"/>
    </row>
    <row r="2993" spans="2:12" ht="16.5" thickBot="1">
      <c r="B2993" s="1034" t="s">
        <v>40</v>
      </c>
      <c r="C2993" s="1035" t="s">
        <v>572</v>
      </c>
      <c r="D2993" s="1036"/>
      <c r="E2993" s="1037"/>
      <c r="F2993" s="1037"/>
      <c r="G2993" s="1038"/>
      <c r="H2993" s="1039"/>
      <c r="I2993" s="1040"/>
    </row>
    <row r="2994" spans="2:12" ht="63.75" thickBot="1">
      <c r="B2994" s="1041" t="s">
        <v>29</v>
      </c>
      <c r="C2994" s="1042" t="s">
        <v>3</v>
      </c>
      <c r="D2994" s="1042" t="s">
        <v>660</v>
      </c>
      <c r="E2994" s="1043" t="s">
        <v>631</v>
      </c>
      <c r="F2994" s="1042" t="s">
        <v>661</v>
      </c>
      <c r="G2994" s="1043" t="s">
        <v>630</v>
      </c>
      <c r="H2994" s="1044" t="s">
        <v>662</v>
      </c>
      <c r="I2994" s="1045"/>
      <c r="L2994" s="385">
        <f>80+80</f>
        <v>160</v>
      </c>
    </row>
    <row r="2995" spans="2:12">
      <c r="B2995" s="1046"/>
      <c r="C2995" s="1047"/>
      <c r="D2995" s="1047"/>
      <c r="E2995" s="1047">
        <v>2.8157000000000001</v>
      </c>
      <c r="F2995" s="1047"/>
      <c r="G2995" s="1047">
        <v>1.2415</v>
      </c>
      <c r="H2995" s="1048"/>
      <c r="I2995" s="1045"/>
    </row>
    <row r="2996" spans="2:12">
      <c r="B2996" s="1049" t="s">
        <v>568</v>
      </c>
      <c r="C2996" s="1050" t="s">
        <v>567</v>
      </c>
      <c r="D2996" s="1050">
        <f>'2025.10 - MÃO DE OBRA'!$D$16</f>
        <v>77.828800000000001</v>
      </c>
      <c r="E2996" s="1050">
        <f>D2996*$E$274</f>
        <v>219.14255216000001</v>
      </c>
      <c r="F2996" s="1050">
        <f>SUM('2025.10 - MÃO DE OBRA'!$F$16:$J$16)</f>
        <v>0.29436363636363638</v>
      </c>
      <c r="G2996" s="1050">
        <f>F2996*$G$274</f>
        <v>0.36545245454545461</v>
      </c>
      <c r="H2996" s="1051">
        <f>ROUND(E2996+G2996,2)</f>
        <v>219.51</v>
      </c>
      <c r="I2996" s="1045"/>
    </row>
    <row r="2997" spans="2:12">
      <c r="B2997" s="1049" t="s">
        <v>550</v>
      </c>
      <c r="C2997" s="1050" t="s">
        <v>549</v>
      </c>
      <c r="D2997" s="1050">
        <f>'2025.10 - MÃO DE OBRA'!$D$17</f>
        <v>68.848500000000001</v>
      </c>
      <c r="E2997" s="1050">
        <f>D2997*$E$274</f>
        <v>193.85672145000001</v>
      </c>
      <c r="F2997" s="1050">
        <f>SUM('2025.10 - MÃO DE OBRA'!$F$17:$J$17)</f>
        <v>0.29436363636363638</v>
      </c>
      <c r="G2997" s="1050">
        <f>F2997*$G$274</f>
        <v>0.36545245454545461</v>
      </c>
      <c r="H2997" s="1051">
        <f>ROUND(E2997+G2997,2)</f>
        <v>194.22</v>
      </c>
      <c r="I2997" s="1045"/>
    </row>
    <row r="2998" spans="2:12">
      <c r="B2998" s="1049" t="s">
        <v>554</v>
      </c>
      <c r="C2998" s="1050" t="s">
        <v>553</v>
      </c>
      <c r="D2998" s="1050">
        <f>'2025.10 - MÃO DE OBRA'!$D$24</f>
        <v>14.203799999999999</v>
      </c>
      <c r="E2998" s="1050">
        <f>D2998*$E$274</f>
        <v>39.993639659999999</v>
      </c>
      <c r="F2998" s="1050">
        <f>SUM('2025.10 - MÃO DE OBRA'!$F$24:$J$24)</f>
        <v>3.4953636363636362</v>
      </c>
      <c r="G2998" s="1050">
        <f>F2998*$G$274</f>
        <v>4.3394939545454543</v>
      </c>
      <c r="H2998" s="1051">
        <f>ROUND(E2998+G2998,2)</f>
        <v>44.33</v>
      </c>
      <c r="I2998" s="1045"/>
    </row>
    <row r="2999" spans="2:12" ht="16.5" thickBot="1">
      <c r="B2999" s="1052" t="s">
        <v>559</v>
      </c>
      <c r="C2999" s="1053" t="s">
        <v>558</v>
      </c>
      <c r="D2999" s="1053">
        <f>'2025.10 - MÃO DE OBRA'!$D$25</f>
        <v>12.438800000000001</v>
      </c>
      <c r="E2999" s="1053">
        <f>D2999*$E$274</f>
        <v>35.023929160000002</v>
      </c>
      <c r="F2999" s="1053">
        <f>SUM('2025.10 - MÃO DE OBRA'!$F$25:$J$25)</f>
        <v>3.5916636363636361</v>
      </c>
      <c r="G2999" s="1053">
        <f>F2999*$G$274</f>
        <v>4.4590504045454544</v>
      </c>
      <c r="H2999" s="1054">
        <f t="shared" ref="H2999" si="178">ROUND(E2999+G2999,2)</f>
        <v>39.479999999999997</v>
      </c>
      <c r="I2999" s="1045"/>
    </row>
    <row r="3000" spans="2:12" ht="48" thickBot="1">
      <c r="B3000" s="1041" t="s">
        <v>29</v>
      </c>
      <c r="C3000" s="1042" t="s">
        <v>3</v>
      </c>
      <c r="D3000" s="1042"/>
      <c r="E3000" s="1043"/>
      <c r="F3000" s="1042" t="s">
        <v>663</v>
      </c>
      <c r="G3000" s="1043" t="s">
        <v>630</v>
      </c>
      <c r="H3000" s="1044" t="s">
        <v>662</v>
      </c>
      <c r="I3000" s="1045"/>
    </row>
    <row r="3001" spans="2:12">
      <c r="B3001" s="1046"/>
      <c r="C3001" s="1047"/>
      <c r="D3001" s="1047"/>
      <c r="E3001" s="1047"/>
      <c r="F3001" s="1047"/>
      <c r="G3001" s="1047">
        <v>1.2415</v>
      </c>
      <c r="H3001" s="1048"/>
      <c r="I3001" s="1045"/>
    </row>
    <row r="3002" spans="2:12">
      <c r="B3002" s="1049" t="s">
        <v>561</v>
      </c>
      <c r="C3002" s="1050" t="s">
        <v>560</v>
      </c>
      <c r="D3002" s="1050"/>
      <c r="E3002" s="1050"/>
      <c r="F3002" s="1050">
        <f>'2025.10 - INSUMOS'!$D$7</f>
        <v>0.1</v>
      </c>
      <c r="G3002" s="1050">
        <f>F3002*$G$280</f>
        <v>0.12415000000000001</v>
      </c>
      <c r="H3002" s="1051">
        <f>ROUND(E3002+G3002,2)</f>
        <v>0.12</v>
      </c>
      <c r="I3002" s="1045"/>
    </row>
    <row r="3003" spans="2:12" ht="30.75">
      <c r="B3003" s="1049" t="s">
        <v>563</v>
      </c>
      <c r="C3003" s="1078" t="s">
        <v>562</v>
      </c>
      <c r="D3003" s="1050"/>
      <c r="E3003" s="1050"/>
      <c r="F3003" s="1050">
        <f>'2025.10 - INSUMOS'!$D$8</f>
        <v>4.5</v>
      </c>
      <c r="G3003" s="1050">
        <f>F3003*$G$280</f>
        <v>5.5867500000000003</v>
      </c>
      <c r="H3003" s="1051">
        <f t="shared" ref="H3003:H3004" si="179">ROUND(E3003+G3003,2)</f>
        <v>5.59</v>
      </c>
      <c r="I3003" s="1045"/>
    </row>
    <row r="3004" spans="2:12" ht="16.5" thickBot="1">
      <c r="B3004" s="1052" t="s">
        <v>565</v>
      </c>
      <c r="C3004" s="1053" t="s">
        <v>564</v>
      </c>
      <c r="D3004" s="1053"/>
      <c r="E3004" s="1053"/>
      <c r="F3004" s="1053">
        <f>'2025.10 - INSUMOS'!$D$9</f>
        <v>6</v>
      </c>
      <c r="G3004" s="1053">
        <f>F3004*$G$280</f>
        <v>7.4489999999999998</v>
      </c>
      <c r="H3004" s="1054">
        <f t="shared" si="179"/>
        <v>7.45</v>
      </c>
      <c r="I3004" s="1045"/>
    </row>
    <row r="3005" spans="2:12">
      <c r="B3005" s="1055"/>
      <c r="C3005" s="1080"/>
      <c r="D3005" s="1057"/>
      <c r="E3005" s="1058"/>
      <c r="F3005" s="1058"/>
      <c r="G3005" s="1081"/>
      <c r="H3005" s="1061"/>
      <c r="I3005" s="1045"/>
    </row>
    <row r="3006" spans="2:12" ht="16.5" thickBot="1">
      <c r="B3006" s="1062"/>
      <c r="C3006" s="1063"/>
      <c r="D3006" s="1064"/>
      <c r="E3006" s="1065"/>
      <c r="F3006" s="1065"/>
      <c r="G3006" s="1066"/>
      <c r="H3006" s="1067"/>
      <c r="I3006" s="1068"/>
    </row>
    <row r="3007" spans="2:12">
      <c r="B3007" s="1069"/>
      <c r="C3007" s="1070"/>
      <c r="D3007" s="1071"/>
      <c r="E3007" s="1072"/>
      <c r="F3007" s="1072"/>
      <c r="G3007" s="1073"/>
      <c r="H3007" s="1074"/>
      <c r="I3007" s="1074"/>
    </row>
    <row r="3008" spans="2:12" ht="16.5" thickBot="1">
      <c r="G3008" s="1075"/>
    </row>
    <row r="3009" spans="2:9" ht="63" customHeight="1" thickBot="1">
      <c r="B3009" s="1297" t="s">
        <v>22</v>
      </c>
      <c r="C3009" s="1298"/>
      <c r="D3009" s="1298"/>
      <c r="E3009" s="1298"/>
      <c r="F3009" s="1298"/>
      <c r="G3009" s="1298"/>
      <c r="H3009" s="1298"/>
      <c r="I3009" s="1299"/>
    </row>
    <row r="3010" spans="2:9">
      <c r="B3010" s="1332"/>
      <c r="C3010" s="1333"/>
      <c r="D3010" s="1333"/>
      <c r="E3010" s="1333"/>
      <c r="F3010" s="1333"/>
      <c r="G3010" s="1333"/>
      <c r="H3010" s="1333"/>
      <c r="I3010" s="1334"/>
    </row>
    <row r="3011" spans="2:9">
      <c r="B3011" s="1300" t="s">
        <v>1869</v>
      </c>
      <c r="C3011" s="1301"/>
      <c r="D3011" s="1301"/>
      <c r="E3011" s="1301"/>
      <c r="F3011" s="1301"/>
      <c r="G3011" s="1301"/>
      <c r="H3011" s="1301"/>
      <c r="I3011" s="1302"/>
    </row>
    <row r="3012" spans="2:9" ht="18" customHeight="1">
      <c r="B3012" s="1303" t="s">
        <v>418</v>
      </c>
      <c r="C3012" s="1304"/>
      <c r="D3012" s="1305"/>
      <c r="E3012" s="1306" t="s">
        <v>23</v>
      </c>
      <c r="F3012" s="1304"/>
      <c r="G3012" s="1304"/>
      <c r="H3012" s="1304"/>
      <c r="I3012" s="947"/>
    </row>
    <row r="3013" spans="2:9" ht="30" customHeight="1">
      <c r="B3013" s="1307" t="s">
        <v>1552</v>
      </c>
      <c r="C3013" s="1308"/>
      <c r="D3013" s="1309"/>
      <c r="E3013" s="1313" t="s">
        <v>417</v>
      </c>
      <c r="F3013" s="1314"/>
      <c r="G3013" s="1314"/>
      <c r="H3013" s="1314"/>
      <c r="I3013" s="1315"/>
    </row>
    <row r="3014" spans="2:9" ht="30" customHeight="1">
      <c r="B3014" s="1307"/>
      <c r="C3014" s="1308"/>
      <c r="D3014" s="1309"/>
      <c r="E3014" s="1313"/>
      <c r="F3014" s="1314"/>
      <c r="G3014" s="1314"/>
      <c r="H3014" s="1314"/>
      <c r="I3014" s="1315"/>
    </row>
    <row r="3015" spans="2:9" ht="36" customHeight="1">
      <c r="B3015" s="1310"/>
      <c r="C3015" s="1311"/>
      <c r="D3015" s="1312"/>
      <c r="E3015" s="1316"/>
      <c r="F3015" s="1317"/>
      <c r="G3015" s="1317"/>
      <c r="H3015" s="1317"/>
      <c r="I3015" s="1318"/>
    </row>
    <row r="3016" spans="2:9">
      <c r="B3016" s="322" t="s">
        <v>0</v>
      </c>
      <c r="C3016" s="1113" t="str">
        <f>'PLANILHA ACUMULADA'!D568</f>
        <v>04.01.01.07</v>
      </c>
      <c r="D3016" s="323"/>
      <c r="E3016" s="948"/>
      <c r="F3016" s="1319" t="s">
        <v>24</v>
      </c>
      <c r="G3016" s="1320"/>
      <c r="H3016" s="1320"/>
      <c r="I3016" s="949" t="s">
        <v>394</v>
      </c>
    </row>
    <row r="3017" spans="2:9" ht="15.75" customHeight="1">
      <c r="B3017" s="1288" t="s">
        <v>25</v>
      </c>
      <c r="C3017" s="1321" t="s">
        <v>26</v>
      </c>
      <c r="D3017" s="1322"/>
      <c r="E3017" s="1323"/>
      <c r="F3017" s="1324" t="s">
        <v>24</v>
      </c>
      <c r="G3017" s="1326" t="s">
        <v>5</v>
      </c>
      <c r="H3017" s="1328" t="s">
        <v>27</v>
      </c>
      <c r="I3017" s="1330" t="s">
        <v>28</v>
      </c>
    </row>
    <row r="3018" spans="2:9">
      <c r="B3018" s="1289"/>
      <c r="C3018" s="950" t="s">
        <v>3</v>
      </c>
      <c r="D3018" s="950" t="s">
        <v>77</v>
      </c>
      <c r="E3018" s="950" t="s">
        <v>29</v>
      </c>
      <c r="F3018" s="1325"/>
      <c r="G3018" s="1327"/>
      <c r="H3018" s="1329"/>
      <c r="I3018" s="1331"/>
    </row>
    <row r="3019" spans="2:9">
      <c r="B3019" s="1289"/>
      <c r="C3019" s="951" t="s">
        <v>573</v>
      </c>
      <c r="D3019" s="952" t="s">
        <v>6</v>
      </c>
      <c r="E3019" s="953" t="s">
        <v>574</v>
      </c>
      <c r="F3019" s="954" t="s">
        <v>137</v>
      </c>
      <c r="G3019" s="955">
        <v>3</v>
      </c>
      <c r="H3019" s="956">
        <f>H3046</f>
        <v>219.51</v>
      </c>
      <c r="I3019" s="957">
        <f>ROUND(H3019*G3019,2)</f>
        <v>658.53</v>
      </c>
    </row>
    <row r="3020" spans="2:9">
      <c r="B3020" s="1289"/>
      <c r="C3020" s="951" t="s">
        <v>575</v>
      </c>
      <c r="D3020" s="379" t="s">
        <v>6</v>
      </c>
      <c r="E3020" s="953" t="s">
        <v>576</v>
      </c>
      <c r="F3020" s="954" t="s">
        <v>137</v>
      </c>
      <c r="G3020" s="955">
        <v>18</v>
      </c>
      <c r="H3020" s="956">
        <f>H3047</f>
        <v>194.22</v>
      </c>
      <c r="I3020" s="383">
        <f>ROUND(H3020*G3020,2)</f>
        <v>3495.96</v>
      </c>
    </row>
    <row r="3021" spans="2:9">
      <c r="B3021" s="1289"/>
      <c r="C3021" s="951" t="s">
        <v>577</v>
      </c>
      <c r="D3021" s="379" t="s">
        <v>6</v>
      </c>
      <c r="E3021" s="953" t="s">
        <v>578</v>
      </c>
      <c r="F3021" s="954" t="s">
        <v>137</v>
      </c>
      <c r="G3021" s="955">
        <v>4</v>
      </c>
      <c r="H3021" s="956">
        <f>H3048</f>
        <v>172.03</v>
      </c>
      <c r="I3021" s="957">
        <f>ROUND(H3021*G3021,2)</f>
        <v>688.12</v>
      </c>
    </row>
    <row r="3022" spans="2:9">
      <c r="B3022" s="1289"/>
      <c r="C3022" s="951" t="s">
        <v>551</v>
      </c>
      <c r="D3022" s="379" t="s">
        <v>6</v>
      </c>
      <c r="E3022" s="953" t="s">
        <v>552</v>
      </c>
      <c r="F3022" s="954" t="s">
        <v>137</v>
      </c>
      <c r="G3022" s="955">
        <v>8</v>
      </c>
      <c r="H3022" s="956">
        <f>H3049</f>
        <v>49.74</v>
      </c>
      <c r="I3022" s="957">
        <f t="shared" ref="I3022:I3023" si="180">ROUND(H3022*G3022,2)</f>
        <v>397.92</v>
      </c>
    </row>
    <row r="3023" spans="2:9">
      <c r="B3023" s="1289"/>
      <c r="C3023" s="951" t="s">
        <v>553</v>
      </c>
      <c r="D3023" s="379" t="s">
        <v>6</v>
      </c>
      <c r="E3023" s="953" t="s">
        <v>554</v>
      </c>
      <c r="F3023" s="954" t="s">
        <v>137</v>
      </c>
      <c r="G3023" s="955">
        <v>8</v>
      </c>
      <c r="H3023" s="956">
        <f>H3050</f>
        <v>44.33</v>
      </c>
      <c r="I3023" s="957">
        <f t="shared" si="180"/>
        <v>354.64</v>
      </c>
    </row>
    <row r="3024" spans="2:9">
      <c r="B3024" s="1289"/>
      <c r="C3024" s="959"/>
      <c r="D3024" s="960"/>
      <c r="E3024" s="961"/>
      <c r="F3024" s="962"/>
      <c r="G3024" s="963"/>
      <c r="H3024" s="964"/>
      <c r="I3024" s="965">
        <f>ROUND(H3024*G3024,2)</f>
        <v>0</v>
      </c>
    </row>
    <row r="3025" spans="2:9">
      <c r="B3025" s="1290"/>
      <c r="C3025" s="966" t="s">
        <v>78</v>
      </c>
      <c r="D3025" s="967"/>
      <c r="E3025" s="968"/>
      <c r="F3025" s="969"/>
      <c r="G3025" s="970"/>
      <c r="H3025" s="971" t="s">
        <v>30</v>
      </c>
      <c r="I3025" s="972">
        <f>ROUND(SUM(I3019:I3024),2)</f>
        <v>5595.17</v>
      </c>
    </row>
    <row r="3026" spans="2:9" ht="30">
      <c r="B3026" s="1285" t="s">
        <v>31</v>
      </c>
      <c r="C3026" s="973" t="s">
        <v>3</v>
      </c>
      <c r="D3026" s="950" t="s">
        <v>77</v>
      </c>
      <c r="E3026" s="974" t="s">
        <v>29</v>
      </c>
      <c r="F3026" s="975" t="s">
        <v>24</v>
      </c>
      <c r="G3026" s="976" t="s">
        <v>5</v>
      </c>
      <c r="H3026" s="977" t="s">
        <v>27</v>
      </c>
      <c r="I3026" s="978" t="s">
        <v>28</v>
      </c>
    </row>
    <row r="3027" spans="2:9">
      <c r="B3027" s="1286"/>
      <c r="C3027" s="979"/>
      <c r="D3027" s="952"/>
      <c r="E3027" s="980"/>
      <c r="F3027" s="981"/>
      <c r="G3027" s="982"/>
      <c r="H3027" s="955"/>
      <c r="I3027" s="957">
        <f>ROUND(H3027*G3027,2)</f>
        <v>0</v>
      </c>
    </row>
    <row r="3028" spans="2:9">
      <c r="B3028" s="1286"/>
      <c r="C3028" s="983"/>
      <c r="D3028" s="379"/>
      <c r="E3028" s="984"/>
      <c r="F3028" s="381"/>
      <c r="G3028" s="985"/>
      <c r="H3028" s="986"/>
      <c r="I3028" s="383">
        <f>ROUND(H3028*G3028,2)</f>
        <v>0</v>
      </c>
    </row>
    <row r="3029" spans="2:9">
      <c r="B3029" s="1286"/>
      <c r="C3029" s="987"/>
      <c r="D3029" s="379"/>
      <c r="E3029" s="984"/>
      <c r="F3029" s="988"/>
      <c r="G3029" s="989"/>
      <c r="H3029" s="955"/>
      <c r="I3029" s="957">
        <f>ROUND(H3029*G3029,2)</f>
        <v>0</v>
      </c>
    </row>
    <row r="3030" spans="2:9">
      <c r="B3030" s="1286"/>
      <c r="C3030" s="987"/>
      <c r="D3030" s="379"/>
      <c r="E3030" s="984"/>
      <c r="F3030" s="988"/>
      <c r="G3030" s="989"/>
      <c r="H3030" s="955"/>
      <c r="I3030" s="957">
        <f>ROUND(H3030*G3030,2)</f>
        <v>0</v>
      </c>
    </row>
    <row r="3031" spans="2:9">
      <c r="B3031" s="1286"/>
      <c r="C3031" s="990"/>
      <c r="D3031" s="960"/>
      <c r="E3031" s="991"/>
      <c r="F3031" s="992"/>
      <c r="G3031" s="993"/>
      <c r="H3031" s="994"/>
      <c r="I3031" s="995">
        <f>ROUND(H3031*G3031,2)</f>
        <v>0</v>
      </c>
    </row>
    <row r="3032" spans="2:9">
      <c r="B3032" s="1287"/>
      <c r="C3032" s="996"/>
      <c r="D3032" s="997"/>
      <c r="E3032" s="958"/>
      <c r="F3032" s="998"/>
      <c r="G3032" s="999"/>
      <c r="H3032" s="1000" t="s">
        <v>30</v>
      </c>
      <c r="I3032" s="1001">
        <f>ROUND(SUM(I3027:I3031),2)</f>
        <v>0</v>
      </c>
    </row>
    <row r="3033" spans="2:9" ht="30">
      <c r="B3033" s="1288" t="s">
        <v>34</v>
      </c>
      <c r="C3033" s="950" t="s">
        <v>3</v>
      </c>
      <c r="D3033" s="950" t="s">
        <v>77</v>
      </c>
      <c r="E3033" s="950" t="s">
        <v>29</v>
      </c>
      <c r="F3033" s="1002" t="s">
        <v>24</v>
      </c>
      <c r="G3033" s="1003" t="s">
        <v>5</v>
      </c>
      <c r="H3033" s="1004" t="s">
        <v>35</v>
      </c>
      <c r="I3033" s="1005" t="s">
        <v>28</v>
      </c>
    </row>
    <row r="3034" spans="2:9">
      <c r="B3034" s="1289"/>
      <c r="C3034" s="378" t="s">
        <v>560</v>
      </c>
      <c r="D3034" s="952" t="s">
        <v>6</v>
      </c>
      <c r="E3034" s="380" t="s">
        <v>561</v>
      </c>
      <c r="F3034" s="381" t="s">
        <v>4</v>
      </c>
      <c r="G3034" s="1007">
        <v>10</v>
      </c>
      <c r="H3034" s="1006">
        <f>H3053</f>
        <v>0.12</v>
      </c>
      <c r="I3034" s="957">
        <f>ROUND(H3034*G3034,2)</f>
        <v>1.2</v>
      </c>
    </row>
    <row r="3035" spans="2:9" ht="30">
      <c r="B3035" s="1289"/>
      <c r="C3035" s="378" t="s">
        <v>562</v>
      </c>
      <c r="D3035" s="379" t="s">
        <v>6</v>
      </c>
      <c r="E3035" s="380" t="s">
        <v>563</v>
      </c>
      <c r="F3035" s="381" t="s">
        <v>4</v>
      </c>
      <c r="G3035" s="1007">
        <v>0.1</v>
      </c>
      <c r="H3035" s="1006">
        <f>H3054</f>
        <v>5.59</v>
      </c>
      <c r="I3035" s="383">
        <f t="shared" ref="I3035:I3036" si="181">ROUND(H3035*G3035,2)</f>
        <v>0.56000000000000005</v>
      </c>
    </row>
    <row r="3036" spans="2:9">
      <c r="B3036" s="1289"/>
      <c r="C3036" s="378" t="s">
        <v>564</v>
      </c>
      <c r="D3036" s="379" t="s">
        <v>6</v>
      </c>
      <c r="E3036" s="380" t="s">
        <v>565</v>
      </c>
      <c r="F3036" s="381" t="s">
        <v>4</v>
      </c>
      <c r="G3036" s="1007">
        <v>4</v>
      </c>
      <c r="H3036" s="1006">
        <f>H3055</f>
        <v>7.45</v>
      </c>
      <c r="I3036" s="383">
        <f t="shared" si="181"/>
        <v>29.8</v>
      </c>
    </row>
    <row r="3037" spans="2:9">
      <c r="B3037" s="1289"/>
      <c r="C3037" s="378"/>
      <c r="D3037" s="379"/>
      <c r="E3037" s="380"/>
      <c r="F3037" s="381"/>
      <c r="G3037" s="1007"/>
      <c r="H3037" s="382"/>
      <c r="I3037" s="383">
        <f>ROUND(H3037*G3037,2)</f>
        <v>0</v>
      </c>
    </row>
    <row r="3038" spans="2:9">
      <c r="B3038" s="1289"/>
      <c r="C3038" s="1008"/>
      <c r="D3038" s="960"/>
      <c r="E3038" s="991"/>
      <c r="F3038" s="992"/>
      <c r="G3038" s="993"/>
      <c r="H3038" s="1009"/>
      <c r="I3038" s="1010">
        <f>ROUND(H3038*G3038,2)</f>
        <v>0</v>
      </c>
    </row>
    <row r="3039" spans="2:9">
      <c r="B3039" s="1290"/>
      <c r="C3039" s="966" t="s">
        <v>36</v>
      </c>
      <c r="D3039" s="967"/>
      <c r="E3039" s="1011"/>
      <c r="F3039" s="1012"/>
      <c r="G3039" s="970"/>
      <c r="H3039" s="971" t="s">
        <v>30</v>
      </c>
      <c r="I3039" s="972">
        <f>ROUND(SUM(I3034:I3038),2)</f>
        <v>31.56</v>
      </c>
    </row>
    <row r="3040" spans="2:9">
      <c r="B3040" s="1291" t="s">
        <v>37</v>
      </c>
      <c r="C3040" s="1013" t="s">
        <v>38</v>
      </c>
      <c r="D3040" s="1014"/>
      <c r="E3040" s="1015"/>
      <c r="F3040" s="1016"/>
      <c r="G3040" s="1017"/>
      <c r="H3040" s="1018" t="s">
        <v>30</v>
      </c>
      <c r="I3040" s="1019">
        <f>ROUND(I3025+I3032+I3039,2)</f>
        <v>5626.73</v>
      </c>
    </row>
    <row r="3041" spans="2:12">
      <c r="B3041" s="1292"/>
      <c r="C3041" s="1020" t="s">
        <v>76</v>
      </c>
      <c r="D3041" s="1021"/>
      <c r="E3041" s="1022"/>
      <c r="F3041" s="1023"/>
      <c r="G3041" s="1024"/>
      <c r="H3041" s="1025" t="s">
        <v>30</v>
      </c>
      <c r="I3041" s="1026">
        <f>G3041</f>
        <v>0</v>
      </c>
    </row>
    <row r="3042" spans="2:12">
      <c r="B3042" s="1293"/>
      <c r="C3042" s="1008" t="s">
        <v>39</v>
      </c>
      <c r="D3042" s="1027"/>
      <c r="E3042" s="1028"/>
      <c r="F3042" s="1029"/>
      <c r="G3042" s="1030"/>
      <c r="H3042" s="1031" t="s">
        <v>30</v>
      </c>
      <c r="I3042" s="1032">
        <f>ROUND(I3040*(1+I3041),2)</f>
        <v>5626.73</v>
      </c>
      <c r="J3042" s="1114"/>
    </row>
    <row r="3043" spans="2:12" ht="16.5" thickBot="1">
      <c r="B3043" s="1034" t="s">
        <v>40</v>
      </c>
      <c r="C3043" s="1035" t="s">
        <v>579</v>
      </c>
      <c r="D3043" s="1036"/>
      <c r="E3043" s="1037"/>
      <c r="F3043" s="1037"/>
      <c r="G3043" s="1038"/>
      <c r="H3043" s="1039"/>
      <c r="I3043" s="1040"/>
    </row>
    <row r="3044" spans="2:12" ht="63.75" thickBot="1">
      <c r="B3044" s="1041" t="s">
        <v>29</v>
      </c>
      <c r="C3044" s="1042" t="s">
        <v>3</v>
      </c>
      <c r="D3044" s="1042" t="s">
        <v>660</v>
      </c>
      <c r="E3044" s="1043" t="s">
        <v>631</v>
      </c>
      <c r="F3044" s="1042" t="s">
        <v>661</v>
      </c>
      <c r="G3044" s="1043" t="s">
        <v>630</v>
      </c>
      <c r="H3044" s="1044" t="s">
        <v>662</v>
      </c>
      <c r="I3044" s="1045"/>
      <c r="L3044" s="385">
        <f>80+80</f>
        <v>160</v>
      </c>
    </row>
    <row r="3045" spans="2:12">
      <c r="B3045" s="1046"/>
      <c r="C3045" s="1047"/>
      <c r="D3045" s="1047"/>
      <c r="E3045" s="1047">
        <v>2.8157000000000001</v>
      </c>
      <c r="F3045" s="1047"/>
      <c r="G3045" s="1047">
        <v>1.2415</v>
      </c>
      <c r="H3045" s="1048"/>
      <c r="I3045" s="1045"/>
    </row>
    <row r="3046" spans="2:12">
      <c r="B3046" s="1049" t="s">
        <v>574</v>
      </c>
      <c r="C3046" s="1050" t="s">
        <v>573</v>
      </c>
      <c r="D3046" s="1050">
        <f>'2025.10 - MÃO DE OBRA'!$D$19</f>
        <v>77.828800000000001</v>
      </c>
      <c r="E3046" s="1050">
        <f>D3046*$E$324</f>
        <v>219.14255216000001</v>
      </c>
      <c r="F3046" s="1050">
        <f>SUM('2025.10 - MÃO DE OBRA'!$F$19:$J$19)</f>
        <v>0.29436363636363638</v>
      </c>
      <c r="G3046" s="1050">
        <f>F3046*$G$324</f>
        <v>0.36545245454545461</v>
      </c>
      <c r="H3046" s="1051">
        <f>ROUND(E3046+G3046,2)</f>
        <v>219.51</v>
      </c>
      <c r="I3046" s="1045"/>
    </row>
    <row r="3047" spans="2:12">
      <c r="B3047" s="1049" t="s">
        <v>576</v>
      </c>
      <c r="C3047" s="1050" t="s">
        <v>575</v>
      </c>
      <c r="D3047" s="1050">
        <f>'2025.10 - MÃO DE OBRA'!$D$20</f>
        <v>68.848500000000001</v>
      </c>
      <c r="E3047" s="1050">
        <f>D3047*$E$324</f>
        <v>193.85672145000001</v>
      </c>
      <c r="F3047" s="1050">
        <f>SUM('2025.10 - MÃO DE OBRA'!$F$20:$J$20)</f>
        <v>0.29436363636363638</v>
      </c>
      <c r="G3047" s="1050">
        <f>F3047*$G$324</f>
        <v>0.36545245454545461</v>
      </c>
      <c r="H3047" s="1051">
        <f>ROUND(E3047+G3047,2)</f>
        <v>194.22</v>
      </c>
      <c r="I3047" s="1045"/>
    </row>
    <row r="3048" spans="2:12">
      <c r="B3048" s="1049" t="s">
        <v>578</v>
      </c>
      <c r="C3048" s="1050" t="s">
        <v>577</v>
      </c>
      <c r="D3048" s="1050">
        <f>'2025.10 - MÃO DE OBRA'!$D$21</f>
        <v>59.868299999999998</v>
      </c>
      <c r="E3048" s="1050">
        <f>D3048*$E$324</f>
        <v>168.57117231000001</v>
      </c>
      <c r="F3048" s="1050">
        <f>SUM('2025.10 - MÃO DE OBRA'!$F$21:$J$21)</f>
        <v>2.7897636363636362</v>
      </c>
      <c r="G3048" s="1050">
        <f>F3048*$G$324</f>
        <v>3.4634915545454543</v>
      </c>
      <c r="H3048" s="1051">
        <f>ROUND(E3048+G3048,2)</f>
        <v>172.03</v>
      </c>
      <c r="I3048" s="1045"/>
    </row>
    <row r="3049" spans="2:12">
      <c r="B3049" s="1049" t="s">
        <v>552</v>
      </c>
      <c r="C3049" s="1050" t="s">
        <v>551</v>
      </c>
      <c r="D3049" s="1050">
        <f>'2025.10 - MÃO DE OBRA'!$D$22</f>
        <v>16.170400000000001</v>
      </c>
      <c r="E3049" s="1050">
        <f>D3049*$E$324</f>
        <v>45.530995280000006</v>
      </c>
      <c r="F3049" s="1050">
        <f>SUM('2025.10 - MÃO DE OBRA'!$F$22:$J$22)</f>
        <v>3.3880636363636363</v>
      </c>
      <c r="G3049" s="1050">
        <f>F3049*$G$324</f>
        <v>4.2062810045454544</v>
      </c>
      <c r="H3049" s="1051">
        <f>ROUND(E3049+G3049,2)</f>
        <v>49.74</v>
      </c>
      <c r="I3049" s="1045"/>
    </row>
    <row r="3050" spans="2:12" ht="16.5" thickBot="1">
      <c r="B3050" s="1052" t="s">
        <v>554</v>
      </c>
      <c r="C3050" s="1053" t="s">
        <v>553</v>
      </c>
      <c r="D3050" s="1053">
        <f>'2025.10 - MÃO DE OBRA'!$D$24</f>
        <v>14.203799999999999</v>
      </c>
      <c r="E3050" s="1053">
        <f>D3050*$E$324</f>
        <v>39.993639659999999</v>
      </c>
      <c r="F3050" s="1053">
        <f>SUM('2025.10 - MÃO DE OBRA'!$F$24:$J$24)</f>
        <v>3.4953636363636362</v>
      </c>
      <c r="G3050" s="1053">
        <f>F3050*$G$324</f>
        <v>4.3394939545454543</v>
      </c>
      <c r="H3050" s="1054">
        <f t="shared" ref="H3050" si="182">ROUND(E3050+G3050,2)</f>
        <v>44.33</v>
      </c>
      <c r="I3050" s="1045"/>
    </row>
    <row r="3051" spans="2:12" ht="48" thickBot="1">
      <c r="B3051" s="1041" t="s">
        <v>29</v>
      </c>
      <c r="C3051" s="1042" t="s">
        <v>3</v>
      </c>
      <c r="D3051" s="1042"/>
      <c r="E3051" s="1043"/>
      <c r="F3051" s="1042" t="s">
        <v>663</v>
      </c>
      <c r="G3051" s="1043" t="s">
        <v>630</v>
      </c>
      <c r="H3051" s="1044" t="s">
        <v>662</v>
      </c>
      <c r="I3051" s="1045"/>
    </row>
    <row r="3052" spans="2:12">
      <c r="B3052" s="1046"/>
      <c r="C3052" s="1047"/>
      <c r="D3052" s="1047"/>
      <c r="E3052" s="1047"/>
      <c r="F3052" s="1047"/>
      <c r="G3052" s="1047">
        <v>1.2415</v>
      </c>
      <c r="H3052" s="1048"/>
      <c r="I3052" s="1045"/>
    </row>
    <row r="3053" spans="2:12">
      <c r="B3053" s="1049" t="s">
        <v>561</v>
      </c>
      <c r="C3053" s="1050" t="s">
        <v>560</v>
      </c>
      <c r="D3053" s="1050"/>
      <c r="E3053" s="1050"/>
      <c r="F3053" s="1050">
        <f>'2025.10 - INSUMOS'!$D$7</f>
        <v>0.1</v>
      </c>
      <c r="G3053" s="1050">
        <f>F3053*$G$331</f>
        <v>0.12415000000000001</v>
      </c>
      <c r="H3053" s="1051">
        <f>ROUND(E3053+G3053,2)</f>
        <v>0.12</v>
      </c>
      <c r="I3053" s="1045"/>
    </row>
    <row r="3054" spans="2:12" ht="30.75">
      <c r="B3054" s="1049" t="s">
        <v>563</v>
      </c>
      <c r="C3054" s="1078" t="s">
        <v>562</v>
      </c>
      <c r="D3054" s="1050"/>
      <c r="E3054" s="1050"/>
      <c r="F3054" s="1050">
        <f>'2025.10 - INSUMOS'!$D$8</f>
        <v>4.5</v>
      </c>
      <c r="G3054" s="1050">
        <f>F3054*$G$331</f>
        <v>5.5867500000000003</v>
      </c>
      <c r="H3054" s="1051">
        <f t="shared" ref="H3054:H3055" si="183">ROUND(E3054+G3054,2)</f>
        <v>5.59</v>
      </c>
      <c r="I3054" s="1045"/>
    </row>
    <row r="3055" spans="2:12" ht="16.5" thickBot="1">
      <c r="B3055" s="1052" t="s">
        <v>565</v>
      </c>
      <c r="C3055" s="1053" t="s">
        <v>564</v>
      </c>
      <c r="D3055" s="1053"/>
      <c r="E3055" s="1053"/>
      <c r="F3055" s="1053">
        <f>'2025.10 - INSUMOS'!$D$9</f>
        <v>6</v>
      </c>
      <c r="G3055" s="1053">
        <f>F3055*$G$331</f>
        <v>7.4489999999999998</v>
      </c>
      <c r="H3055" s="1054">
        <f t="shared" si="183"/>
        <v>7.45</v>
      </c>
      <c r="I3055" s="1045"/>
    </row>
    <row r="3056" spans="2:12">
      <c r="B3056" s="1055"/>
      <c r="C3056" s="1056"/>
      <c r="D3056" s="1057"/>
      <c r="E3056" s="1058"/>
      <c r="F3056" s="1059"/>
      <c r="G3056" s="1060"/>
      <c r="H3056" s="1061"/>
      <c r="I3056" s="1045"/>
    </row>
    <row r="3057" spans="2:9" ht="16.5" thickBot="1">
      <c r="B3057" s="1062"/>
      <c r="C3057" s="1063"/>
      <c r="D3057" s="1064"/>
      <c r="E3057" s="1065"/>
      <c r="F3057" s="1065"/>
      <c r="G3057" s="1066"/>
      <c r="H3057" s="1067"/>
      <c r="I3057" s="1068"/>
    </row>
    <row r="3058" spans="2:9">
      <c r="B3058" s="1069"/>
      <c r="C3058" s="1070"/>
      <c r="D3058" s="1071"/>
      <c r="E3058" s="1072"/>
      <c r="F3058" s="1072"/>
      <c r="G3058" s="1073"/>
      <c r="H3058" s="1074"/>
      <c r="I3058" s="1074"/>
    </row>
    <row r="3059" spans="2:9" ht="16.5" thickBot="1">
      <c r="G3059" s="1075"/>
    </row>
    <row r="3060" spans="2:9" ht="63" customHeight="1" thickBot="1">
      <c r="B3060" s="1297" t="s">
        <v>22</v>
      </c>
      <c r="C3060" s="1298"/>
      <c r="D3060" s="1298"/>
      <c r="E3060" s="1298"/>
      <c r="F3060" s="1298"/>
      <c r="G3060" s="1298"/>
      <c r="H3060" s="1298"/>
      <c r="I3060" s="1299"/>
    </row>
    <row r="3061" spans="2:9">
      <c r="B3061" s="1332"/>
      <c r="C3061" s="1333"/>
      <c r="D3061" s="1333"/>
      <c r="E3061" s="1333"/>
      <c r="F3061" s="1333"/>
      <c r="G3061" s="1333"/>
      <c r="H3061" s="1333"/>
      <c r="I3061" s="1334"/>
    </row>
    <row r="3062" spans="2:9">
      <c r="B3062" s="1300" t="s">
        <v>1869</v>
      </c>
      <c r="C3062" s="1301"/>
      <c r="D3062" s="1301"/>
      <c r="E3062" s="1301"/>
      <c r="F3062" s="1301"/>
      <c r="G3062" s="1301"/>
      <c r="H3062" s="1301"/>
      <c r="I3062" s="1302"/>
    </row>
    <row r="3063" spans="2:9" ht="18" customHeight="1">
      <c r="B3063" s="1303" t="s">
        <v>418</v>
      </c>
      <c r="C3063" s="1304"/>
      <c r="D3063" s="1305"/>
      <c r="E3063" s="1306" t="s">
        <v>23</v>
      </c>
      <c r="F3063" s="1304"/>
      <c r="G3063" s="1304"/>
      <c r="H3063" s="1304"/>
      <c r="I3063" s="947"/>
    </row>
    <row r="3064" spans="2:9" ht="30" customHeight="1">
      <c r="B3064" s="1307" t="s">
        <v>1552</v>
      </c>
      <c r="C3064" s="1308"/>
      <c r="D3064" s="1309"/>
      <c r="E3064" s="1313" t="s">
        <v>415</v>
      </c>
      <c r="F3064" s="1314"/>
      <c r="G3064" s="1314"/>
      <c r="H3064" s="1314"/>
      <c r="I3064" s="1315"/>
    </row>
    <row r="3065" spans="2:9" ht="30" customHeight="1">
      <c r="B3065" s="1307"/>
      <c r="C3065" s="1308"/>
      <c r="D3065" s="1309"/>
      <c r="E3065" s="1313"/>
      <c r="F3065" s="1314"/>
      <c r="G3065" s="1314"/>
      <c r="H3065" s="1314"/>
      <c r="I3065" s="1315"/>
    </row>
    <row r="3066" spans="2:9" ht="36" customHeight="1">
      <c r="B3066" s="1310"/>
      <c r="C3066" s="1311"/>
      <c r="D3066" s="1312"/>
      <c r="E3066" s="1316"/>
      <c r="F3066" s="1317"/>
      <c r="G3066" s="1317"/>
      <c r="H3066" s="1317"/>
      <c r="I3066" s="1318"/>
    </row>
    <row r="3067" spans="2:9">
      <c r="B3067" s="322" t="s">
        <v>0</v>
      </c>
      <c r="C3067" s="1113" t="str">
        <f>'PLANILHA ACUMULADA'!D569</f>
        <v>04.01.01.08</v>
      </c>
      <c r="D3067" s="323"/>
      <c r="E3067" s="948"/>
      <c r="F3067" s="1319" t="s">
        <v>24</v>
      </c>
      <c r="G3067" s="1320"/>
      <c r="H3067" s="1320"/>
      <c r="I3067" s="949" t="s">
        <v>398</v>
      </c>
    </row>
    <row r="3068" spans="2:9" ht="15.75" customHeight="1">
      <c r="B3068" s="1288" t="s">
        <v>25</v>
      </c>
      <c r="C3068" s="1321" t="s">
        <v>26</v>
      </c>
      <c r="D3068" s="1322"/>
      <c r="E3068" s="1323"/>
      <c r="F3068" s="1324" t="s">
        <v>24</v>
      </c>
      <c r="G3068" s="1326" t="s">
        <v>5</v>
      </c>
      <c r="H3068" s="1328" t="s">
        <v>27</v>
      </c>
      <c r="I3068" s="1330" t="s">
        <v>28</v>
      </c>
    </row>
    <row r="3069" spans="2:9">
      <c r="B3069" s="1289"/>
      <c r="C3069" s="950" t="s">
        <v>3</v>
      </c>
      <c r="D3069" s="950" t="s">
        <v>77</v>
      </c>
      <c r="E3069" s="950" t="s">
        <v>29</v>
      </c>
      <c r="F3069" s="1325"/>
      <c r="G3069" s="1327"/>
      <c r="H3069" s="1329"/>
      <c r="I3069" s="1331"/>
    </row>
    <row r="3070" spans="2:9">
      <c r="B3070" s="1289"/>
      <c r="C3070" s="951" t="s">
        <v>567</v>
      </c>
      <c r="D3070" s="952" t="s">
        <v>6</v>
      </c>
      <c r="E3070" s="953" t="s">
        <v>568</v>
      </c>
      <c r="F3070" s="954" t="s">
        <v>137</v>
      </c>
      <c r="G3070" s="955">
        <v>40</v>
      </c>
      <c r="H3070" s="956">
        <f>H3097</f>
        <v>219.51</v>
      </c>
      <c r="I3070" s="957">
        <f>ROUND(H3070*G3070,2)</f>
        <v>8780.4</v>
      </c>
    </row>
    <row r="3071" spans="2:9">
      <c r="B3071" s="1289"/>
      <c r="C3071" s="951" t="s">
        <v>580</v>
      </c>
      <c r="D3071" s="379" t="s">
        <v>6</v>
      </c>
      <c r="E3071" s="953" t="s">
        <v>581</v>
      </c>
      <c r="F3071" s="954" t="s">
        <v>137</v>
      </c>
      <c r="G3071" s="955">
        <v>20</v>
      </c>
      <c r="H3071" s="956">
        <f>H3098</f>
        <v>49.74</v>
      </c>
      <c r="I3071" s="383">
        <f>ROUND(H3071*G3071,2)</f>
        <v>994.8</v>
      </c>
    </row>
    <row r="3072" spans="2:9">
      <c r="B3072" s="1289"/>
      <c r="C3072" s="951"/>
      <c r="D3072" s="379"/>
      <c r="E3072" s="953"/>
      <c r="F3072" s="954"/>
      <c r="G3072" s="955"/>
      <c r="H3072" s="956"/>
      <c r="I3072" s="957">
        <f>ROUND(H3072*G3072,2)</f>
        <v>0</v>
      </c>
    </row>
    <row r="3073" spans="2:9">
      <c r="B3073" s="1289"/>
      <c r="C3073" s="951"/>
      <c r="D3073" s="379"/>
      <c r="E3073" s="953"/>
      <c r="F3073" s="954"/>
      <c r="G3073" s="955"/>
      <c r="H3073" s="956"/>
      <c r="I3073" s="957">
        <f t="shared" ref="I3073:I3074" si="184">ROUND(H3073*G3073,2)</f>
        <v>0</v>
      </c>
    </row>
    <row r="3074" spans="2:9">
      <c r="B3074" s="1289"/>
      <c r="C3074" s="951"/>
      <c r="D3074" s="379"/>
      <c r="E3074" s="953"/>
      <c r="F3074" s="954"/>
      <c r="G3074" s="955"/>
      <c r="H3074" s="956"/>
      <c r="I3074" s="957">
        <f t="shared" si="184"/>
        <v>0</v>
      </c>
    </row>
    <row r="3075" spans="2:9">
      <c r="B3075" s="1289"/>
      <c r="C3075" s="959"/>
      <c r="D3075" s="960"/>
      <c r="E3075" s="961"/>
      <c r="F3075" s="962"/>
      <c r="G3075" s="963"/>
      <c r="H3075" s="964"/>
      <c r="I3075" s="965">
        <f>ROUND(H3075*G3075,2)</f>
        <v>0</v>
      </c>
    </row>
    <row r="3076" spans="2:9">
      <c r="B3076" s="1290"/>
      <c r="C3076" s="966" t="s">
        <v>78</v>
      </c>
      <c r="D3076" s="967"/>
      <c r="E3076" s="968"/>
      <c r="F3076" s="969"/>
      <c r="G3076" s="970"/>
      <c r="H3076" s="971" t="s">
        <v>30</v>
      </c>
      <c r="I3076" s="972">
        <f>ROUND(SUM(I3070:I3075),2)</f>
        <v>9775.2000000000007</v>
      </c>
    </row>
    <row r="3077" spans="2:9" ht="30">
      <c r="B3077" s="1285" t="s">
        <v>31</v>
      </c>
      <c r="C3077" s="973" t="s">
        <v>3</v>
      </c>
      <c r="D3077" s="950" t="s">
        <v>77</v>
      </c>
      <c r="E3077" s="974" t="s">
        <v>29</v>
      </c>
      <c r="F3077" s="975" t="s">
        <v>24</v>
      </c>
      <c r="G3077" s="976" t="s">
        <v>5</v>
      </c>
      <c r="H3077" s="977" t="s">
        <v>27</v>
      </c>
      <c r="I3077" s="978" t="s">
        <v>28</v>
      </c>
    </row>
    <row r="3078" spans="2:9">
      <c r="B3078" s="1286"/>
      <c r="C3078" s="979"/>
      <c r="D3078" s="952"/>
      <c r="E3078" s="980"/>
      <c r="F3078" s="981"/>
      <c r="G3078" s="982"/>
      <c r="H3078" s="955"/>
      <c r="I3078" s="957">
        <f>ROUND(H3078*G3078,2)</f>
        <v>0</v>
      </c>
    </row>
    <row r="3079" spans="2:9">
      <c r="B3079" s="1286"/>
      <c r="C3079" s="983"/>
      <c r="D3079" s="379"/>
      <c r="E3079" s="984"/>
      <c r="F3079" s="381"/>
      <c r="G3079" s="985"/>
      <c r="H3079" s="986"/>
      <c r="I3079" s="383">
        <f>ROUND(H3079*G3079,2)</f>
        <v>0</v>
      </c>
    </row>
    <row r="3080" spans="2:9">
      <c r="B3080" s="1286"/>
      <c r="C3080" s="987"/>
      <c r="D3080" s="379"/>
      <c r="E3080" s="984"/>
      <c r="F3080" s="988"/>
      <c r="G3080" s="989"/>
      <c r="H3080" s="955"/>
      <c r="I3080" s="957">
        <f>ROUND(H3080*G3080,2)</f>
        <v>0</v>
      </c>
    </row>
    <row r="3081" spans="2:9">
      <c r="B3081" s="1286"/>
      <c r="C3081" s="987"/>
      <c r="D3081" s="379"/>
      <c r="E3081" s="984"/>
      <c r="F3081" s="988"/>
      <c r="G3081" s="989"/>
      <c r="H3081" s="955"/>
      <c r="I3081" s="957">
        <f>ROUND(H3081*G3081,2)</f>
        <v>0</v>
      </c>
    </row>
    <row r="3082" spans="2:9">
      <c r="B3082" s="1286"/>
      <c r="C3082" s="990"/>
      <c r="D3082" s="960"/>
      <c r="E3082" s="991"/>
      <c r="F3082" s="992"/>
      <c r="G3082" s="993"/>
      <c r="H3082" s="994"/>
      <c r="I3082" s="995">
        <f>ROUND(H3082*G3082,2)</f>
        <v>0</v>
      </c>
    </row>
    <row r="3083" spans="2:9">
      <c r="B3083" s="1287"/>
      <c r="C3083" s="996"/>
      <c r="D3083" s="997"/>
      <c r="E3083" s="958"/>
      <c r="F3083" s="998"/>
      <c r="G3083" s="999"/>
      <c r="H3083" s="1000" t="s">
        <v>30</v>
      </c>
      <c r="I3083" s="1001">
        <f>ROUND(SUM(I3078:I3082),2)</f>
        <v>0</v>
      </c>
    </row>
    <row r="3084" spans="2:9" ht="30">
      <c r="B3084" s="1288" t="s">
        <v>34</v>
      </c>
      <c r="C3084" s="950" t="s">
        <v>3</v>
      </c>
      <c r="D3084" s="950" t="s">
        <v>77</v>
      </c>
      <c r="E3084" s="950" t="s">
        <v>29</v>
      </c>
      <c r="F3084" s="1002" t="s">
        <v>24</v>
      </c>
      <c r="G3084" s="1003" t="s">
        <v>5</v>
      </c>
      <c r="H3084" s="1004" t="s">
        <v>35</v>
      </c>
      <c r="I3084" s="1005" t="s">
        <v>28</v>
      </c>
    </row>
    <row r="3085" spans="2:9">
      <c r="B3085" s="1289"/>
      <c r="C3085" s="378" t="s">
        <v>560</v>
      </c>
      <c r="D3085" s="952" t="s">
        <v>6</v>
      </c>
      <c r="E3085" s="380" t="s">
        <v>561</v>
      </c>
      <c r="F3085" s="381" t="s">
        <v>4</v>
      </c>
      <c r="G3085" s="1007">
        <v>40</v>
      </c>
      <c r="H3085" s="1006">
        <f>H3101</f>
        <v>0.12</v>
      </c>
      <c r="I3085" s="957">
        <f>ROUND(H3085*G3085,2)</f>
        <v>4.8</v>
      </c>
    </row>
    <row r="3086" spans="2:9">
      <c r="B3086" s="1289"/>
      <c r="C3086" s="378"/>
      <c r="D3086" s="379"/>
      <c r="E3086" s="380"/>
      <c r="F3086" s="381"/>
      <c r="G3086" s="1007"/>
      <c r="H3086" s="1006"/>
      <c r="I3086" s="383">
        <f t="shared" ref="I3086:I3087" si="185">ROUND(H3086*G3086,2)</f>
        <v>0</v>
      </c>
    </row>
    <row r="3087" spans="2:9">
      <c r="B3087" s="1289"/>
      <c r="C3087" s="378"/>
      <c r="D3087" s="379"/>
      <c r="E3087" s="380"/>
      <c r="F3087" s="381"/>
      <c r="G3087" s="1007"/>
      <c r="H3087" s="1006"/>
      <c r="I3087" s="383">
        <f t="shared" si="185"/>
        <v>0</v>
      </c>
    </row>
    <row r="3088" spans="2:9">
      <c r="B3088" s="1289"/>
      <c r="C3088" s="378"/>
      <c r="D3088" s="379"/>
      <c r="E3088" s="380"/>
      <c r="F3088" s="381"/>
      <c r="G3088" s="1007"/>
      <c r="H3088" s="382"/>
      <c r="I3088" s="383">
        <f>ROUND(H3088*G3088,2)</f>
        <v>0</v>
      </c>
    </row>
    <row r="3089" spans="2:12">
      <c r="B3089" s="1289"/>
      <c r="C3089" s="1008"/>
      <c r="D3089" s="960"/>
      <c r="E3089" s="991"/>
      <c r="F3089" s="992"/>
      <c r="G3089" s="993"/>
      <c r="H3089" s="1009"/>
      <c r="I3089" s="1010">
        <f>ROUND(H3089*G3089,2)</f>
        <v>0</v>
      </c>
    </row>
    <row r="3090" spans="2:12">
      <c r="B3090" s="1290"/>
      <c r="C3090" s="966" t="s">
        <v>36</v>
      </c>
      <c r="D3090" s="967"/>
      <c r="E3090" s="1011"/>
      <c r="F3090" s="1012"/>
      <c r="G3090" s="970"/>
      <c r="H3090" s="971" t="s">
        <v>30</v>
      </c>
      <c r="I3090" s="972">
        <f>ROUND(SUM(I3085:I3089),2)</f>
        <v>4.8</v>
      </c>
    </row>
    <row r="3091" spans="2:12">
      <c r="B3091" s="1291" t="s">
        <v>37</v>
      </c>
      <c r="C3091" s="1013" t="s">
        <v>38</v>
      </c>
      <c r="D3091" s="1014"/>
      <c r="E3091" s="1015"/>
      <c r="F3091" s="1016"/>
      <c r="G3091" s="1017"/>
      <c r="H3091" s="1018" t="s">
        <v>30</v>
      </c>
      <c r="I3091" s="1019">
        <f>ROUND(I3076+I3083+I3090,2)</f>
        <v>9780</v>
      </c>
    </row>
    <row r="3092" spans="2:12">
      <c r="B3092" s="1292"/>
      <c r="C3092" s="1020" t="s">
        <v>76</v>
      </c>
      <c r="D3092" s="1021"/>
      <c r="E3092" s="1022"/>
      <c r="F3092" s="1023"/>
      <c r="G3092" s="1024"/>
      <c r="H3092" s="1025" t="s">
        <v>30</v>
      </c>
      <c r="I3092" s="1026">
        <f>G3092</f>
        <v>0</v>
      </c>
    </row>
    <row r="3093" spans="2:12">
      <c r="B3093" s="1293"/>
      <c r="C3093" s="1008" t="s">
        <v>39</v>
      </c>
      <c r="D3093" s="1027"/>
      <c r="E3093" s="1028"/>
      <c r="F3093" s="1029"/>
      <c r="G3093" s="1030"/>
      <c r="H3093" s="1031" t="s">
        <v>30</v>
      </c>
      <c r="I3093" s="1032">
        <f>ROUND(I3091*(1+I3092),2)</f>
        <v>9780</v>
      </c>
      <c r="J3093" s="1114"/>
    </row>
    <row r="3094" spans="2:12" ht="16.5" thickBot="1">
      <c r="B3094" s="1034" t="s">
        <v>40</v>
      </c>
      <c r="C3094" s="1035" t="s">
        <v>582</v>
      </c>
      <c r="D3094" s="1036"/>
      <c r="E3094" s="1037"/>
      <c r="F3094" s="1037"/>
      <c r="G3094" s="1038"/>
      <c r="H3094" s="1039"/>
      <c r="I3094" s="1040"/>
    </row>
    <row r="3095" spans="2:12" ht="63.75" thickBot="1">
      <c r="B3095" s="1041" t="s">
        <v>29</v>
      </c>
      <c r="C3095" s="1042" t="s">
        <v>3</v>
      </c>
      <c r="D3095" s="1042" t="s">
        <v>660</v>
      </c>
      <c r="E3095" s="1043" t="s">
        <v>631</v>
      </c>
      <c r="F3095" s="1042" t="s">
        <v>661</v>
      </c>
      <c r="G3095" s="1043" t="s">
        <v>630</v>
      </c>
      <c r="H3095" s="1044" t="s">
        <v>662</v>
      </c>
      <c r="I3095" s="1045"/>
      <c r="L3095" s="385">
        <f>80+80</f>
        <v>160</v>
      </c>
    </row>
    <row r="3096" spans="2:12">
      <c r="B3096" s="1046"/>
      <c r="C3096" s="1047"/>
      <c r="D3096" s="1047"/>
      <c r="E3096" s="1047">
        <v>2.8157000000000001</v>
      </c>
      <c r="F3096" s="1047"/>
      <c r="G3096" s="1047">
        <v>1.2415</v>
      </c>
      <c r="H3096" s="1048"/>
      <c r="I3096" s="1045"/>
    </row>
    <row r="3097" spans="2:12">
      <c r="B3097" s="1049" t="s">
        <v>568</v>
      </c>
      <c r="C3097" s="1050" t="s">
        <v>567</v>
      </c>
      <c r="D3097" s="1050">
        <f>'2025.10 - MÃO DE OBRA'!$D$16</f>
        <v>77.828800000000001</v>
      </c>
      <c r="E3097" s="1050">
        <f>D3097*$E$375</f>
        <v>219.14255216000001</v>
      </c>
      <c r="F3097" s="1050">
        <f>SUM('2025.10 - MÃO DE OBRA'!$F$16:$J$16)</f>
        <v>0.29436363636363638</v>
      </c>
      <c r="G3097" s="1050">
        <f>F3097*$G$375</f>
        <v>0.36545245454545461</v>
      </c>
      <c r="H3097" s="1051">
        <f>ROUND(E3097+G3097,2)</f>
        <v>219.51</v>
      </c>
      <c r="I3097" s="1045"/>
    </row>
    <row r="3098" spans="2:12" ht="16.5" thickBot="1">
      <c r="B3098" s="1052" t="s">
        <v>581</v>
      </c>
      <c r="C3098" s="1053" t="s">
        <v>580</v>
      </c>
      <c r="D3098" s="1053">
        <f>'2025.10 - MÃO DE OBRA'!$D$23</f>
        <v>16.170400000000001</v>
      </c>
      <c r="E3098" s="1053">
        <f>D3098*$E$375</f>
        <v>45.530995280000006</v>
      </c>
      <c r="F3098" s="1053">
        <f>SUM('2025.10 - MÃO DE OBRA'!$F$23:$J$23)</f>
        <v>3.3880636363636363</v>
      </c>
      <c r="G3098" s="1053">
        <f>F3098*$G$375</f>
        <v>4.2062810045454544</v>
      </c>
      <c r="H3098" s="1054">
        <f t="shared" ref="H3098" si="186">ROUND(E3098+G3098,2)</f>
        <v>49.74</v>
      </c>
      <c r="I3098" s="1045"/>
    </row>
    <row r="3099" spans="2:12" ht="48" thickBot="1">
      <c r="B3099" s="1041" t="s">
        <v>29</v>
      </c>
      <c r="C3099" s="1042" t="s">
        <v>3</v>
      </c>
      <c r="D3099" s="1042"/>
      <c r="E3099" s="1043"/>
      <c r="F3099" s="1042" t="s">
        <v>663</v>
      </c>
      <c r="G3099" s="1043" t="s">
        <v>630</v>
      </c>
      <c r="H3099" s="1044" t="s">
        <v>662</v>
      </c>
      <c r="I3099" s="1045"/>
    </row>
    <row r="3100" spans="2:12">
      <c r="B3100" s="1046"/>
      <c r="C3100" s="1047"/>
      <c r="D3100" s="1047"/>
      <c r="E3100" s="1047"/>
      <c r="F3100" s="1047"/>
      <c r="G3100" s="1047">
        <v>1.2415</v>
      </c>
      <c r="H3100" s="1048"/>
      <c r="I3100" s="1045"/>
    </row>
    <row r="3101" spans="2:12" ht="16.5" thickBot="1">
      <c r="B3101" s="1052" t="s">
        <v>561</v>
      </c>
      <c r="C3101" s="1053" t="s">
        <v>560</v>
      </c>
      <c r="D3101" s="1053"/>
      <c r="E3101" s="1053"/>
      <c r="F3101" s="1053">
        <f>'2025.10 - INSUMOS'!$D$7</f>
        <v>0.1</v>
      </c>
      <c r="G3101" s="1053">
        <f>F3101*$G$379</f>
        <v>0.12415000000000001</v>
      </c>
      <c r="H3101" s="1054">
        <f>ROUND(E3101+G3101,2)</f>
        <v>0.12</v>
      </c>
      <c r="I3101" s="1045"/>
    </row>
    <row r="3102" spans="2:12">
      <c r="B3102" s="1055"/>
      <c r="C3102" s="1056"/>
      <c r="D3102" s="1057"/>
      <c r="E3102" s="1058"/>
      <c r="F3102" s="1059"/>
      <c r="G3102" s="1060"/>
      <c r="H3102" s="1061"/>
      <c r="I3102" s="1045"/>
    </row>
    <row r="3103" spans="2:12" ht="16.5" thickBot="1">
      <c r="B3103" s="1062"/>
      <c r="C3103" s="1063"/>
      <c r="D3103" s="1064"/>
      <c r="E3103" s="1065"/>
      <c r="F3103" s="1065"/>
      <c r="G3103" s="1066"/>
      <c r="H3103" s="1067"/>
      <c r="I3103" s="1068"/>
    </row>
    <row r="3104" spans="2:12">
      <c r="B3104" s="1069"/>
      <c r="C3104" s="1070"/>
      <c r="D3104" s="1071"/>
      <c r="E3104" s="1072"/>
      <c r="F3104" s="1072"/>
      <c r="G3104" s="1073"/>
      <c r="H3104" s="1074"/>
      <c r="I3104" s="1074"/>
    </row>
    <row r="3105" spans="2:9" ht="16.5" thickBot="1">
      <c r="G3105" s="1075"/>
    </row>
    <row r="3106" spans="2:9" ht="63" customHeight="1" thickBot="1">
      <c r="B3106" s="1297" t="s">
        <v>22</v>
      </c>
      <c r="C3106" s="1298"/>
      <c r="D3106" s="1298"/>
      <c r="E3106" s="1298"/>
      <c r="F3106" s="1298"/>
      <c r="G3106" s="1298"/>
      <c r="H3106" s="1298"/>
      <c r="I3106" s="1299"/>
    </row>
    <row r="3107" spans="2:9">
      <c r="B3107" s="1332"/>
      <c r="C3107" s="1333"/>
      <c r="D3107" s="1333"/>
      <c r="E3107" s="1333"/>
      <c r="F3107" s="1333"/>
      <c r="G3107" s="1333"/>
      <c r="H3107" s="1333"/>
      <c r="I3107" s="1334"/>
    </row>
    <row r="3108" spans="2:9">
      <c r="B3108" s="1300" t="s">
        <v>1869</v>
      </c>
      <c r="C3108" s="1301"/>
      <c r="D3108" s="1301"/>
      <c r="E3108" s="1301"/>
      <c r="F3108" s="1301"/>
      <c r="G3108" s="1301"/>
      <c r="H3108" s="1301"/>
      <c r="I3108" s="1302"/>
    </row>
    <row r="3109" spans="2:9" ht="18" customHeight="1">
      <c r="B3109" s="1303" t="s">
        <v>418</v>
      </c>
      <c r="C3109" s="1304"/>
      <c r="D3109" s="1305"/>
      <c r="E3109" s="1306" t="s">
        <v>23</v>
      </c>
      <c r="F3109" s="1304"/>
      <c r="G3109" s="1304"/>
      <c r="H3109" s="1304"/>
      <c r="I3109" s="947"/>
    </row>
    <row r="3110" spans="2:9" ht="30" customHeight="1">
      <c r="B3110" s="1307" t="s">
        <v>1552</v>
      </c>
      <c r="C3110" s="1308"/>
      <c r="D3110" s="1309"/>
      <c r="E3110" s="1313" t="s">
        <v>400</v>
      </c>
      <c r="F3110" s="1314"/>
      <c r="G3110" s="1314"/>
      <c r="H3110" s="1314"/>
      <c r="I3110" s="1315"/>
    </row>
    <row r="3111" spans="2:9" ht="30" customHeight="1">
      <c r="B3111" s="1307"/>
      <c r="C3111" s="1308"/>
      <c r="D3111" s="1309"/>
      <c r="E3111" s="1313"/>
      <c r="F3111" s="1314"/>
      <c r="G3111" s="1314"/>
      <c r="H3111" s="1314"/>
      <c r="I3111" s="1315"/>
    </row>
    <row r="3112" spans="2:9" ht="36" customHeight="1">
      <c r="B3112" s="1310"/>
      <c r="C3112" s="1311"/>
      <c r="D3112" s="1312"/>
      <c r="E3112" s="1316"/>
      <c r="F3112" s="1317"/>
      <c r="G3112" s="1317"/>
      <c r="H3112" s="1317"/>
      <c r="I3112" s="1318"/>
    </row>
    <row r="3113" spans="2:9">
      <c r="B3113" s="322" t="s">
        <v>0</v>
      </c>
      <c r="C3113" s="1113" t="str">
        <f>'PLANILHA ACUMULADA'!D571</f>
        <v>04.01.02.01</v>
      </c>
      <c r="D3113" s="323"/>
      <c r="E3113" s="948"/>
      <c r="F3113" s="1319" t="s">
        <v>24</v>
      </c>
      <c r="G3113" s="1320"/>
      <c r="H3113" s="1320"/>
      <c r="I3113" s="949" t="s">
        <v>4</v>
      </c>
    </row>
    <row r="3114" spans="2:9" ht="15.75" customHeight="1">
      <c r="B3114" s="1288" t="s">
        <v>25</v>
      </c>
      <c r="C3114" s="1321" t="s">
        <v>26</v>
      </c>
      <c r="D3114" s="1322"/>
      <c r="E3114" s="1323"/>
      <c r="F3114" s="1324" t="s">
        <v>24</v>
      </c>
      <c r="G3114" s="1326" t="s">
        <v>5</v>
      </c>
      <c r="H3114" s="1328" t="s">
        <v>27</v>
      </c>
      <c r="I3114" s="1330" t="s">
        <v>28</v>
      </c>
    </row>
    <row r="3115" spans="2:9">
      <c r="B3115" s="1289"/>
      <c r="C3115" s="950" t="s">
        <v>3</v>
      </c>
      <c r="D3115" s="950" t="s">
        <v>77</v>
      </c>
      <c r="E3115" s="950" t="s">
        <v>29</v>
      </c>
      <c r="F3115" s="1325"/>
      <c r="G3115" s="1327"/>
      <c r="H3115" s="1329"/>
      <c r="I3115" s="1331"/>
    </row>
    <row r="3116" spans="2:9">
      <c r="B3116" s="1289"/>
      <c r="C3116" s="951"/>
      <c r="D3116" s="952"/>
      <c r="E3116" s="953"/>
      <c r="F3116" s="954"/>
      <c r="G3116" s="955"/>
      <c r="H3116" s="956"/>
      <c r="I3116" s="957">
        <f>ROUND(H3116*G3116,2)</f>
        <v>0</v>
      </c>
    </row>
    <row r="3117" spans="2:9">
      <c r="B3117" s="1289"/>
      <c r="C3117" s="951"/>
      <c r="D3117" s="379"/>
      <c r="E3117" s="953"/>
      <c r="F3117" s="954"/>
      <c r="G3117" s="955"/>
      <c r="H3117" s="956"/>
      <c r="I3117" s="383">
        <f>ROUND(H3117*G3117,2)</f>
        <v>0</v>
      </c>
    </row>
    <row r="3118" spans="2:9">
      <c r="B3118" s="1289"/>
      <c r="C3118" s="951"/>
      <c r="D3118" s="379"/>
      <c r="E3118" s="953"/>
      <c r="F3118" s="954"/>
      <c r="G3118" s="955"/>
      <c r="H3118" s="956"/>
      <c r="I3118" s="957">
        <f>ROUND(H3118*G3118,2)</f>
        <v>0</v>
      </c>
    </row>
    <row r="3119" spans="2:9">
      <c r="B3119" s="1289"/>
      <c r="C3119" s="951"/>
      <c r="D3119" s="379"/>
      <c r="E3119" s="953"/>
      <c r="F3119" s="954"/>
      <c r="G3119" s="955"/>
      <c r="H3119" s="956"/>
      <c r="I3119" s="957">
        <f t="shared" ref="I3119:I3120" si="187">ROUND(H3119*G3119,2)</f>
        <v>0</v>
      </c>
    </row>
    <row r="3120" spans="2:9">
      <c r="B3120" s="1289"/>
      <c r="C3120" s="951"/>
      <c r="D3120" s="379"/>
      <c r="E3120" s="953"/>
      <c r="F3120" s="954"/>
      <c r="G3120" s="955"/>
      <c r="H3120" s="956"/>
      <c r="I3120" s="957">
        <f t="shared" si="187"/>
        <v>0</v>
      </c>
    </row>
    <row r="3121" spans="2:9">
      <c r="B3121" s="1289"/>
      <c r="C3121" s="959"/>
      <c r="D3121" s="960"/>
      <c r="E3121" s="961"/>
      <c r="F3121" s="962"/>
      <c r="G3121" s="963"/>
      <c r="H3121" s="964"/>
      <c r="I3121" s="965">
        <f>ROUND(H3121*G3121,2)</f>
        <v>0</v>
      </c>
    </row>
    <row r="3122" spans="2:9">
      <c r="B3122" s="1290"/>
      <c r="C3122" s="966" t="s">
        <v>78</v>
      </c>
      <c r="D3122" s="967"/>
      <c r="E3122" s="968"/>
      <c r="F3122" s="969"/>
      <c r="G3122" s="970"/>
      <c r="H3122" s="971" t="s">
        <v>30</v>
      </c>
      <c r="I3122" s="972">
        <f>ROUND(SUM(I3116:I3121),2)</f>
        <v>0</v>
      </c>
    </row>
    <row r="3123" spans="2:9" ht="30">
      <c r="B3123" s="1285" t="s">
        <v>31</v>
      </c>
      <c r="C3123" s="973" t="s">
        <v>3</v>
      </c>
      <c r="D3123" s="950" t="s">
        <v>77</v>
      </c>
      <c r="E3123" s="974" t="s">
        <v>29</v>
      </c>
      <c r="F3123" s="975" t="s">
        <v>24</v>
      </c>
      <c r="G3123" s="976" t="s">
        <v>5</v>
      </c>
      <c r="H3123" s="977" t="s">
        <v>27</v>
      </c>
      <c r="I3123" s="978" t="s">
        <v>28</v>
      </c>
    </row>
    <row r="3124" spans="2:9">
      <c r="B3124" s="1286"/>
      <c r="C3124" s="979"/>
      <c r="D3124" s="952"/>
      <c r="E3124" s="980"/>
      <c r="F3124" s="1116"/>
      <c r="G3124" s="982"/>
      <c r="H3124" s="955"/>
      <c r="I3124" s="957">
        <f>ROUND(H3124*G3124,2)</f>
        <v>0</v>
      </c>
    </row>
    <row r="3125" spans="2:9">
      <c r="B3125" s="1286"/>
      <c r="C3125" s="983"/>
      <c r="D3125" s="379"/>
      <c r="E3125" s="984"/>
      <c r="F3125" s="381"/>
      <c r="G3125" s="985"/>
      <c r="H3125" s="986"/>
      <c r="I3125" s="383">
        <f>ROUND(H3125*G3125,2)</f>
        <v>0</v>
      </c>
    </row>
    <row r="3126" spans="2:9">
      <c r="B3126" s="1286"/>
      <c r="C3126" s="987"/>
      <c r="D3126" s="379"/>
      <c r="E3126" s="984"/>
      <c r="F3126" s="988"/>
      <c r="G3126" s="989"/>
      <c r="H3126" s="955"/>
      <c r="I3126" s="957">
        <f>ROUND(H3126*G3126,2)</f>
        <v>0</v>
      </c>
    </row>
    <row r="3127" spans="2:9">
      <c r="B3127" s="1286"/>
      <c r="C3127" s="987"/>
      <c r="D3127" s="379"/>
      <c r="E3127" s="984"/>
      <c r="F3127" s="988"/>
      <c r="G3127" s="989"/>
      <c r="H3127" s="955"/>
      <c r="I3127" s="957">
        <f>ROUND(H3127*G3127,2)</f>
        <v>0</v>
      </c>
    </row>
    <row r="3128" spans="2:9">
      <c r="B3128" s="1286"/>
      <c r="C3128" s="990"/>
      <c r="D3128" s="960"/>
      <c r="E3128" s="991"/>
      <c r="F3128" s="992"/>
      <c r="G3128" s="993"/>
      <c r="H3128" s="994"/>
      <c r="I3128" s="995">
        <f>ROUND(H3128*G3128,2)</f>
        <v>0</v>
      </c>
    </row>
    <row r="3129" spans="2:9">
      <c r="B3129" s="1287"/>
      <c r="C3129" s="996"/>
      <c r="D3129" s="997"/>
      <c r="E3129" s="958"/>
      <c r="F3129" s="998"/>
      <c r="G3129" s="999"/>
      <c r="H3129" s="1000" t="s">
        <v>30</v>
      </c>
      <c r="I3129" s="1001">
        <f>ROUND(SUM(I3124:I3128),2)</f>
        <v>0</v>
      </c>
    </row>
    <row r="3130" spans="2:9" ht="30">
      <c r="B3130" s="1288" t="s">
        <v>34</v>
      </c>
      <c r="C3130" s="950" t="s">
        <v>3</v>
      </c>
      <c r="D3130" s="950" t="s">
        <v>77</v>
      </c>
      <c r="E3130" s="950" t="s">
        <v>29</v>
      </c>
      <c r="F3130" s="1002" t="s">
        <v>24</v>
      </c>
      <c r="G3130" s="1003" t="s">
        <v>5</v>
      </c>
      <c r="H3130" s="1004" t="s">
        <v>35</v>
      </c>
      <c r="I3130" s="1005" t="s">
        <v>28</v>
      </c>
    </row>
    <row r="3131" spans="2:9" ht="30">
      <c r="B3131" s="1289"/>
      <c r="C3131" s="378" t="s">
        <v>583</v>
      </c>
      <c r="D3131" s="952" t="s">
        <v>6</v>
      </c>
      <c r="E3131" s="380" t="s">
        <v>584</v>
      </c>
      <c r="F3131" s="381" t="s">
        <v>4</v>
      </c>
      <c r="G3131" s="1007">
        <v>1</v>
      </c>
      <c r="H3131" s="1006">
        <f>H3143</f>
        <v>8069.75</v>
      </c>
      <c r="I3131" s="957">
        <f>ROUND(H3131*G3131,2)</f>
        <v>8069.75</v>
      </c>
    </row>
    <row r="3132" spans="2:9">
      <c r="B3132" s="1289"/>
      <c r="C3132" s="378"/>
      <c r="D3132" s="379"/>
      <c r="E3132" s="380"/>
      <c r="F3132" s="381"/>
      <c r="G3132" s="1007"/>
      <c r="H3132" s="1006"/>
      <c r="I3132" s="383">
        <f t="shared" ref="I3132:I3133" si="188">ROUND(H3132*G3132,2)</f>
        <v>0</v>
      </c>
    </row>
    <row r="3133" spans="2:9">
      <c r="B3133" s="1289"/>
      <c r="C3133" s="378"/>
      <c r="D3133" s="379"/>
      <c r="E3133" s="380"/>
      <c r="F3133" s="381"/>
      <c r="G3133" s="1007"/>
      <c r="H3133" s="1006"/>
      <c r="I3133" s="383">
        <f t="shared" si="188"/>
        <v>0</v>
      </c>
    </row>
    <row r="3134" spans="2:9">
      <c r="B3134" s="1289"/>
      <c r="C3134" s="378"/>
      <c r="D3134" s="379"/>
      <c r="E3134" s="380"/>
      <c r="F3134" s="381"/>
      <c r="G3134" s="1007"/>
      <c r="H3134" s="382"/>
      <c r="I3134" s="383">
        <f>ROUND(H3134*G3134,2)</f>
        <v>0</v>
      </c>
    </row>
    <row r="3135" spans="2:9">
      <c r="B3135" s="1289"/>
      <c r="C3135" s="1008"/>
      <c r="D3135" s="960"/>
      <c r="E3135" s="991"/>
      <c r="F3135" s="992"/>
      <c r="G3135" s="993"/>
      <c r="H3135" s="1009"/>
      <c r="I3135" s="1010">
        <f>ROUND(H3135*G3135,2)</f>
        <v>0</v>
      </c>
    </row>
    <row r="3136" spans="2:9">
      <c r="B3136" s="1290"/>
      <c r="C3136" s="966" t="s">
        <v>36</v>
      </c>
      <c r="D3136" s="967"/>
      <c r="E3136" s="1011"/>
      <c r="F3136" s="1012"/>
      <c r="G3136" s="970"/>
      <c r="H3136" s="971" t="s">
        <v>30</v>
      </c>
      <c r="I3136" s="972">
        <f>ROUND(SUM(I3131:I3135),2)</f>
        <v>8069.75</v>
      </c>
    </row>
    <row r="3137" spans="2:10">
      <c r="B3137" s="1291" t="s">
        <v>37</v>
      </c>
      <c r="C3137" s="1013" t="s">
        <v>38</v>
      </c>
      <c r="D3137" s="1014"/>
      <c r="E3137" s="1015"/>
      <c r="F3137" s="1016"/>
      <c r="G3137" s="1017"/>
      <c r="H3137" s="1018" t="s">
        <v>30</v>
      </c>
      <c r="I3137" s="1019">
        <f>ROUND(I3122+I3129+I3136,2)</f>
        <v>8069.75</v>
      </c>
    </row>
    <row r="3138" spans="2:10">
      <c r="B3138" s="1292"/>
      <c r="C3138" s="1020" t="s">
        <v>76</v>
      </c>
      <c r="D3138" s="1021"/>
      <c r="E3138" s="1022"/>
      <c r="F3138" s="1023"/>
      <c r="G3138" s="1024"/>
      <c r="H3138" s="1025" t="s">
        <v>30</v>
      </c>
      <c r="I3138" s="1026">
        <f>G3138</f>
        <v>0</v>
      </c>
    </row>
    <row r="3139" spans="2:10">
      <c r="B3139" s="1293"/>
      <c r="C3139" s="1008" t="s">
        <v>39</v>
      </c>
      <c r="D3139" s="1027"/>
      <c r="E3139" s="1028"/>
      <c r="F3139" s="1029"/>
      <c r="G3139" s="1030"/>
      <c r="H3139" s="1031" t="s">
        <v>30</v>
      </c>
      <c r="I3139" s="1032">
        <f>ROUND(I3137*(1+I3138),2)</f>
        <v>8069.75</v>
      </c>
      <c r="J3139" s="1114"/>
    </row>
    <row r="3140" spans="2:10" ht="16.5" thickBot="1">
      <c r="B3140" s="1034" t="s">
        <v>40</v>
      </c>
      <c r="C3140" s="1035" t="s">
        <v>585</v>
      </c>
      <c r="D3140" s="1036"/>
      <c r="E3140" s="1037"/>
      <c r="F3140" s="1037"/>
      <c r="G3140" s="1038"/>
      <c r="H3140" s="1039"/>
      <c r="I3140" s="1040"/>
    </row>
    <row r="3141" spans="2:10" ht="48" thickBot="1">
      <c r="B3141" s="1041" t="s">
        <v>29</v>
      </c>
      <c r="C3141" s="1042" t="s">
        <v>3</v>
      </c>
      <c r="D3141" s="1042"/>
      <c r="E3141" s="1043"/>
      <c r="F3141" s="1042" t="s">
        <v>663</v>
      </c>
      <c r="G3141" s="1043" t="s">
        <v>630</v>
      </c>
      <c r="H3141" s="1044" t="s">
        <v>662</v>
      </c>
      <c r="I3141" s="1045"/>
    </row>
    <row r="3142" spans="2:10">
      <c r="B3142" s="1046"/>
      <c r="C3142" s="1047"/>
      <c r="D3142" s="1047"/>
      <c r="E3142" s="1047"/>
      <c r="F3142" s="1047"/>
      <c r="G3142" s="1047">
        <v>1.2415</v>
      </c>
      <c r="H3142" s="1048"/>
      <c r="I3142" s="1045"/>
    </row>
    <row r="3143" spans="2:10" ht="16.5" thickBot="1">
      <c r="B3143" s="1052" t="s">
        <v>584</v>
      </c>
      <c r="C3143" s="1053" t="s">
        <v>583</v>
      </c>
      <c r="D3143" s="1053"/>
      <c r="E3143" s="1053"/>
      <c r="F3143" s="1053">
        <f>'2025.10 - INSUMOS'!$D$16</f>
        <v>6500</v>
      </c>
      <c r="G3143" s="1053">
        <f>F3143*$G$421</f>
        <v>8069.75</v>
      </c>
      <c r="H3143" s="1054">
        <f>ROUND(E3143+G3143,2)</f>
        <v>8069.75</v>
      </c>
      <c r="I3143" s="1045"/>
    </row>
    <row r="3144" spans="2:10">
      <c r="B3144" s="1055"/>
      <c r="C3144" s="1056"/>
      <c r="D3144" s="1057"/>
      <c r="E3144" s="1058"/>
      <c r="F3144" s="1059"/>
      <c r="G3144" s="1060"/>
      <c r="H3144" s="1061"/>
      <c r="I3144" s="1045"/>
    </row>
    <row r="3145" spans="2:10" ht="16.5" thickBot="1">
      <c r="B3145" s="1062"/>
      <c r="C3145" s="1063"/>
      <c r="D3145" s="1064"/>
      <c r="E3145" s="1065"/>
      <c r="F3145" s="1065"/>
      <c r="G3145" s="1066"/>
      <c r="H3145" s="1067"/>
      <c r="I3145" s="1068"/>
    </row>
    <row r="3146" spans="2:10">
      <c r="B3146" s="1069"/>
      <c r="C3146" s="1070"/>
      <c r="D3146" s="1071"/>
      <c r="E3146" s="1072"/>
      <c r="F3146" s="1072"/>
      <c r="G3146" s="1073"/>
      <c r="H3146" s="1074"/>
      <c r="I3146" s="1074"/>
    </row>
    <row r="3147" spans="2:10" ht="16.5" thickBot="1">
      <c r="G3147" s="1075"/>
    </row>
    <row r="3148" spans="2:10" ht="63" customHeight="1" thickBot="1">
      <c r="B3148" s="1297" t="s">
        <v>22</v>
      </c>
      <c r="C3148" s="1298"/>
      <c r="D3148" s="1298"/>
      <c r="E3148" s="1298"/>
      <c r="F3148" s="1298"/>
      <c r="G3148" s="1298"/>
      <c r="H3148" s="1298"/>
      <c r="I3148" s="1299"/>
    </row>
    <row r="3149" spans="2:10">
      <c r="B3149" s="1332"/>
      <c r="C3149" s="1333"/>
      <c r="D3149" s="1333"/>
      <c r="E3149" s="1333"/>
      <c r="F3149" s="1333"/>
      <c r="G3149" s="1333"/>
      <c r="H3149" s="1333"/>
      <c r="I3149" s="1334"/>
    </row>
    <row r="3150" spans="2:10">
      <c r="B3150" s="1300" t="s">
        <v>1869</v>
      </c>
      <c r="C3150" s="1301"/>
      <c r="D3150" s="1301"/>
      <c r="E3150" s="1301"/>
      <c r="F3150" s="1301"/>
      <c r="G3150" s="1301"/>
      <c r="H3150" s="1301"/>
      <c r="I3150" s="1302"/>
    </row>
    <row r="3151" spans="2:10" ht="18" customHeight="1">
      <c r="B3151" s="1303" t="s">
        <v>418</v>
      </c>
      <c r="C3151" s="1304"/>
      <c r="D3151" s="1305"/>
      <c r="E3151" s="1306" t="s">
        <v>23</v>
      </c>
      <c r="F3151" s="1304"/>
      <c r="G3151" s="1304"/>
      <c r="H3151" s="1304"/>
      <c r="I3151" s="947"/>
    </row>
    <row r="3152" spans="2:10" ht="30" customHeight="1">
      <c r="B3152" s="1307" t="s">
        <v>1552</v>
      </c>
      <c r="C3152" s="1308"/>
      <c r="D3152" s="1309"/>
      <c r="E3152" s="1313" t="s">
        <v>401</v>
      </c>
      <c r="F3152" s="1314"/>
      <c r="G3152" s="1314"/>
      <c r="H3152" s="1314"/>
      <c r="I3152" s="1315"/>
    </row>
    <row r="3153" spans="2:9" ht="30" customHeight="1">
      <c r="B3153" s="1307"/>
      <c r="C3153" s="1308"/>
      <c r="D3153" s="1309"/>
      <c r="E3153" s="1313"/>
      <c r="F3153" s="1314"/>
      <c r="G3153" s="1314"/>
      <c r="H3153" s="1314"/>
      <c r="I3153" s="1315"/>
    </row>
    <row r="3154" spans="2:9" ht="36" customHeight="1">
      <c r="B3154" s="1310"/>
      <c r="C3154" s="1311"/>
      <c r="D3154" s="1312"/>
      <c r="E3154" s="1316"/>
      <c r="F3154" s="1317"/>
      <c r="G3154" s="1317"/>
      <c r="H3154" s="1317"/>
      <c r="I3154" s="1318"/>
    </row>
    <row r="3155" spans="2:9">
      <c r="B3155" s="322" t="s">
        <v>0</v>
      </c>
      <c r="C3155" s="1113" t="str">
        <f>'PLANILHA ACUMULADA'!D572</f>
        <v>04.01.02.02</v>
      </c>
      <c r="D3155" s="323"/>
      <c r="E3155" s="948"/>
      <c r="F3155" s="1319" t="s">
        <v>24</v>
      </c>
      <c r="G3155" s="1320"/>
      <c r="H3155" s="1320"/>
      <c r="I3155" s="949" t="s">
        <v>4</v>
      </c>
    </row>
    <row r="3156" spans="2:9" ht="15.75" customHeight="1">
      <c r="B3156" s="1288" t="s">
        <v>25</v>
      </c>
      <c r="C3156" s="1321" t="s">
        <v>26</v>
      </c>
      <c r="D3156" s="1322"/>
      <c r="E3156" s="1323"/>
      <c r="F3156" s="1324" t="s">
        <v>24</v>
      </c>
      <c r="G3156" s="1326" t="s">
        <v>5</v>
      </c>
      <c r="H3156" s="1328" t="s">
        <v>27</v>
      </c>
      <c r="I3156" s="1330" t="s">
        <v>28</v>
      </c>
    </row>
    <row r="3157" spans="2:9">
      <c r="B3157" s="1289"/>
      <c r="C3157" s="950" t="s">
        <v>3</v>
      </c>
      <c r="D3157" s="950" t="s">
        <v>77</v>
      </c>
      <c r="E3157" s="950" t="s">
        <v>29</v>
      </c>
      <c r="F3157" s="1325"/>
      <c r="G3157" s="1327"/>
      <c r="H3157" s="1329"/>
      <c r="I3157" s="1331"/>
    </row>
    <row r="3158" spans="2:9">
      <c r="B3158" s="1289"/>
      <c r="C3158" s="951"/>
      <c r="D3158" s="952"/>
      <c r="E3158" s="953"/>
      <c r="F3158" s="954"/>
      <c r="G3158" s="955"/>
      <c r="H3158" s="956"/>
      <c r="I3158" s="957">
        <f>ROUND(H3158*G3158,2)</f>
        <v>0</v>
      </c>
    </row>
    <row r="3159" spans="2:9">
      <c r="B3159" s="1289"/>
      <c r="C3159" s="951"/>
      <c r="D3159" s="379"/>
      <c r="E3159" s="953"/>
      <c r="F3159" s="954"/>
      <c r="G3159" s="955"/>
      <c r="H3159" s="956"/>
      <c r="I3159" s="383">
        <f>ROUND(H3159*G3159,2)</f>
        <v>0</v>
      </c>
    </row>
    <row r="3160" spans="2:9">
      <c r="B3160" s="1289"/>
      <c r="C3160" s="951"/>
      <c r="D3160" s="379"/>
      <c r="E3160" s="953"/>
      <c r="F3160" s="954"/>
      <c r="G3160" s="955"/>
      <c r="H3160" s="956"/>
      <c r="I3160" s="957">
        <f>ROUND(H3160*G3160,2)</f>
        <v>0</v>
      </c>
    </row>
    <row r="3161" spans="2:9">
      <c r="B3161" s="1289"/>
      <c r="C3161" s="951"/>
      <c r="D3161" s="379"/>
      <c r="E3161" s="953"/>
      <c r="F3161" s="954"/>
      <c r="G3161" s="955"/>
      <c r="H3161" s="956"/>
      <c r="I3161" s="957">
        <f t="shared" ref="I3161:I3162" si="189">ROUND(H3161*G3161,2)</f>
        <v>0</v>
      </c>
    </row>
    <row r="3162" spans="2:9">
      <c r="B3162" s="1289"/>
      <c r="C3162" s="951"/>
      <c r="D3162" s="379"/>
      <c r="E3162" s="953"/>
      <c r="F3162" s="954"/>
      <c r="G3162" s="955"/>
      <c r="H3162" s="956"/>
      <c r="I3162" s="957">
        <f t="shared" si="189"/>
        <v>0</v>
      </c>
    </row>
    <row r="3163" spans="2:9">
      <c r="B3163" s="1289"/>
      <c r="C3163" s="959"/>
      <c r="D3163" s="960"/>
      <c r="E3163" s="961"/>
      <c r="F3163" s="962"/>
      <c r="G3163" s="963"/>
      <c r="H3163" s="964"/>
      <c r="I3163" s="965">
        <f>ROUND(H3163*G3163,2)</f>
        <v>0</v>
      </c>
    </row>
    <row r="3164" spans="2:9">
      <c r="B3164" s="1290"/>
      <c r="C3164" s="966" t="s">
        <v>78</v>
      </c>
      <c r="D3164" s="967"/>
      <c r="E3164" s="968"/>
      <c r="F3164" s="969"/>
      <c r="G3164" s="970"/>
      <c r="H3164" s="971" t="s">
        <v>30</v>
      </c>
      <c r="I3164" s="972">
        <f>ROUND(SUM(I3158:I3163),2)</f>
        <v>0</v>
      </c>
    </row>
    <row r="3165" spans="2:9" ht="30">
      <c r="B3165" s="1285" t="s">
        <v>31</v>
      </c>
      <c r="C3165" s="973" t="s">
        <v>3</v>
      </c>
      <c r="D3165" s="950" t="s">
        <v>77</v>
      </c>
      <c r="E3165" s="974" t="s">
        <v>29</v>
      </c>
      <c r="F3165" s="975" t="s">
        <v>24</v>
      </c>
      <c r="G3165" s="976" t="s">
        <v>5</v>
      </c>
      <c r="H3165" s="977" t="s">
        <v>27</v>
      </c>
      <c r="I3165" s="978" t="s">
        <v>28</v>
      </c>
    </row>
    <row r="3166" spans="2:9">
      <c r="B3166" s="1286"/>
      <c r="C3166" s="979"/>
      <c r="D3166" s="952"/>
      <c r="E3166" s="980"/>
      <c r="F3166" s="1116"/>
      <c r="G3166" s="982"/>
      <c r="H3166" s="955"/>
      <c r="I3166" s="957">
        <f>ROUND(H3166*G3166,2)</f>
        <v>0</v>
      </c>
    </row>
    <row r="3167" spans="2:9">
      <c r="B3167" s="1286"/>
      <c r="C3167" s="983"/>
      <c r="D3167" s="379"/>
      <c r="E3167" s="984"/>
      <c r="F3167" s="381"/>
      <c r="G3167" s="985"/>
      <c r="H3167" s="986"/>
      <c r="I3167" s="383">
        <f>ROUND(H3167*G3167,2)</f>
        <v>0</v>
      </c>
    </row>
    <row r="3168" spans="2:9">
      <c r="B3168" s="1286"/>
      <c r="C3168" s="987"/>
      <c r="D3168" s="379"/>
      <c r="E3168" s="984"/>
      <c r="F3168" s="988"/>
      <c r="G3168" s="989"/>
      <c r="H3168" s="955"/>
      <c r="I3168" s="957">
        <f>ROUND(H3168*G3168,2)</f>
        <v>0</v>
      </c>
    </row>
    <row r="3169" spans="2:10">
      <c r="B3169" s="1286"/>
      <c r="C3169" s="987"/>
      <c r="D3169" s="379"/>
      <c r="E3169" s="984"/>
      <c r="F3169" s="988"/>
      <c r="G3169" s="989"/>
      <c r="H3169" s="955"/>
      <c r="I3169" s="957">
        <f>ROUND(H3169*G3169,2)</f>
        <v>0</v>
      </c>
    </row>
    <row r="3170" spans="2:10">
      <c r="B3170" s="1286"/>
      <c r="C3170" s="990"/>
      <c r="D3170" s="960"/>
      <c r="E3170" s="991"/>
      <c r="F3170" s="992"/>
      <c r="G3170" s="993"/>
      <c r="H3170" s="994"/>
      <c r="I3170" s="995">
        <f>ROUND(H3170*G3170,2)</f>
        <v>0</v>
      </c>
    </row>
    <row r="3171" spans="2:10">
      <c r="B3171" s="1287"/>
      <c r="C3171" s="996"/>
      <c r="D3171" s="997"/>
      <c r="E3171" s="958"/>
      <c r="F3171" s="998"/>
      <c r="G3171" s="999"/>
      <c r="H3171" s="1000" t="s">
        <v>30</v>
      </c>
      <c r="I3171" s="1001">
        <f>ROUND(SUM(I3166:I3170),2)</f>
        <v>0</v>
      </c>
    </row>
    <row r="3172" spans="2:10" ht="30">
      <c r="B3172" s="1288" t="s">
        <v>34</v>
      </c>
      <c r="C3172" s="950" t="s">
        <v>3</v>
      </c>
      <c r="D3172" s="950" t="s">
        <v>77</v>
      </c>
      <c r="E3172" s="950" t="s">
        <v>29</v>
      </c>
      <c r="F3172" s="1002" t="s">
        <v>24</v>
      </c>
      <c r="G3172" s="1003" t="s">
        <v>5</v>
      </c>
      <c r="H3172" s="1004" t="s">
        <v>35</v>
      </c>
      <c r="I3172" s="1005" t="s">
        <v>28</v>
      </c>
    </row>
    <row r="3173" spans="2:10">
      <c r="B3173" s="1289"/>
      <c r="C3173" s="378" t="s">
        <v>586</v>
      </c>
      <c r="D3173" s="952" t="s">
        <v>6</v>
      </c>
      <c r="E3173" s="380" t="s">
        <v>587</v>
      </c>
      <c r="F3173" s="381" t="s">
        <v>4</v>
      </c>
      <c r="G3173" s="1007">
        <v>1</v>
      </c>
      <c r="H3173" s="1006">
        <f>H3185</f>
        <v>968.37</v>
      </c>
      <c r="I3173" s="957">
        <f>ROUND(H3173*G3173,2)</f>
        <v>968.37</v>
      </c>
    </row>
    <row r="3174" spans="2:10">
      <c r="B3174" s="1289"/>
      <c r="C3174" s="378"/>
      <c r="D3174" s="379"/>
      <c r="E3174" s="380"/>
      <c r="F3174" s="381"/>
      <c r="G3174" s="1007"/>
      <c r="H3174" s="1006"/>
      <c r="I3174" s="383">
        <f t="shared" ref="I3174:I3175" si="190">ROUND(H3174*G3174,2)</f>
        <v>0</v>
      </c>
    </row>
    <row r="3175" spans="2:10">
      <c r="B3175" s="1289"/>
      <c r="C3175" s="378"/>
      <c r="D3175" s="379"/>
      <c r="E3175" s="380"/>
      <c r="F3175" s="381"/>
      <c r="G3175" s="1007"/>
      <c r="H3175" s="1006"/>
      <c r="I3175" s="383">
        <f t="shared" si="190"/>
        <v>0</v>
      </c>
    </row>
    <row r="3176" spans="2:10">
      <c r="B3176" s="1289"/>
      <c r="C3176" s="378"/>
      <c r="D3176" s="379"/>
      <c r="E3176" s="380"/>
      <c r="F3176" s="381"/>
      <c r="G3176" s="1007"/>
      <c r="H3176" s="382"/>
      <c r="I3176" s="383">
        <f>ROUND(H3176*G3176,2)</f>
        <v>0</v>
      </c>
    </row>
    <row r="3177" spans="2:10">
      <c r="B3177" s="1289"/>
      <c r="C3177" s="1008"/>
      <c r="D3177" s="960"/>
      <c r="E3177" s="991"/>
      <c r="F3177" s="992"/>
      <c r="G3177" s="993"/>
      <c r="H3177" s="1009"/>
      <c r="I3177" s="1010">
        <f>ROUND(H3177*G3177,2)</f>
        <v>0</v>
      </c>
    </row>
    <row r="3178" spans="2:10">
      <c r="B3178" s="1290"/>
      <c r="C3178" s="966" t="s">
        <v>36</v>
      </c>
      <c r="D3178" s="967"/>
      <c r="E3178" s="1011"/>
      <c r="F3178" s="1012"/>
      <c r="G3178" s="970"/>
      <c r="H3178" s="971" t="s">
        <v>30</v>
      </c>
      <c r="I3178" s="972">
        <f>ROUND(SUM(I3173:I3177),2)</f>
        <v>968.37</v>
      </c>
    </row>
    <row r="3179" spans="2:10">
      <c r="B3179" s="1291" t="s">
        <v>37</v>
      </c>
      <c r="C3179" s="1013" t="s">
        <v>38</v>
      </c>
      <c r="D3179" s="1014"/>
      <c r="E3179" s="1015"/>
      <c r="F3179" s="1016"/>
      <c r="G3179" s="1017"/>
      <c r="H3179" s="1018" t="s">
        <v>30</v>
      </c>
      <c r="I3179" s="1019">
        <f>ROUND(I3164+I3171+I3178,2)</f>
        <v>968.37</v>
      </c>
    </row>
    <row r="3180" spans="2:10">
      <c r="B3180" s="1292"/>
      <c r="C3180" s="1020" t="s">
        <v>76</v>
      </c>
      <c r="D3180" s="1021"/>
      <c r="E3180" s="1022"/>
      <c r="F3180" s="1023"/>
      <c r="G3180" s="1024"/>
      <c r="H3180" s="1025" t="s">
        <v>30</v>
      </c>
      <c r="I3180" s="1026">
        <f>G3180</f>
        <v>0</v>
      </c>
    </row>
    <row r="3181" spans="2:10">
      <c r="B3181" s="1293"/>
      <c r="C3181" s="1008" t="s">
        <v>39</v>
      </c>
      <c r="D3181" s="1027"/>
      <c r="E3181" s="1028"/>
      <c r="F3181" s="1029"/>
      <c r="G3181" s="1030"/>
      <c r="H3181" s="1031" t="s">
        <v>30</v>
      </c>
      <c r="I3181" s="1032">
        <f>ROUND(I3179*(1+I3180),2)</f>
        <v>968.37</v>
      </c>
      <c r="J3181" s="1114"/>
    </row>
    <row r="3182" spans="2:10" ht="16.5" thickBot="1">
      <c r="B3182" s="1034" t="s">
        <v>40</v>
      </c>
      <c r="C3182" s="1035" t="s">
        <v>588</v>
      </c>
      <c r="D3182" s="1036"/>
      <c r="E3182" s="1037"/>
      <c r="F3182" s="1037"/>
      <c r="G3182" s="1038"/>
      <c r="H3182" s="1039"/>
      <c r="I3182" s="1040"/>
    </row>
    <row r="3183" spans="2:10" ht="48" thickBot="1">
      <c r="B3183" s="1041" t="s">
        <v>29</v>
      </c>
      <c r="C3183" s="1042" t="s">
        <v>3</v>
      </c>
      <c r="D3183" s="1042"/>
      <c r="E3183" s="1043"/>
      <c r="F3183" s="1042" t="s">
        <v>663</v>
      </c>
      <c r="G3183" s="1043" t="s">
        <v>630</v>
      </c>
      <c r="H3183" s="1044" t="s">
        <v>662</v>
      </c>
      <c r="I3183" s="1045"/>
    </row>
    <row r="3184" spans="2:10">
      <c r="B3184" s="1046"/>
      <c r="C3184" s="1047"/>
      <c r="D3184" s="1047"/>
      <c r="E3184" s="1047"/>
      <c r="F3184" s="1047"/>
      <c r="G3184" s="1047">
        <v>1.2415</v>
      </c>
      <c r="H3184" s="1048"/>
      <c r="I3184" s="1045"/>
    </row>
    <row r="3185" spans="2:9" ht="16.5" thickBot="1">
      <c r="B3185" s="1052" t="s">
        <v>587</v>
      </c>
      <c r="C3185" s="1053" t="s">
        <v>586</v>
      </c>
      <c r="D3185" s="1053"/>
      <c r="E3185" s="1053"/>
      <c r="F3185" s="1053">
        <f>'2025.10 - INSUMOS'!$D$17</f>
        <v>780</v>
      </c>
      <c r="G3185" s="1053">
        <f>F3185*$G$463</f>
        <v>968.37</v>
      </c>
      <c r="H3185" s="1054">
        <f>ROUND(E3185+G3185,2)</f>
        <v>968.37</v>
      </c>
      <c r="I3185" s="1045"/>
    </row>
    <row r="3186" spans="2:9">
      <c r="B3186" s="1055"/>
      <c r="C3186" s="1056"/>
      <c r="D3186" s="1057"/>
      <c r="E3186" s="1058"/>
      <c r="F3186" s="1059"/>
      <c r="G3186" s="1060"/>
      <c r="H3186" s="1061"/>
      <c r="I3186" s="1045"/>
    </row>
    <row r="3187" spans="2:9" ht="16.5" thickBot="1">
      <c r="B3187" s="1062"/>
      <c r="C3187" s="1063"/>
      <c r="D3187" s="1064"/>
      <c r="E3187" s="1065"/>
      <c r="F3187" s="1065"/>
      <c r="G3187" s="1066"/>
      <c r="H3187" s="1067"/>
      <c r="I3187" s="1068"/>
    </row>
    <row r="3188" spans="2:9">
      <c r="B3188" s="1069"/>
      <c r="C3188" s="1070"/>
      <c r="D3188" s="1071"/>
      <c r="E3188" s="1072"/>
      <c r="F3188" s="1072"/>
      <c r="G3188" s="1073"/>
      <c r="H3188" s="1074"/>
      <c r="I3188" s="1074"/>
    </row>
    <row r="3189" spans="2:9" ht="16.5" thickBot="1">
      <c r="G3189" s="1075"/>
    </row>
    <row r="3190" spans="2:9" ht="63" customHeight="1" thickBot="1">
      <c r="B3190" s="1297" t="s">
        <v>22</v>
      </c>
      <c r="C3190" s="1298"/>
      <c r="D3190" s="1298"/>
      <c r="E3190" s="1298"/>
      <c r="F3190" s="1298"/>
      <c r="G3190" s="1298"/>
      <c r="H3190" s="1298"/>
      <c r="I3190" s="1299"/>
    </row>
    <row r="3191" spans="2:9">
      <c r="B3191" s="1332"/>
      <c r="C3191" s="1333"/>
      <c r="D3191" s="1333"/>
      <c r="E3191" s="1333"/>
      <c r="F3191" s="1333"/>
      <c r="G3191" s="1333"/>
      <c r="H3191" s="1333"/>
      <c r="I3191" s="1334"/>
    </row>
    <row r="3192" spans="2:9">
      <c r="B3192" s="1300" t="s">
        <v>1869</v>
      </c>
      <c r="C3192" s="1301"/>
      <c r="D3192" s="1301"/>
      <c r="E3192" s="1301"/>
      <c r="F3192" s="1301"/>
      <c r="G3192" s="1301"/>
      <c r="H3192" s="1301"/>
      <c r="I3192" s="1302"/>
    </row>
    <row r="3193" spans="2:9" ht="18" customHeight="1">
      <c r="B3193" s="1303" t="s">
        <v>418</v>
      </c>
      <c r="C3193" s="1304"/>
      <c r="D3193" s="1305"/>
      <c r="E3193" s="1306" t="s">
        <v>23</v>
      </c>
      <c r="F3193" s="1304"/>
      <c r="G3193" s="1304"/>
      <c r="H3193" s="1304"/>
      <c r="I3193" s="947"/>
    </row>
    <row r="3194" spans="2:9" ht="30" customHeight="1">
      <c r="B3194" s="1307" t="s">
        <v>1552</v>
      </c>
      <c r="C3194" s="1308"/>
      <c r="D3194" s="1309"/>
      <c r="E3194" s="1313" t="s">
        <v>402</v>
      </c>
      <c r="F3194" s="1314"/>
      <c r="G3194" s="1314"/>
      <c r="H3194" s="1314"/>
      <c r="I3194" s="1315"/>
    </row>
    <row r="3195" spans="2:9" ht="30" customHeight="1">
      <c r="B3195" s="1307"/>
      <c r="C3195" s="1308"/>
      <c r="D3195" s="1309"/>
      <c r="E3195" s="1313"/>
      <c r="F3195" s="1314"/>
      <c r="G3195" s="1314"/>
      <c r="H3195" s="1314"/>
      <c r="I3195" s="1315"/>
    </row>
    <row r="3196" spans="2:9" ht="36" customHeight="1">
      <c r="B3196" s="1310"/>
      <c r="C3196" s="1311"/>
      <c r="D3196" s="1312"/>
      <c r="E3196" s="1316"/>
      <c r="F3196" s="1317"/>
      <c r="G3196" s="1317"/>
      <c r="H3196" s="1317"/>
      <c r="I3196" s="1318"/>
    </row>
    <row r="3197" spans="2:9">
      <c r="B3197" s="322" t="s">
        <v>0</v>
      </c>
      <c r="C3197" s="1113" t="str">
        <f>'PLANILHA ACUMULADA'!D573</f>
        <v>04.01.02.03</v>
      </c>
      <c r="D3197" s="323"/>
      <c r="E3197" s="948"/>
      <c r="F3197" s="1319" t="s">
        <v>24</v>
      </c>
      <c r="G3197" s="1320"/>
      <c r="H3197" s="1320"/>
      <c r="I3197" s="949" t="s">
        <v>14</v>
      </c>
    </row>
    <row r="3198" spans="2:9" ht="15.75" customHeight="1">
      <c r="B3198" s="1288" t="s">
        <v>25</v>
      </c>
      <c r="C3198" s="1321" t="s">
        <v>26</v>
      </c>
      <c r="D3198" s="1322"/>
      <c r="E3198" s="1323"/>
      <c r="F3198" s="1324" t="s">
        <v>24</v>
      </c>
      <c r="G3198" s="1326" t="s">
        <v>5</v>
      </c>
      <c r="H3198" s="1328" t="s">
        <v>27</v>
      </c>
      <c r="I3198" s="1330" t="s">
        <v>28</v>
      </c>
    </row>
    <row r="3199" spans="2:9">
      <c r="B3199" s="1289"/>
      <c r="C3199" s="950" t="s">
        <v>3</v>
      </c>
      <c r="D3199" s="950" t="s">
        <v>77</v>
      </c>
      <c r="E3199" s="950" t="s">
        <v>29</v>
      </c>
      <c r="F3199" s="1325"/>
      <c r="G3199" s="1327"/>
      <c r="H3199" s="1329"/>
      <c r="I3199" s="1331"/>
    </row>
    <row r="3200" spans="2:9">
      <c r="B3200" s="1289"/>
      <c r="C3200" s="951"/>
      <c r="D3200" s="952"/>
      <c r="E3200" s="953"/>
      <c r="F3200" s="954"/>
      <c r="G3200" s="955"/>
      <c r="H3200" s="956"/>
      <c r="I3200" s="957">
        <f>ROUND(H3200*G3200,2)</f>
        <v>0</v>
      </c>
    </row>
    <row r="3201" spans="2:9">
      <c r="B3201" s="1289"/>
      <c r="C3201" s="951"/>
      <c r="D3201" s="379"/>
      <c r="E3201" s="953"/>
      <c r="F3201" s="954"/>
      <c r="G3201" s="955"/>
      <c r="H3201" s="956"/>
      <c r="I3201" s="383">
        <f>ROUND(H3201*G3201,2)</f>
        <v>0</v>
      </c>
    </row>
    <row r="3202" spans="2:9">
      <c r="B3202" s="1289"/>
      <c r="C3202" s="951"/>
      <c r="D3202" s="379"/>
      <c r="E3202" s="953"/>
      <c r="F3202" s="954"/>
      <c r="G3202" s="955"/>
      <c r="H3202" s="956"/>
      <c r="I3202" s="957">
        <f>ROUND(H3202*G3202,2)</f>
        <v>0</v>
      </c>
    </row>
    <row r="3203" spans="2:9">
      <c r="B3203" s="1289"/>
      <c r="C3203" s="951"/>
      <c r="D3203" s="379"/>
      <c r="E3203" s="953"/>
      <c r="F3203" s="954"/>
      <c r="G3203" s="955"/>
      <c r="H3203" s="956"/>
      <c r="I3203" s="957">
        <f t="shared" ref="I3203:I3204" si="191">ROUND(H3203*G3203,2)</f>
        <v>0</v>
      </c>
    </row>
    <row r="3204" spans="2:9">
      <c r="B3204" s="1289"/>
      <c r="C3204" s="951"/>
      <c r="D3204" s="379"/>
      <c r="E3204" s="953"/>
      <c r="F3204" s="954"/>
      <c r="G3204" s="955"/>
      <c r="H3204" s="956"/>
      <c r="I3204" s="957">
        <f t="shared" si="191"/>
        <v>0</v>
      </c>
    </row>
    <row r="3205" spans="2:9">
      <c r="B3205" s="1289"/>
      <c r="C3205" s="959"/>
      <c r="D3205" s="960"/>
      <c r="E3205" s="961"/>
      <c r="F3205" s="962"/>
      <c r="G3205" s="963"/>
      <c r="H3205" s="964"/>
      <c r="I3205" s="965">
        <f>ROUND(H3205*G3205,2)</f>
        <v>0</v>
      </c>
    </row>
    <row r="3206" spans="2:9">
      <c r="B3206" s="1290"/>
      <c r="C3206" s="966" t="s">
        <v>78</v>
      </c>
      <c r="D3206" s="967"/>
      <c r="E3206" s="968"/>
      <c r="F3206" s="969"/>
      <c r="G3206" s="970"/>
      <c r="H3206" s="971" t="s">
        <v>30</v>
      </c>
      <c r="I3206" s="972">
        <f>ROUND(SUM(I3200:I3205),2)</f>
        <v>0</v>
      </c>
    </row>
    <row r="3207" spans="2:9" ht="30">
      <c r="B3207" s="1285" t="s">
        <v>31</v>
      </c>
      <c r="C3207" s="973" t="s">
        <v>3</v>
      </c>
      <c r="D3207" s="950" t="s">
        <v>77</v>
      </c>
      <c r="E3207" s="974" t="s">
        <v>29</v>
      </c>
      <c r="F3207" s="975" t="s">
        <v>24</v>
      </c>
      <c r="G3207" s="976" t="s">
        <v>5</v>
      </c>
      <c r="H3207" s="977" t="s">
        <v>27</v>
      </c>
      <c r="I3207" s="978" t="s">
        <v>28</v>
      </c>
    </row>
    <row r="3208" spans="2:9">
      <c r="B3208" s="1286"/>
      <c r="C3208" s="979"/>
      <c r="D3208" s="952"/>
      <c r="E3208" s="980"/>
      <c r="F3208" s="1116"/>
      <c r="G3208" s="982"/>
      <c r="H3208" s="955"/>
      <c r="I3208" s="957">
        <f>ROUND(H3208*G3208,2)</f>
        <v>0</v>
      </c>
    </row>
    <row r="3209" spans="2:9">
      <c r="B3209" s="1286"/>
      <c r="C3209" s="983"/>
      <c r="D3209" s="379"/>
      <c r="E3209" s="984"/>
      <c r="F3209" s="381"/>
      <c r="G3209" s="985"/>
      <c r="H3209" s="986"/>
      <c r="I3209" s="383">
        <f>ROUND(H3209*G3209,2)</f>
        <v>0</v>
      </c>
    </row>
    <row r="3210" spans="2:9">
      <c r="B3210" s="1286"/>
      <c r="C3210" s="987"/>
      <c r="D3210" s="379"/>
      <c r="E3210" s="984"/>
      <c r="F3210" s="988"/>
      <c r="G3210" s="989"/>
      <c r="H3210" s="955"/>
      <c r="I3210" s="957">
        <f>ROUND(H3210*G3210,2)</f>
        <v>0</v>
      </c>
    </row>
    <row r="3211" spans="2:9">
      <c r="B3211" s="1286"/>
      <c r="C3211" s="987"/>
      <c r="D3211" s="379"/>
      <c r="E3211" s="984"/>
      <c r="F3211" s="988"/>
      <c r="G3211" s="989"/>
      <c r="H3211" s="955"/>
      <c r="I3211" s="957">
        <f>ROUND(H3211*G3211,2)</f>
        <v>0</v>
      </c>
    </row>
    <row r="3212" spans="2:9">
      <c r="B3212" s="1286"/>
      <c r="C3212" s="990"/>
      <c r="D3212" s="960"/>
      <c r="E3212" s="991"/>
      <c r="F3212" s="992"/>
      <c r="G3212" s="993"/>
      <c r="H3212" s="994"/>
      <c r="I3212" s="995">
        <f>ROUND(H3212*G3212,2)</f>
        <v>0</v>
      </c>
    </row>
    <row r="3213" spans="2:9">
      <c r="B3213" s="1287"/>
      <c r="C3213" s="996"/>
      <c r="D3213" s="997"/>
      <c r="E3213" s="958"/>
      <c r="F3213" s="998"/>
      <c r="G3213" s="999"/>
      <c r="H3213" s="1000" t="s">
        <v>30</v>
      </c>
      <c r="I3213" s="1001">
        <f>ROUND(SUM(I3208:I3212),2)</f>
        <v>0</v>
      </c>
    </row>
    <row r="3214" spans="2:9" ht="30">
      <c r="B3214" s="1288" t="s">
        <v>34</v>
      </c>
      <c r="C3214" s="950" t="s">
        <v>3</v>
      </c>
      <c r="D3214" s="950" t="s">
        <v>77</v>
      </c>
      <c r="E3214" s="950" t="s">
        <v>29</v>
      </c>
      <c r="F3214" s="1002" t="s">
        <v>24</v>
      </c>
      <c r="G3214" s="1003" t="s">
        <v>5</v>
      </c>
      <c r="H3214" s="1004" t="s">
        <v>35</v>
      </c>
      <c r="I3214" s="1005" t="s">
        <v>28</v>
      </c>
    </row>
    <row r="3215" spans="2:9">
      <c r="B3215" s="1289"/>
      <c r="C3215" s="378" t="s">
        <v>589</v>
      </c>
      <c r="D3215" s="952" t="s">
        <v>6</v>
      </c>
      <c r="E3215" s="380" t="s">
        <v>590</v>
      </c>
      <c r="F3215" s="381" t="s">
        <v>14</v>
      </c>
      <c r="G3215" s="1007">
        <v>1</v>
      </c>
      <c r="H3215" s="1006">
        <f>H3227</f>
        <v>484.19</v>
      </c>
      <c r="I3215" s="957">
        <f>ROUND(H3215*G3215,2)</f>
        <v>484.19</v>
      </c>
    </row>
    <row r="3216" spans="2:9">
      <c r="B3216" s="1289"/>
      <c r="C3216" s="378"/>
      <c r="D3216" s="379"/>
      <c r="E3216" s="380"/>
      <c r="F3216" s="381"/>
      <c r="G3216" s="1007"/>
      <c r="H3216" s="1006"/>
      <c r="I3216" s="383">
        <f t="shared" ref="I3216:I3217" si="192">ROUND(H3216*G3216,2)</f>
        <v>0</v>
      </c>
    </row>
    <row r="3217" spans="2:10">
      <c r="B3217" s="1289"/>
      <c r="C3217" s="378"/>
      <c r="D3217" s="379"/>
      <c r="E3217" s="380"/>
      <c r="F3217" s="381"/>
      <c r="G3217" s="1007"/>
      <c r="H3217" s="1006"/>
      <c r="I3217" s="383">
        <f t="shared" si="192"/>
        <v>0</v>
      </c>
    </row>
    <row r="3218" spans="2:10">
      <c r="B3218" s="1289"/>
      <c r="C3218" s="378"/>
      <c r="D3218" s="379"/>
      <c r="E3218" s="380"/>
      <c r="F3218" s="381"/>
      <c r="G3218" s="1007"/>
      <c r="H3218" s="382"/>
      <c r="I3218" s="383">
        <f>ROUND(H3218*G3218,2)</f>
        <v>0</v>
      </c>
    </row>
    <row r="3219" spans="2:10">
      <c r="B3219" s="1289"/>
      <c r="C3219" s="1008"/>
      <c r="D3219" s="960"/>
      <c r="E3219" s="991"/>
      <c r="F3219" s="992"/>
      <c r="G3219" s="993"/>
      <c r="H3219" s="1009"/>
      <c r="I3219" s="1010">
        <f>ROUND(H3219*G3219,2)</f>
        <v>0</v>
      </c>
    </row>
    <row r="3220" spans="2:10">
      <c r="B3220" s="1290"/>
      <c r="C3220" s="966" t="s">
        <v>36</v>
      </c>
      <c r="D3220" s="967"/>
      <c r="E3220" s="1011"/>
      <c r="F3220" s="1012"/>
      <c r="G3220" s="970"/>
      <c r="H3220" s="971" t="s">
        <v>30</v>
      </c>
      <c r="I3220" s="972">
        <f>ROUND(SUM(I3215:I3219),2)</f>
        <v>484.19</v>
      </c>
    </row>
    <row r="3221" spans="2:10">
      <c r="B3221" s="1291" t="s">
        <v>37</v>
      </c>
      <c r="C3221" s="1013" t="s">
        <v>38</v>
      </c>
      <c r="D3221" s="1014"/>
      <c r="E3221" s="1015"/>
      <c r="F3221" s="1016"/>
      <c r="G3221" s="1017"/>
      <c r="H3221" s="1018" t="s">
        <v>30</v>
      </c>
      <c r="I3221" s="1019">
        <f>ROUND(I3206+I3213+I3220,2)</f>
        <v>484.19</v>
      </c>
    </row>
    <row r="3222" spans="2:10">
      <c r="B3222" s="1292"/>
      <c r="C3222" s="1020" t="s">
        <v>76</v>
      </c>
      <c r="D3222" s="1021"/>
      <c r="E3222" s="1022"/>
      <c r="F3222" s="1023"/>
      <c r="G3222" s="1024"/>
      <c r="H3222" s="1025" t="s">
        <v>30</v>
      </c>
      <c r="I3222" s="1026">
        <f>G3222</f>
        <v>0</v>
      </c>
    </row>
    <row r="3223" spans="2:10">
      <c r="B3223" s="1293"/>
      <c r="C3223" s="1008" t="s">
        <v>39</v>
      </c>
      <c r="D3223" s="1027"/>
      <c r="E3223" s="1028"/>
      <c r="F3223" s="1029"/>
      <c r="G3223" s="1030"/>
      <c r="H3223" s="1031" t="s">
        <v>30</v>
      </c>
      <c r="I3223" s="1032">
        <f>ROUND(I3221*(1+I3222),2)</f>
        <v>484.19</v>
      </c>
      <c r="J3223" s="1114"/>
    </row>
    <row r="3224" spans="2:10" ht="16.5" thickBot="1">
      <c r="B3224" s="1034" t="s">
        <v>40</v>
      </c>
      <c r="C3224" s="1035" t="s">
        <v>591</v>
      </c>
      <c r="D3224" s="1036"/>
      <c r="E3224" s="1037"/>
      <c r="F3224" s="1037"/>
      <c r="G3224" s="1038"/>
      <c r="H3224" s="1039"/>
      <c r="I3224" s="1040"/>
    </row>
    <row r="3225" spans="2:10" ht="48" thickBot="1">
      <c r="B3225" s="1041" t="s">
        <v>29</v>
      </c>
      <c r="C3225" s="1042" t="s">
        <v>3</v>
      </c>
      <c r="D3225" s="1042"/>
      <c r="E3225" s="1043"/>
      <c r="F3225" s="1042" t="s">
        <v>663</v>
      </c>
      <c r="G3225" s="1043" t="s">
        <v>630</v>
      </c>
      <c r="H3225" s="1044" t="s">
        <v>662</v>
      </c>
      <c r="I3225" s="1045"/>
    </row>
    <row r="3226" spans="2:10">
      <c r="B3226" s="1046"/>
      <c r="C3226" s="1047"/>
      <c r="D3226" s="1047"/>
      <c r="E3226" s="1047"/>
      <c r="F3226" s="1047"/>
      <c r="G3226" s="1047">
        <v>1.2415</v>
      </c>
      <c r="H3226" s="1048"/>
      <c r="I3226" s="1045"/>
    </row>
    <row r="3227" spans="2:10" ht="16.5" thickBot="1">
      <c r="B3227" s="1052" t="s">
        <v>590</v>
      </c>
      <c r="C3227" s="1053" t="s">
        <v>589</v>
      </c>
      <c r="D3227" s="1053"/>
      <c r="E3227" s="1053"/>
      <c r="F3227" s="1053">
        <f>'2025.10 - INSUMOS'!$D$18</f>
        <v>390</v>
      </c>
      <c r="G3227" s="1053">
        <f>F3227*$G$505</f>
        <v>484.185</v>
      </c>
      <c r="H3227" s="1054">
        <f>ROUND(E3227+G3227,2)</f>
        <v>484.19</v>
      </c>
      <c r="I3227" s="1045"/>
    </row>
    <row r="3228" spans="2:10">
      <c r="B3228" s="1055"/>
      <c r="C3228" s="1056"/>
      <c r="D3228" s="1057"/>
      <c r="E3228" s="1058"/>
      <c r="F3228" s="1059"/>
      <c r="G3228" s="1060"/>
      <c r="H3228" s="1061"/>
      <c r="I3228" s="1045"/>
    </row>
    <row r="3229" spans="2:10" ht="16.5" thickBot="1">
      <c r="B3229" s="1062"/>
      <c r="C3229" s="1063"/>
      <c r="D3229" s="1064"/>
      <c r="E3229" s="1065"/>
      <c r="F3229" s="1065"/>
      <c r="G3229" s="1066"/>
      <c r="H3229" s="1067"/>
      <c r="I3229" s="1068"/>
    </row>
    <row r="3230" spans="2:10">
      <c r="B3230" s="1069"/>
      <c r="C3230" s="1070"/>
      <c r="D3230" s="1071"/>
      <c r="E3230" s="1072"/>
      <c r="F3230" s="1072"/>
      <c r="G3230" s="1073"/>
      <c r="H3230" s="1074"/>
      <c r="I3230" s="1074"/>
    </row>
    <row r="3231" spans="2:10" ht="16.5" thickBot="1">
      <c r="G3231" s="1075"/>
    </row>
    <row r="3232" spans="2:10" ht="63" customHeight="1" thickBot="1">
      <c r="B3232" s="1297" t="s">
        <v>22</v>
      </c>
      <c r="C3232" s="1298"/>
      <c r="D3232" s="1298"/>
      <c r="E3232" s="1298"/>
      <c r="F3232" s="1298"/>
      <c r="G3232" s="1298"/>
      <c r="H3232" s="1298"/>
      <c r="I3232" s="1299"/>
    </row>
    <row r="3233" spans="2:9">
      <c r="B3233" s="1332"/>
      <c r="C3233" s="1333"/>
      <c r="D3233" s="1333"/>
      <c r="E3233" s="1333"/>
      <c r="F3233" s="1333"/>
      <c r="G3233" s="1333"/>
      <c r="H3233" s="1333"/>
      <c r="I3233" s="1334"/>
    </row>
    <row r="3234" spans="2:9">
      <c r="B3234" s="1300" t="s">
        <v>1869</v>
      </c>
      <c r="C3234" s="1301"/>
      <c r="D3234" s="1301"/>
      <c r="E3234" s="1301"/>
      <c r="F3234" s="1301"/>
      <c r="G3234" s="1301"/>
      <c r="H3234" s="1301"/>
      <c r="I3234" s="1302"/>
    </row>
    <row r="3235" spans="2:9" ht="18" customHeight="1">
      <c r="B3235" s="1303" t="s">
        <v>418</v>
      </c>
      <c r="C3235" s="1304"/>
      <c r="D3235" s="1305"/>
      <c r="E3235" s="1306" t="s">
        <v>23</v>
      </c>
      <c r="F3235" s="1304"/>
      <c r="G3235" s="1304"/>
      <c r="H3235" s="1304"/>
      <c r="I3235" s="947"/>
    </row>
    <row r="3236" spans="2:9" ht="30" customHeight="1">
      <c r="B3236" s="1307" t="s">
        <v>1552</v>
      </c>
      <c r="C3236" s="1308"/>
      <c r="D3236" s="1309"/>
      <c r="E3236" s="1313" t="s">
        <v>403</v>
      </c>
      <c r="F3236" s="1314"/>
      <c r="G3236" s="1314"/>
      <c r="H3236" s="1314"/>
      <c r="I3236" s="1315"/>
    </row>
    <row r="3237" spans="2:9" ht="30" customHeight="1">
      <c r="B3237" s="1307"/>
      <c r="C3237" s="1308"/>
      <c r="D3237" s="1309"/>
      <c r="E3237" s="1313"/>
      <c r="F3237" s="1314"/>
      <c r="G3237" s="1314"/>
      <c r="H3237" s="1314"/>
      <c r="I3237" s="1315"/>
    </row>
    <row r="3238" spans="2:9" ht="36" customHeight="1">
      <c r="B3238" s="1310"/>
      <c r="C3238" s="1311"/>
      <c r="D3238" s="1312"/>
      <c r="E3238" s="1316"/>
      <c r="F3238" s="1317"/>
      <c r="G3238" s="1317"/>
      <c r="H3238" s="1317"/>
      <c r="I3238" s="1318"/>
    </row>
    <row r="3239" spans="2:9">
      <c r="B3239" s="322" t="s">
        <v>0</v>
      </c>
      <c r="C3239" s="1113" t="str">
        <f>'PLANILHA ACUMULADA'!D574</f>
        <v>04.01.02.04</v>
      </c>
      <c r="D3239" s="323"/>
      <c r="E3239" s="948"/>
      <c r="F3239" s="1319" t="s">
        <v>24</v>
      </c>
      <c r="G3239" s="1320"/>
      <c r="H3239" s="1320"/>
      <c r="I3239" s="949" t="s">
        <v>14</v>
      </c>
    </row>
    <row r="3240" spans="2:9" ht="15.75" customHeight="1">
      <c r="B3240" s="1288" t="s">
        <v>25</v>
      </c>
      <c r="C3240" s="1321" t="s">
        <v>26</v>
      </c>
      <c r="D3240" s="1322"/>
      <c r="E3240" s="1323"/>
      <c r="F3240" s="1324" t="s">
        <v>24</v>
      </c>
      <c r="G3240" s="1326" t="s">
        <v>5</v>
      </c>
      <c r="H3240" s="1328" t="s">
        <v>27</v>
      </c>
      <c r="I3240" s="1330" t="s">
        <v>28</v>
      </c>
    </row>
    <row r="3241" spans="2:9">
      <c r="B3241" s="1289"/>
      <c r="C3241" s="950" t="s">
        <v>3</v>
      </c>
      <c r="D3241" s="950" t="s">
        <v>77</v>
      </c>
      <c r="E3241" s="950" t="s">
        <v>29</v>
      </c>
      <c r="F3241" s="1325"/>
      <c r="G3241" s="1327"/>
      <c r="H3241" s="1329"/>
      <c r="I3241" s="1331"/>
    </row>
    <row r="3242" spans="2:9">
      <c r="B3242" s="1289"/>
      <c r="C3242" s="951"/>
      <c r="D3242" s="952"/>
      <c r="E3242" s="953"/>
      <c r="F3242" s="954"/>
      <c r="G3242" s="955"/>
      <c r="H3242" s="956"/>
      <c r="I3242" s="957">
        <f>ROUND(H3242*G3242,2)</f>
        <v>0</v>
      </c>
    </row>
    <row r="3243" spans="2:9">
      <c r="B3243" s="1289"/>
      <c r="C3243" s="951"/>
      <c r="D3243" s="379"/>
      <c r="E3243" s="953"/>
      <c r="F3243" s="954"/>
      <c r="G3243" s="955"/>
      <c r="H3243" s="956"/>
      <c r="I3243" s="383">
        <f>ROUND(H3243*G3243,2)</f>
        <v>0</v>
      </c>
    </row>
    <row r="3244" spans="2:9">
      <c r="B3244" s="1289"/>
      <c r="C3244" s="951"/>
      <c r="D3244" s="379"/>
      <c r="E3244" s="953"/>
      <c r="F3244" s="954"/>
      <c r="G3244" s="955"/>
      <c r="H3244" s="956"/>
      <c r="I3244" s="957">
        <f>ROUND(H3244*G3244,2)</f>
        <v>0</v>
      </c>
    </row>
    <row r="3245" spans="2:9">
      <c r="B3245" s="1289"/>
      <c r="C3245" s="951"/>
      <c r="D3245" s="379"/>
      <c r="E3245" s="953"/>
      <c r="F3245" s="954"/>
      <c r="G3245" s="955"/>
      <c r="H3245" s="956"/>
      <c r="I3245" s="957">
        <f t="shared" ref="I3245:I3246" si="193">ROUND(H3245*G3245,2)</f>
        <v>0</v>
      </c>
    </row>
    <row r="3246" spans="2:9">
      <c r="B3246" s="1289"/>
      <c r="C3246" s="951"/>
      <c r="D3246" s="379"/>
      <c r="E3246" s="953"/>
      <c r="F3246" s="954"/>
      <c r="G3246" s="955"/>
      <c r="H3246" s="956"/>
      <c r="I3246" s="957">
        <f t="shared" si="193"/>
        <v>0</v>
      </c>
    </row>
    <row r="3247" spans="2:9">
      <c r="B3247" s="1289"/>
      <c r="C3247" s="959"/>
      <c r="D3247" s="960"/>
      <c r="E3247" s="961"/>
      <c r="F3247" s="962"/>
      <c r="G3247" s="963"/>
      <c r="H3247" s="964"/>
      <c r="I3247" s="965">
        <f>ROUND(H3247*G3247,2)</f>
        <v>0</v>
      </c>
    </row>
    <row r="3248" spans="2:9">
      <c r="B3248" s="1290"/>
      <c r="C3248" s="966" t="s">
        <v>78</v>
      </c>
      <c r="D3248" s="967"/>
      <c r="E3248" s="968"/>
      <c r="F3248" s="969"/>
      <c r="G3248" s="970"/>
      <c r="H3248" s="971" t="s">
        <v>30</v>
      </c>
      <c r="I3248" s="972">
        <f>ROUND(SUM(I3242:I3247),2)</f>
        <v>0</v>
      </c>
    </row>
    <row r="3249" spans="2:9" ht="30">
      <c r="B3249" s="1285" t="s">
        <v>31</v>
      </c>
      <c r="C3249" s="973" t="s">
        <v>3</v>
      </c>
      <c r="D3249" s="950" t="s">
        <v>77</v>
      </c>
      <c r="E3249" s="974" t="s">
        <v>29</v>
      </c>
      <c r="F3249" s="975" t="s">
        <v>24</v>
      </c>
      <c r="G3249" s="976" t="s">
        <v>5</v>
      </c>
      <c r="H3249" s="977" t="s">
        <v>27</v>
      </c>
      <c r="I3249" s="978" t="s">
        <v>28</v>
      </c>
    </row>
    <row r="3250" spans="2:9">
      <c r="B3250" s="1286"/>
      <c r="C3250" s="979"/>
      <c r="D3250" s="952"/>
      <c r="E3250" s="980"/>
      <c r="F3250" s="1116"/>
      <c r="G3250" s="982"/>
      <c r="H3250" s="955"/>
      <c r="I3250" s="957">
        <f>ROUND(H3250*G3250,2)</f>
        <v>0</v>
      </c>
    </row>
    <row r="3251" spans="2:9">
      <c r="B3251" s="1286"/>
      <c r="C3251" s="983"/>
      <c r="D3251" s="379"/>
      <c r="E3251" s="984"/>
      <c r="F3251" s="381"/>
      <c r="G3251" s="985"/>
      <c r="H3251" s="986"/>
      <c r="I3251" s="383">
        <f>ROUND(H3251*G3251,2)</f>
        <v>0</v>
      </c>
    </row>
    <row r="3252" spans="2:9">
      <c r="B3252" s="1286"/>
      <c r="C3252" s="987"/>
      <c r="D3252" s="379"/>
      <c r="E3252" s="984"/>
      <c r="F3252" s="988"/>
      <c r="G3252" s="989"/>
      <c r="H3252" s="955"/>
      <c r="I3252" s="957">
        <f>ROUND(H3252*G3252,2)</f>
        <v>0</v>
      </c>
    </row>
    <row r="3253" spans="2:9">
      <c r="B3253" s="1286"/>
      <c r="C3253" s="987"/>
      <c r="D3253" s="379"/>
      <c r="E3253" s="984"/>
      <c r="F3253" s="988"/>
      <c r="G3253" s="989"/>
      <c r="H3253" s="955"/>
      <c r="I3253" s="957">
        <f>ROUND(H3253*G3253,2)</f>
        <v>0</v>
      </c>
    </row>
    <row r="3254" spans="2:9">
      <c r="B3254" s="1286"/>
      <c r="C3254" s="990"/>
      <c r="D3254" s="960"/>
      <c r="E3254" s="991"/>
      <c r="F3254" s="992"/>
      <c r="G3254" s="993"/>
      <c r="H3254" s="994"/>
      <c r="I3254" s="995">
        <f>ROUND(H3254*G3254,2)</f>
        <v>0</v>
      </c>
    </row>
    <row r="3255" spans="2:9">
      <c r="B3255" s="1287"/>
      <c r="C3255" s="996"/>
      <c r="D3255" s="997"/>
      <c r="E3255" s="958"/>
      <c r="F3255" s="998"/>
      <c r="G3255" s="999"/>
      <c r="H3255" s="1000" t="s">
        <v>30</v>
      </c>
      <c r="I3255" s="1001">
        <f>ROUND(SUM(I3250:I3254),2)</f>
        <v>0</v>
      </c>
    </row>
    <row r="3256" spans="2:9" ht="30">
      <c r="B3256" s="1288" t="s">
        <v>34</v>
      </c>
      <c r="C3256" s="950" t="s">
        <v>3</v>
      </c>
      <c r="D3256" s="950" t="s">
        <v>77</v>
      </c>
      <c r="E3256" s="950" t="s">
        <v>29</v>
      </c>
      <c r="F3256" s="1002" t="s">
        <v>24</v>
      </c>
      <c r="G3256" s="1003" t="s">
        <v>5</v>
      </c>
      <c r="H3256" s="1004" t="s">
        <v>35</v>
      </c>
      <c r="I3256" s="1005" t="s">
        <v>28</v>
      </c>
    </row>
    <row r="3257" spans="2:9" ht="30">
      <c r="B3257" s="1289"/>
      <c r="C3257" s="378" t="s">
        <v>592</v>
      </c>
      <c r="D3257" s="952" t="s">
        <v>6</v>
      </c>
      <c r="E3257" s="380" t="s">
        <v>593</v>
      </c>
      <c r="F3257" s="381" t="s">
        <v>14</v>
      </c>
      <c r="G3257" s="1007">
        <v>1</v>
      </c>
      <c r="H3257" s="1006">
        <f>H3269</f>
        <v>682.83</v>
      </c>
      <c r="I3257" s="957">
        <f>ROUND(H3257*G3257,2)</f>
        <v>682.83</v>
      </c>
    </row>
    <row r="3258" spans="2:9">
      <c r="B3258" s="1289"/>
      <c r="C3258" s="378"/>
      <c r="D3258" s="379"/>
      <c r="E3258" s="380"/>
      <c r="F3258" s="381"/>
      <c r="G3258" s="1007"/>
      <c r="H3258" s="1006"/>
      <c r="I3258" s="383">
        <f t="shared" ref="I3258:I3259" si="194">ROUND(H3258*G3258,2)</f>
        <v>0</v>
      </c>
    </row>
    <row r="3259" spans="2:9">
      <c r="B3259" s="1289"/>
      <c r="C3259" s="378"/>
      <c r="D3259" s="379"/>
      <c r="E3259" s="380"/>
      <c r="F3259" s="381"/>
      <c r="G3259" s="1007"/>
      <c r="H3259" s="1006"/>
      <c r="I3259" s="383">
        <f t="shared" si="194"/>
        <v>0</v>
      </c>
    </row>
    <row r="3260" spans="2:9">
      <c r="B3260" s="1289"/>
      <c r="C3260" s="378"/>
      <c r="D3260" s="379"/>
      <c r="E3260" s="380"/>
      <c r="F3260" s="381"/>
      <c r="G3260" s="1007"/>
      <c r="H3260" s="382"/>
      <c r="I3260" s="383">
        <f>ROUND(H3260*G3260,2)</f>
        <v>0</v>
      </c>
    </row>
    <row r="3261" spans="2:9">
      <c r="B3261" s="1289"/>
      <c r="C3261" s="1008"/>
      <c r="D3261" s="960"/>
      <c r="E3261" s="991"/>
      <c r="F3261" s="992"/>
      <c r="G3261" s="993"/>
      <c r="H3261" s="1009"/>
      <c r="I3261" s="1010">
        <f>ROUND(H3261*G3261,2)</f>
        <v>0</v>
      </c>
    </row>
    <row r="3262" spans="2:9">
      <c r="B3262" s="1290"/>
      <c r="C3262" s="966" t="s">
        <v>36</v>
      </c>
      <c r="D3262" s="967"/>
      <c r="E3262" s="1011"/>
      <c r="F3262" s="1012"/>
      <c r="G3262" s="970"/>
      <c r="H3262" s="971" t="s">
        <v>30</v>
      </c>
      <c r="I3262" s="972">
        <f>ROUND(SUM(I3257:I3261),2)</f>
        <v>682.83</v>
      </c>
    </row>
    <row r="3263" spans="2:9">
      <c r="B3263" s="1291" t="s">
        <v>37</v>
      </c>
      <c r="C3263" s="1013" t="s">
        <v>38</v>
      </c>
      <c r="D3263" s="1014"/>
      <c r="E3263" s="1015"/>
      <c r="F3263" s="1016"/>
      <c r="G3263" s="1017"/>
      <c r="H3263" s="1018" t="s">
        <v>30</v>
      </c>
      <c r="I3263" s="1019">
        <f>ROUND(I3248+I3255+I3262,2)</f>
        <v>682.83</v>
      </c>
    </row>
    <row r="3264" spans="2:9">
      <c r="B3264" s="1292"/>
      <c r="C3264" s="1020" t="s">
        <v>76</v>
      </c>
      <c r="D3264" s="1021"/>
      <c r="E3264" s="1022"/>
      <c r="F3264" s="1023"/>
      <c r="G3264" s="1024"/>
      <c r="H3264" s="1025" t="s">
        <v>30</v>
      </c>
      <c r="I3264" s="1026">
        <f>G3264</f>
        <v>0</v>
      </c>
    </row>
    <row r="3265" spans="2:10">
      <c r="B3265" s="1293"/>
      <c r="C3265" s="1008" t="s">
        <v>39</v>
      </c>
      <c r="D3265" s="1027"/>
      <c r="E3265" s="1028"/>
      <c r="F3265" s="1029"/>
      <c r="G3265" s="1030"/>
      <c r="H3265" s="1031" t="s">
        <v>30</v>
      </c>
      <c r="I3265" s="1032">
        <f>ROUND(I3263*(1+I3264),2)</f>
        <v>682.83</v>
      </c>
      <c r="J3265" s="1114"/>
    </row>
    <row r="3266" spans="2:10" ht="16.5" thickBot="1">
      <c r="B3266" s="1034" t="s">
        <v>40</v>
      </c>
      <c r="C3266" s="1035" t="s">
        <v>594</v>
      </c>
      <c r="D3266" s="1036"/>
      <c r="E3266" s="1037"/>
      <c r="F3266" s="1037"/>
      <c r="G3266" s="1038"/>
      <c r="H3266" s="1039"/>
      <c r="I3266" s="1040"/>
    </row>
    <row r="3267" spans="2:10" ht="48" thickBot="1">
      <c r="B3267" s="1041" t="s">
        <v>29</v>
      </c>
      <c r="C3267" s="1042" t="s">
        <v>3</v>
      </c>
      <c r="D3267" s="1042"/>
      <c r="E3267" s="1043"/>
      <c r="F3267" s="1042" t="s">
        <v>663</v>
      </c>
      <c r="G3267" s="1043" t="s">
        <v>630</v>
      </c>
      <c r="H3267" s="1044" t="s">
        <v>662</v>
      </c>
      <c r="I3267" s="1045"/>
    </row>
    <row r="3268" spans="2:10">
      <c r="B3268" s="1046"/>
      <c r="C3268" s="1047"/>
      <c r="D3268" s="1047"/>
      <c r="E3268" s="1047"/>
      <c r="F3268" s="1047"/>
      <c r="G3268" s="1047">
        <v>1.2415</v>
      </c>
      <c r="H3268" s="1048"/>
      <c r="I3268" s="1045"/>
    </row>
    <row r="3269" spans="2:10" ht="16.5" thickBot="1">
      <c r="B3269" s="1052" t="s">
        <v>593</v>
      </c>
      <c r="C3269" s="1053" t="s">
        <v>592</v>
      </c>
      <c r="D3269" s="1053"/>
      <c r="E3269" s="1053"/>
      <c r="F3269" s="1053">
        <f>'2025.10 - INSUMOS'!$D$19</f>
        <v>550</v>
      </c>
      <c r="G3269" s="1053">
        <f>F3269*$G$547</f>
        <v>682.82500000000005</v>
      </c>
      <c r="H3269" s="1054">
        <f>ROUND(E3269+G3269,2)</f>
        <v>682.83</v>
      </c>
      <c r="I3269" s="1045"/>
    </row>
    <row r="3270" spans="2:10">
      <c r="B3270" s="1055"/>
      <c r="C3270" s="1056"/>
      <c r="D3270" s="1057"/>
      <c r="E3270" s="1058"/>
      <c r="F3270" s="1059"/>
      <c r="G3270" s="1060"/>
      <c r="H3270" s="1061"/>
      <c r="I3270" s="1045"/>
    </row>
    <row r="3271" spans="2:10" ht="16.5" thickBot="1">
      <c r="B3271" s="1062"/>
      <c r="C3271" s="1063"/>
      <c r="D3271" s="1064"/>
      <c r="E3271" s="1065"/>
      <c r="F3271" s="1065"/>
      <c r="G3271" s="1066"/>
      <c r="H3271" s="1067"/>
      <c r="I3271" s="1068"/>
    </row>
    <row r="3272" spans="2:10">
      <c r="B3272" s="1069"/>
      <c r="C3272" s="1070"/>
      <c r="D3272" s="1071"/>
      <c r="E3272" s="1072"/>
      <c r="F3272" s="1072"/>
      <c r="G3272" s="1073"/>
      <c r="H3272" s="1074"/>
      <c r="I3272" s="1074"/>
    </row>
    <row r="3273" spans="2:10" ht="16.5" thickBot="1">
      <c r="G3273" s="1075"/>
    </row>
    <row r="3274" spans="2:10" ht="63" customHeight="1" thickBot="1">
      <c r="B3274" s="1297" t="s">
        <v>22</v>
      </c>
      <c r="C3274" s="1298"/>
      <c r="D3274" s="1298"/>
      <c r="E3274" s="1298"/>
      <c r="F3274" s="1298"/>
      <c r="G3274" s="1298"/>
      <c r="H3274" s="1298"/>
      <c r="I3274" s="1299"/>
    </row>
    <row r="3275" spans="2:10">
      <c r="B3275" s="1332"/>
      <c r="C3275" s="1333"/>
      <c r="D3275" s="1333"/>
      <c r="E3275" s="1333"/>
      <c r="F3275" s="1333"/>
      <c r="G3275" s="1333"/>
      <c r="H3275" s="1333"/>
      <c r="I3275" s="1334"/>
    </row>
    <row r="3276" spans="2:10">
      <c r="B3276" s="1300" t="s">
        <v>1869</v>
      </c>
      <c r="C3276" s="1301"/>
      <c r="D3276" s="1301"/>
      <c r="E3276" s="1301"/>
      <c r="F3276" s="1301"/>
      <c r="G3276" s="1301"/>
      <c r="H3276" s="1301"/>
      <c r="I3276" s="1302"/>
    </row>
    <row r="3277" spans="2:10" ht="18" customHeight="1">
      <c r="B3277" s="1303" t="s">
        <v>418</v>
      </c>
      <c r="C3277" s="1304"/>
      <c r="D3277" s="1305"/>
      <c r="E3277" s="1306" t="s">
        <v>23</v>
      </c>
      <c r="F3277" s="1304"/>
      <c r="G3277" s="1304"/>
      <c r="H3277" s="1304"/>
      <c r="I3277" s="947"/>
    </row>
    <row r="3278" spans="2:10" ht="30" customHeight="1">
      <c r="B3278" s="1307" t="s">
        <v>1552</v>
      </c>
      <c r="C3278" s="1308"/>
      <c r="D3278" s="1309"/>
      <c r="E3278" s="1313" t="s">
        <v>405</v>
      </c>
      <c r="F3278" s="1314"/>
      <c r="G3278" s="1314"/>
      <c r="H3278" s="1314"/>
      <c r="I3278" s="1315"/>
    </row>
    <row r="3279" spans="2:10" ht="30" customHeight="1">
      <c r="B3279" s="1307"/>
      <c r="C3279" s="1308"/>
      <c r="D3279" s="1309"/>
      <c r="E3279" s="1313"/>
      <c r="F3279" s="1314"/>
      <c r="G3279" s="1314"/>
      <c r="H3279" s="1314"/>
      <c r="I3279" s="1315"/>
    </row>
    <row r="3280" spans="2:10" ht="36" customHeight="1">
      <c r="B3280" s="1310"/>
      <c r="C3280" s="1311"/>
      <c r="D3280" s="1312"/>
      <c r="E3280" s="1316"/>
      <c r="F3280" s="1317"/>
      <c r="G3280" s="1317"/>
      <c r="H3280" s="1317"/>
      <c r="I3280" s="1318"/>
    </row>
    <row r="3281" spans="2:9">
      <c r="B3281" s="322" t="s">
        <v>0</v>
      </c>
      <c r="C3281" s="1113" t="str">
        <f>'PLANILHA ACUMULADA'!D576</f>
        <v>04.01.03.01</v>
      </c>
      <c r="D3281" s="323"/>
      <c r="E3281" s="948"/>
      <c r="F3281" s="1319" t="s">
        <v>24</v>
      </c>
      <c r="G3281" s="1320"/>
      <c r="H3281" s="1320"/>
      <c r="I3281" s="949" t="s">
        <v>595</v>
      </c>
    </row>
    <row r="3282" spans="2:9" ht="15.75" customHeight="1">
      <c r="B3282" s="1288" t="s">
        <v>25</v>
      </c>
      <c r="C3282" s="1321" t="s">
        <v>26</v>
      </c>
      <c r="D3282" s="1322"/>
      <c r="E3282" s="1323"/>
      <c r="F3282" s="1324" t="s">
        <v>24</v>
      </c>
      <c r="G3282" s="1326" t="s">
        <v>5</v>
      </c>
      <c r="H3282" s="1328" t="s">
        <v>27</v>
      </c>
      <c r="I3282" s="1330" t="s">
        <v>28</v>
      </c>
    </row>
    <row r="3283" spans="2:9">
      <c r="B3283" s="1289"/>
      <c r="C3283" s="950" t="s">
        <v>3</v>
      </c>
      <c r="D3283" s="950" t="s">
        <v>77</v>
      </c>
      <c r="E3283" s="950" t="s">
        <v>29</v>
      </c>
      <c r="F3283" s="1325"/>
      <c r="G3283" s="1327"/>
      <c r="H3283" s="1329"/>
      <c r="I3283" s="1331"/>
    </row>
    <row r="3284" spans="2:9">
      <c r="B3284" s="1289"/>
      <c r="C3284" s="951"/>
      <c r="D3284" s="952"/>
      <c r="E3284" s="953"/>
      <c r="F3284" s="954"/>
      <c r="G3284" s="955"/>
      <c r="H3284" s="956"/>
      <c r="I3284" s="957">
        <f>ROUND(H3284*G3284,2)</f>
        <v>0</v>
      </c>
    </row>
    <row r="3285" spans="2:9">
      <c r="B3285" s="1289"/>
      <c r="C3285" s="951"/>
      <c r="D3285" s="379"/>
      <c r="E3285" s="953"/>
      <c r="F3285" s="954"/>
      <c r="G3285" s="955"/>
      <c r="H3285" s="956"/>
      <c r="I3285" s="383">
        <f>ROUND(H3285*G3285,2)</f>
        <v>0</v>
      </c>
    </row>
    <row r="3286" spans="2:9">
      <c r="B3286" s="1289"/>
      <c r="C3286" s="951"/>
      <c r="D3286" s="379"/>
      <c r="E3286" s="953"/>
      <c r="F3286" s="954"/>
      <c r="G3286" s="955"/>
      <c r="H3286" s="956"/>
      <c r="I3286" s="957">
        <f>ROUND(H3286*G3286,2)</f>
        <v>0</v>
      </c>
    </row>
    <row r="3287" spans="2:9">
      <c r="B3287" s="1289"/>
      <c r="C3287" s="951"/>
      <c r="D3287" s="379"/>
      <c r="E3287" s="953"/>
      <c r="F3287" s="954"/>
      <c r="G3287" s="955"/>
      <c r="H3287" s="956"/>
      <c r="I3287" s="957">
        <f t="shared" ref="I3287:I3288" si="195">ROUND(H3287*G3287,2)</f>
        <v>0</v>
      </c>
    </row>
    <row r="3288" spans="2:9">
      <c r="B3288" s="1289"/>
      <c r="C3288" s="951"/>
      <c r="D3288" s="379"/>
      <c r="E3288" s="953"/>
      <c r="F3288" s="954"/>
      <c r="G3288" s="955"/>
      <c r="H3288" s="956"/>
      <c r="I3288" s="957">
        <f t="shared" si="195"/>
        <v>0</v>
      </c>
    </row>
    <row r="3289" spans="2:9">
      <c r="B3289" s="1289"/>
      <c r="C3289" s="959"/>
      <c r="D3289" s="960"/>
      <c r="E3289" s="961"/>
      <c r="F3289" s="962"/>
      <c r="G3289" s="963"/>
      <c r="H3289" s="964"/>
      <c r="I3289" s="965">
        <f>ROUND(H3289*G3289,2)</f>
        <v>0</v>
      </c>
    </row>
    <row r="3290" spans="2:9">
      <c r="B3290" s="1290"/>
      <c r="C3290" s="966" t="s">
        <v>78</v>
      </c>
      <c r="D3290" s="967"/>
      <c r="E3290" s="968"/>
      <c r="F3290" s="969"/>
      <c r="G3290" s="970"/>
      <c r="H3290" s="971" t="s">
        <v>30</v>
      </c>
      <c r="I3290" s="972">
        <f>ROUND(SUM(I3284:I3289),2)</f>
        <v>0</v>
      </c>
    </row>
    <row r="3291" spans="2:9" ht="30">
      <c r="B3291" s="1285" t="s">
        <v>31</v>
      </c>
      <c r="C3291" s="973" t="s">
        <v>3</v>
      </c>
      <c r="D3291" s="950" t="s">
        <v>77</v>
      </c>
      <c r="E3291" s="974" t="s">
        <v>29</v>
      </c>
      <c r="F3291" s="975" t="s">
        <v>24</v>
      </c>
      <c r="G3291" s="976" t="s">
        <v>5</v>
      </c>
      <c r="H3291" s="977" t="s">
        <v>27</v>
      </c>
      <c r="I3291" s="978" t="s">
        <v>28</v>
      </c>
    </row>
    <row r="3292" spans="2:9">
      <c r="B3292" s="1286"/>
      <c r="C3292" s="979"/>
      <c r="D3292" s="952"/>
      <c r="E3292" s="980"/>
      <c r="F3292" s="1116"/>
      <c r="G3292" s="982"/>
      <c r="H3292" s="955"/>
      <c r="I3292" s="957">
        <f>ROUND(H3292*G3292,2)</f>
        <v>0</v>
      </c>
    </row>
    <row r="3293" spans="2:9">
      <c r="B3293" s="1286"/>
      <c r="C3293" s="983"/>
      <c r="D3293" s="379"/>
      <c r="E3293" s="984"/>
      <c r="F3293" s="381"/>
      <c r="G3293" s="985"/>
      <c r="H3293" s="986"/>
      <c r="I3293" s="383">
        <f>ROUND(H3293*G3293,2)</f>
        <v>0</v>
      </c>
    </row>
    <row r="3294" spans="2:9">
      <c r="B3294" s="1286"/>
      <c r="C3294" s="987"/>
      <c r="D3294" s="379"/>
      <c r="E3294" s="984"/>
      <c r="F3294" s="988"/>
      <c r="G3294" s="989"/>
      <c r="H3294" s="955"/>
      <c r="I3294" s="957">
        <f>ROUND(H3294*G3294,2)</f>
        <v>0</v>
      </c>
    </row>
    <row r="3295" spans="2:9">
      <c r="B3295" s="1286"/>
      <c r="C3295" s="987"/>
      <c r="D3295" s="379"/>
      <c r="E3295" s="984"/>
      <c r="F3295" s="988"/>
      <c r="G3295" s="989"/>
      <c r="H3295" s="955"/>
      <c r="I3295" s="957">
        <f>ROUND(H3295*G3295,2)</f>
        <v>0</v>
      </c>
    </row>
    <row r="3296" spans="2:9">
      <c r="B3296" s="1286"/>
      <c r="C3296" s="990"/>
      <c r="D3296" s="960"/>
      <c r="E3296" s="991"/>
      <c r="F3296" s="992"/>
      <c r="G3296" s="993"/>
      <c r="H3296" s="994"/>
      <c r="I3296" s="995">
        <f>ROUND(H3296*G3296,2)</f>
        <v>0</v>
      </c>
    </row>
    <row r="3297" spans="2:10">
      <c r="B3297" s="1287"/>
      <c r="C3297" s="996"/>
      <c r="D3297" s="997"/>
      <c r="E3297" s="958"/>
      <c r="F3297" s="998"/>
      <c r="G3297" s="999"/>
      <c r="H3297" s="1000" t="s">
        <v>30</v>
      </c>
      <c r="I3297" s="1001">
        <f>ROUND(SUM(I3292:I3296),2)</f>
        <v>0</v>
      </c>
    </row>
    <row r="3298" spans="2:10" ht="30">
      <c r="B3298" s="1288" t="s">
        <v>34</v>
      </c>
      <c r="C3298" s="950" t="s">
        <v>3</v>
      </c>
      <c r="D3298" s="950" t="s">
        <v>77</v>
      </c>
      <c r="E3298" s="950" t="s">
        <v>29</v>
      </c>
      <c r="F3298" s="1002" t="s">
        <v>24</v>
      </c>
      <c r="G3298" s="1003" t="s">
        <v>5</v>
      </c>
      <c r="H3298" s="1004" t="s">
        <v>35</v>
      </c>
      <c r="I3298" s="1005" t="s">
        <v>28</v>
      </c>
    </row>
    <row r="3299" spans="2:10" ht="45">
      <c r="B3299" s="1289"/>
      <c r="C3299" s="378" t="s">
        <v>596</v>
      </c>
      <c r="D3299" s="952" t="s">
        <v>6</v>
      </c>
      <c r="E3299" s="380" t="s">
        <v>597</v>
      </c>
      <c r="F3299" s="381" t="s">
        <v>4</v>
      </c>
      <c r="G3299" s="1007">
        <v>1</v>
      </c>
      <c r="H3299" s="1006">
        <f>H3311</f>
        <v>1489.8</v>
      </c>
      <c r="I3299" s="957">
        <f>ROUND(H3299*G3299,2)</f>
        <v>1489.8</v>
      </c>
    </row>
    <row r="3300" spans="2:10">
      <c r="B3300" s="1289"/>
      <c r="C3300" s="378"/>
      <c r="D3300" s="379"/>
      <c r="E3300" s="380"/>
      <c r="F3300" s="381"/>
      <c r="G3300" s="1007"/>
      <c r="H3300" s="1006"/>
      <c r="I3300" s="383">
        <f t="shared" ref="I3300:I3301" si="196">ROUND(H3300*G3300,2)</f>
        <v>0</v>
      </c>
    </row>
    <row r="3301" spans="2:10">
      <c r="B3301" s="1289"/>
      <c r="C3301" s="378"/>
      <c r="D3301" s="379"/>
      <c r="E3301" s="380"/>
      <c r="F3301" s="381"/>
      <c r="G3301" s="1007"/>
      <c r="H3301" s="1006"/>
      <c r="I3301" s="383">
        <f t="shared" si="196"/>
        <v>0</v>
      </c>
    </row>
    <row r="3302" spans="2:10">
      <c r="B3302" s="1289"/>
      <c r="C3302" s="378"/>
      <c r="D3302" s="379"/>
      <c r="E3302" s="380"/>
      <c r="F3302" s="381"/>
      <c r="G3302" s="1007"/>
      <c r="H3302" s="382"/>
      <c r="I3302" s="383">
        <f>ROUND(H3302*G3302,2)</f>
        <v>0</v>
      </c>
    </row>
    <row r="3303" spans="2:10">
      <c r="B3303" s="1289"/>
      <c r="C3303" s="1008"/>
      <c r="D3303" s="960"/>
      <c r="E3303" s="991"/>
      <c r="F3303" s="992"/>
      <c r="G3303" s="993"/>
      <c r="H3303" s="1009"/>
      <c r="I3303" s="1010">
        <f>ROUND(H3303*G3303,2)</f>
        <v>0</v>
      </c>
    </row>
    <row r="3304" spans="2:10">
      <c r="B3304" s="1290"/>
      <c r="C3304" s="966" t="s">
        <v>36</v>
      </c>
      <c r="D3304" s="967"/>
      <c r="E3304" s="1011"/>
      <c r="F3304" s="1012"/>
      <c r="G3304" s="970"/>
      <c r="H3304" s="971" t="s">
        <v>30</v>
      </c>
      <c r="I3304" s="972">
        <f>ROUND(SUM(I3299:I3303),2)</f>
        <v>1489.8</v>
      </c>
    </row>
    <row r="3305" spans="2:10">
      <c r="B3305" s="1291" t="s">
        <v>37</v>
      </c>
      <c r="C3305" s="1013" t="s">
        <v>38</v>
      </c>
      <c r="D3305" s="1014"/>
      <c r="E3305" s="1015"/>
      <c r="F3305" s="1016"/>
      <c r="G3305" s="1017"/>
      <c r="H3305" s="1018" t="s">
        <v>30</v>
      </c>
      <c r="I3305" s="1019">
        <f>ROUND(I3290+I3297+I3304,2)</f>
        <v>1489.8</v>
      </c>
    </row>
    <row r="3306" spans="2:10">
      <c r="B3306" s="1292"/>
      <c r="C3306" s="1020" t="s">
        <v>76</v>
      </c>
      <c r="D3306" s="1021"/>
      <c r="E3306" s="1022"/>
      <c r="F3306" s="1023"/>
      <c r="G3306" s="1024"/>
      <c r="H3306" s="1025" t="s">
        <v>30</v>
      </c>
      <c r="I3306" s="1026">
        <f>G3306</f>
        <v>0</v>
      </c>
    </row>
    <row r="3307" spans="2:10">
      <c r="B3307" s="1293"/>
      <c r="C3307" s="1008" t="s">
        <v>39</v>
      </c>
      <c r="D3307" s="1027"/>
      <c r="E3307" s="1028"/>
      <c r="F3307" s="1029"/>
      <c r="G3307" s="1030"/>
      <c r="H3307" s="1031" t="s">
        <v>30</v>
      </c>
      <c r="I3307" s="1032">
        <f>ROUND(I3305*(1+I3306),2)</f>
        <v>1489.8</v>
      </c>
      <c r="J3307" s="1114"/>
    </row>
    <row r="3308" spans="2:10" ht="16.5" thickBot="1">
      <c r="B3308" s="1034" t="s">
        <v>40</v>
      </c>
      <c r="C3308" s="1035" t="s">
        <v>598</v>
      </c>
      <c r="D3308" s="1036"/>
      <c r="E3308" s="1037"/>
      <c r="F3308" s="1037"/>
      <c r="G3308" s="1038"/>
      <c r="H3308" s="1039"/>
      <c r="I3308" s="1040"/>
    </row>
    <row r="3309" spans="2:10" ht="48" thickBot="1">
      <c r="B3309" s="1041" t="s">
        <v>29</v>
      </c>
      <c r="C3309" s="1042" t="s">
        <v>3</v>
      </c>
      <c r="D3309" s="1042"/>
      <c r="E3309" s="1043"/>
      <c r="F3309" s="1042" t="s">
        <v>663</v>
      </c>
      <c r="G3309" s="1043" t="s">
        <v>630</v>
      </c>
      <c r="H3309" s="1044" t="s">
        <v>662</v>
      </c>
      <c r="I3309" s="1045"/>
    </row>
    <row r="3310" spans="2:10">
      <c r="B3310" s="1046"/>
      <c r="C3310" s="1047"/>
      <c r="D3310" s="1047"/>
      <c r="E3310" s="1047"/>
      <c r="F3310" s="1047"/>
      <c r="G3310" s="1047">
        <v>1.2415</v>
      </c>
      <c r="H3310" s="1048"/>
      <c r="I3310" s="1045"/>
    </row>
    <row r="3311" spans="2:10" ht="46.5" thickBot="1">
      <c r="B3311" s="1052" t="s">
        <v>597</v>
      </c>
      <c r="C3311" s="1082" t="s">
        <v>596</v>
      </c>
      <c r="D3311" s="1053"/>
      <c r="E3311" s="1053"/>
      <c r="F3311" s="1053">
        <f>'2025.10 - INSUMOS'!$D$13</f>
        <v>1200</v>
      </c>
      <c r="G3311" s="1053">
        <f>F3311*$G$589</f>
        <v>1489.8</v>
      </c>
      <c r="H3311" s="1054">
        <f>ROUND(E3311+G3311,2)</f>
        <v>1489.8</v>
      </c>
      <c r="I3311" s="1045"/>
    </row>
    <row r="3312" spans="2:10">
      <c r="B3312" s="1055"/>
      <c r="C3312" s="1056"/>
      <c r="D3312" s="1057"/>
      <c r="E3312" s="1058"/>
      <c r="F3312" s="1059"/>
      <c r="G3312" s="1060"/>
      <c r="H3312" s="1061"/>
      <c r="I3312" s="1045"/>
    </row>
    <row r="3313" spans="2:9" ht="16.5" thickBot="1">
      <c r="B3313" s="1062"/>
      <c r="C3313" s="1063"/>
      <c r="D3313" s="1064"/>
      <c r="E3313" s="1065"/>
      <c r="F3313" s="1065"/>
      <c r="G3313" s="1066"/>
      <c r="H3313" s="1067"/>
      <c r="I3313" s="1068"/>
    </row>
    <row r="3314" spans="2:9">
      <c r="B3314" s="1069"/>
      <c r="C3314" s="1070"/>
      <c r="D3314" s="1071"/>
      <c r="E3314" s="1072"/>
      <c r="F3314" s="1072"/>
      <c r="G3314" s="1073"/>
      <c r="H3314" s="1074"/>
      <c r="I3314" s="1074"/>
    </row>
    <row r="3315" spans="2:9" ht="16.5" thickBot="1">
      <c r="G3315" s="1075"/>
    </row>
    <row r="3316" spans="2:9" ht="63" customHeight="1" thickBot="1">
      <c r="B3316" s="1297" t="s">
        <v>22</v>
      </c>
      <c r="C3316" s="1298"/>
      <c r="D3316" s="1298"/>
      <c r="E3316" s="1298"/>
      <c r="F3316" s="1298"/>
      <c r="G3316" s="1298"/>
      <c r="H3316" s="1298"/>
      <c r="I3316" s="1299"/>
    </row>
    <row r="3317" spans="2:9">
      <c r="B3317" s="1300" t="s">
        <v>1869</v>
      </c>
      <c r="C3317" s="1301"/>
      <c r="D3317" s="1301"/>
      <c r="E3317" s="1301"/>
      <c r="F3317" s="1301"/>
      <c r="G3317" s="1301"/>
      <c r="H3317" s="1301"/>
      <c r="I3317" s="1302"/>
    </row>
    <row r="3318" spans="2:9">
      <c r="B3318" s="1335"/>
      <c r="C3318" s="1336"/>
      <c r="D3318" s="1336"/>
      <c r="E3318" s="1336"/>
      <c r="F3318" s="1336"/>
      <c r="G3318" s="1336"/>
      <c r="H3318" s="1336"/>
      <c r="I3318" s="1337"/>
    </row>
    <row r="3319" spans="2:9" ht="18" customHeight="1">
      <c r="B3319" s="1303" t="s">
        <v>418</v>
      </c>
      <c r="C3319" s="1304"/>
      <c r="D3319" s="1305"/>
      <c r="E3319" s="1306" t="s">
        <v>23</v>
      </c>
      <c r="F3319" s="1304"/>
      <c r="G3319" s="1304"/>
      <c r="H3319" s="1304"/>
      <c r="I3319" s="947"/>
    </row>
    <row r="3320" spans="2:9" ht="30" customHeight="1">
      <c r="B3320" s="1307" t="s">
        <v>1552</v>
      </c>
      <c r="C3320" s="1308"/>
      <c r="D3320" s="1309"/>
      <c r="E3320" s="1313" t="s">
        <v>406</v>
      </c>
      <c r="F3320" s="1314"/>
      <c r="G3320" s="1314"/>
      <c r="H3320" s="1314"/>
      <c r="I3320" s="1315"/>
    </row>
    <row r="3321" spans="2:9" ht="30" customHeight="1">
      <c r="B3321" s="1307"/>
      <c r="C3321" s="1308"/>
      <c r="D3321" s="1309"/>
      <c r="E3321" s="1313"/>
      <c r="F3321" s="1314"/>
      <c r="G3321" s="1314"/>
      <c r="H3321" s="1314"/>
      <c r="I3321" s="1315"/>
    </row>
    <row r="3322" spans="2:9" ht="36" customHeight="1">
      <c r="B3322" s="1310"/>
      <c r="C3322" s="1311"/>
      <c r="D3322" s="1312"/>
      <c r="E3322" s="1316"/>
      <c r="F3322" s="1317"/>
      <c r="G3322" s="1317"/>
      <c r="H3322" s="1317"/>
      <c r="I3322" s="1318"/>
    </row>
    <row r="3323" spans="2:9">
      <c r="B3323" s="322" t="s">
        <v>0</v>
      </c>
      <c r="C3323" s="1113" t="str">
        <f>'PLANILHA ACUMULADA'!D577</f>
        <v>04.01.03.02</v>
      </c>
      <c r="D3323" s="323"/>
      <c r="E3323" s="948"/>
      <c r="F3323" s="1319" t="s">
        <v>24</v>
      </c>
      <c r="G3323" s="1320"/>
      <c r="H3323" s="1320"/>
      <c r="I3323" s="949" t="s">
        <v>14</v>
      </c>
    </row>
    <row r="3324" spans="2:9" ht="15.75" customHeight="1">
      <c r="B3324" s="1288" t="s">
        <v>25</v>
      </c>
      <c r="C3324" s="1321" t="s">
        <v>26</v>
      </c>
      <c r="D3324" s="1322"/>
      <c r="E3324" s="1323"/>
      <c r="F3324" s="1324" t="s">
        <v>24</v>
      </c>
      <c r="G3324" s="1326" t="s">
        <v>5</v>
      </c>
      <c r="H3324" s="1328" t="s">
        <v>27</v>
      </c>
      <c r="I3324" s="1330" t="s">
        <v>28</v>
      </c>
    </row>
    <row r="3325" spans="2:9">
      <c r="B3325" s="1289"/>
      <c r="C3325" s="950" t="s">
        <v>3</v>
      </c>
      <c r="D3325" s="950" t="s">
        <v>77</v>
      </c>
      <c r="E3325" s="950" t="s">
        <v>29</v>
      </c>
      <c r="F3325" s="1325"/>
      <c r="G3325" s="1327"/>
      <c r="H3325" s="1329"/>
      <c r="I3325" s="1331"/>
    </row>
    <row r="3326" spans="2:9">
      <c r="B3326" s="1289"/>
      <c r="C3326" s="951"/>
      <c r="D3326" s="952"/>
      <c r="E3326" s="953"/>
      <c r="F3326" s="954"/>
      <c r="G3326" s="955"/>
      <c r="H3326" s="956"/>
      <c r="I3326" s="957">
        <f>ROUND(H3326*G3326,2)</f>
        <v>0</v>
      </c>
    </row>
    <row r="3327" spans="2:9">
      <c r="B3327" s="1289"/>
      <c r="C3327" s="951"/>
      <c r="D3327" s="379"/>
      <c r="E3327" s="953"/>
      <c r="F3327" s="954"/>
      <c r="G3327" s="955"/>
      <c r="H3327" s="956"/>
      <c r="I3327" s="383">
        <f>ROUND(H3327*G3327,2)</f>
        <v>0</v>
      </c>
    </row>
    <row r="3328" spans="2:9">
      <c r="B3328" s="1289"/>
      <c r="C3328" s="951"/>
      <c r="D3328" s="379"/>
      <c r="E3328" s="953"/>
      <c r="F3328" s="954"/>
      <c r="G3328" s="955"/>
      <c r="H3328" s="956"/>
      <c r="I3328" s="957">
        <f>ROUND(H3328*G3328,2)</f>
        <v>0</v>
      </c>
    </row>
    <row r="3329" spans="2:9">
      <c r="B3329" s="1289"/>
      <c r="C3329" s="951"/>
      <c r="D3329" s="379"/>
      <c r="E3329" s="953"/>
      <c r="F3329" s="954"/>
      <c r="G3329" s="955"/>
      <c r="H3329" s="956"/>
      <c r="I3329" s="957">
        <f t="shared" ref="I3329:I3330" si="197">ROUND(H3329*G3329,2)</f>
        <v>0</v>
      </c>
    </row>
    <row r="3330" spans="2:9">
      <c r="B3330" s="1289"/>
      <c r="C3330" s="951"/>
      <c r="D3330" s="379"/>
      <c r="E3330" s="953"/>
      <c r="F3330" s="954"/>
      <c r="G3330" s="955"/>
      <c r="H3330" s="956"/>
      <c r="I3330" s="957">
        <f t="shared" si="197"/>
        <v>0</v>
      </c>
    </row>
    <row r="3331" spans="2:9">
      <c r="B3331" s="1289"/>
      <c r="C3331" s="959"/>
      <c r="D3331" s="960"/>
      <c r="E3331" s="961"/>
      <c r="F3331" s="962"/>
      <c r="G3331" s="963"/>
      <c r="H3331" s="964"/>
      <c r="I3331" s="965">
        <f>ROUND(H3331*G3331,2)</f>
        <v>0</v>
      </c>
    </row>
    <row r="3332" spans="2:9">
      <c r="B3332" s="1290"/>
      <c r="C3332" s="966" t="s">
        <v>78</v>
      </c>
      <c r="D3332" s="967"/>
      <c r="E3332" s="968"/>
      <c r="F3332" s="969"/>
      <c r="G3332" s="970"/>
      <c r="H3332" s="971" t="s">
        <v>30</v>
      </c>
      <c r="I3332" s="972">
        <f>ROUND(SUM(I3326:I3331),2)</f>
        <v>0</v>
      </c>
    </row>
    <row r="3333" spans="2:9" ht="30">
      <c r="B3333" s="1285" t="s">
        <v>31</v>
      </c>
      <c r="C3333" s="973" t="s">
        <v>3</v>
      </c>
      <c r="D3333" s="950" t="s">
        <v>77</v>
      </c>
      <c r="E3333" s="974" t="s">
        <v>29</v>
      </c>
      <c r="F3333" s="975" t="s">
        <v>24</v>
      </c>
      <c r="G3333" s="976" t="s">
        <v>5</v>
      </c>
      <c r="H3333" s="977" t="s">
        <v>27</v>
      </c>
      <c r="I3333" s="978" t="s">
        <v>28</v>
      </c>
    </row>
    <row r="3334" spans="2:9">
      <c r="B3334" s="1286"/>
      <c r="C3334" s="979"/>
      <c r="D3334" s="952"/>
      <c r="E3334" s="980"/>
      <c r="F3334" s="1116"/>
      <c r="G3334" s="982"/>
      <c r="H3334" s="955"/>
      <c r="I3334" s="957">
        <f>ROUND(H3334*G3334,2)</f>
        <v>0</v>
      </c>
    </row>
    <row r="3335" spans="2:9">
      <c r="B3335" s="1286"/>
      <c r="C3335" s="983"/>
      <c r="D3335" s="379"/>
      <c r="E3335" s="984"/>
      <c r="F3335" s="381"/>
      <c r="G3335" s="985"/>
      <c r="H3335" s="986"/>
      <c r="I3335" s="383">
        <f>ROUND(H3335*G3335,2)</f>
        <v>0</v>
      </c>
    </row>
    <row r="3336" spans="2:9">
      <c r="B3336" s="1286"/>
      <c r="C3336" s="987"/>
      <c r="D3336" s="379"/>
      <c r="E3336" s="984"/>
      <c r="F3336" s="988"/>
      <c r="G3336" s="989"/>
      <c r="H3336" s="955"/>
      <c r="I3336" s="957">
        <f>ROUND(H3336*G3336,2)</f>
        <v>0</v>
      </c>
    </row>
    <row r="3337" spans="2:9">
      <c r="B3337" s="1286"/>
      <c r="C3337" s="987"/>
      <c r="D3337" s="379"/>
      <c r="E3337" s="984"/>
      <c r="F3337" s="988"/>
      <c r="G3337" s="989"/>
      <c r="H3337" s="955"/>
      <c r="I3337" s="957">
        <f>ROUND(H3337*G3337,2)</f>
        <v>0</v>
      </c>
    </row>
    <row r="3338" spans="2:9">
      <c r="B3338" s="1286"/>
      <c r="C3338" s="990"/>
      <c r="D3338" s="960"/>
      <c r="E3338" s="991"/>
      <c r="F3338" s="992"/>
      <c r="G3338" s="993"/>
      <c r="H3338" s="994"/>
      <c r="I3338" s="995">
        <f>ROUND(H3338*G3338,2)</f>
        <v>0</v>
      </c>
    </row>
    <row r="3339" spans="2:9">
      <c r="B3339" s="1287"/>
      <c r="C3339" s="996"/>
      <c r="D3339" s="997"/>
      <c r="E3339" s="958"/>
      <c r="F3339" s="998"/>
      <c r="G3339" s="999"/>
      <c r="H3339" s="1000" t="s">
        <v>30</v>
      </c>
      <c r="I3339" s="1001">
        <f>ROUND(SUM(I3334:I3338),2)</f>
        <v>0</v>
      </c>
    </row>
    <row r="3340" spans="2:9" ht="30">
      <c r="B3340" s="1288" t="s">
        <v>34</v>
      </c>
      <c r="C3340" s="950" t="s">
        <v>3</v>
      </c>
      <c r="D3340" s="950" t="s">
        <v>77</v>
      </c>
      <c r="E3340" s="950" t="s">
        <v>29</v>
      </c>
      <c r="F3340" s="1002" t="s">
        <v>24</v>
      </c>
      <c r="G3340" s="1003" t="s">
        <v>5</v>
      </c>
      <c r="H3340" s="1004" t="s">
        <v>35</v>
      </c>
      <c r="I3340" s="1005" t="s">
        <v>28</v>
      </c>
    </row>
    <row r="3341" spans="2:9" ht="30">
      <c r="B3341" s="1289"/>
      <c r="C3341" s="378" t="s">
        <v>406</v>
      </c>
      <c r="D3341" s="952" t="s">
        <v>6</v>
      </c>
      <c r="E3341" s="380" t="s">
        <v>599</v>
      </c>
      <c r="F3341" s="381" t="s">
        <v>14</v>
      </c>
      <c r="G3341" s="1007">
        <v>1</v>
      </c>
      <c r="H3341" s="1006">
        <f>H3353</f>
        <v>117.94</v>
      </c>
      <c r="I3341" s="957">
        <f>ROUND(H3341*G3341,2)</f>
        <v>117.94</v>
      </c>
    </row>
    <row r="3342" spans="2:9">
      <c r="B3342" s="1289"/>
      <c r="C3342" s="378"/>
      <c r="D3342" s="379"/>
      <c r="E3342" s="380"/>
      <c r="F3342" s="381"/>
      <c r="G3342" s="1007"/>
      <c r="H3342" s="1006"/>
      <c r="I3342" s="383">
        <f t="shared" ref="I3342:I3343" si="198">ROUND(H3342*G3342,2)</f>
        <v>0</v>
      </c>
    </row>
    <row r="3343" spans="2:9">
      <c r="B3343" s="1289"/>
      <c r="C3343" s="378"/>
      <c r="D3343" s="379"/>
      <c r="E3343" s="380"/>
      <c r="F3343" s="381"/>
      <c r="G3343" s="1007"/>
      <c r="H3343" s="1006"/>
      <c r="I3343" s="383">
        <f t="shared" si="198"/>
        <v>0</v>
      </c>
    </row>
    <row r="3344" spans="2:9">
      <c r="B3344" s="1289"/>
      <c r="C3344" s="378"/>
      <c r="D3344" s="379"/>
      <c r="E3344" s="380"/>
      <c r="F3344" s="381"/>
      <c r="G3344" s="1007"/>
      <c r="H3344" s="382"/>
      <c r="I3344" s="383">
        <f>ROUND(H3344*G3344,2)</f>
        <v>0</v>
      </c>
    </row>
    <row r="3345" spans="2:10">
      <c r="B3345" s="1289"/>
      <c r="C3345" s="1008"/>
      <c r="D3345" s="960"/>
      <c r="E3345" s="991"/>
      <c r="F3345" s="992"/>
      <c r="G3345" s="993"/>
      <c r="H3345" s="1009"/>
      <c r="I3345" s="1010">
        <f>ROUND(H3345*G3345,2)</f>
        <v>0</v>
      </c>
    </row>
    <row r="3346" spans="2:10">
      <c r="B3346" s="1290"/>
      <c r="C3346" s="966" t="s">
        <v>36</v>
      </c>
      <c r="D3346" s="967"/>
      <c r="E3346" s="1011"/>
      <c r="F3346" s="1012"/>
      <c r="G3346" s="970"/>
      <c r="H3346" s="971" t="s">
        <v>30</v>
      </c>
      <c r="I3346" s="972">
        <f>ROUND(SUM(I3341:I3345),2)</f>
        <v>117.94</v>
      </c>
    </row>
    <row r="3347" spans="2:10">
      <c r="B3347" s="1291" t="s">
        <v>37</v>
      </c>
      <c r="C3347" s="1013" t="s">
        <v>38</v>
      </c>
      <c r="D3347" s="1014"/>
      <c r="E3347" s="1015"/>
      <c r="F3347" s="1016"/>
      <c r="G3347" s="1017"/>
      <c r="H3347" s="1018" t="s">
        <v>30</v>
      </c>
      <c r="I3347" s="1019">
        <f>ROUND(I3332+I3339+I3346,2)</f>
        <v>117.94</v>
      </c>
    </row>
    <row r="3348" spans="2:10">
      <c r="B3348" s="1292"/>
      <c r="C3348" s="1020" t="s">
        <v>76</v>
      </c>
      <c r="D3348" s="1021"/>
      <c r="E3348" s="1022"/>
      <c r="F3348" s="1023"/>
      <c r="G3348" s="1024"/>
      <c r="H3348" s="1025" t="s">
        <v>30</v>
      </c>
      <c r="I3348" s="1026">
        <f>G3348</f>
        <v>0</v>
      </c>
    </row>
    <row r="3349" spans="2:10">
      <c r="B3349" s="1293"/>
      <c r="C3349" s="1008" t="s">
        <v>39</v>
      </c>
      <c r="D3349" s="1027"/>
      <c r="E3349" s="1028"/>
      <c r="F3349" s="1029"/>
      <c r="G3349" s="1030"/>
      <c r="H3349" s="1031" t="s">
        <v>30</v>
      </c>
      <c r="I3349" s="1032">
        <f>ROUND(I3347*(1+I3348),2)</f>
        <v>117.94</v>
      </c>
      <c r="J3349" s="1114"/>
    </row>
    <row r="3350" spans="2:10" ht="16.5" thickBot="1">
      <c r="B3350" s="1034" t="s">
        <v>40</v>
      </c>
      <c r="C3350" s="1035" t="s">
        <v>600</v>
      </c>
      <c r="D3350" s="1036"/>
      <c r="E3350" s="1037"/>
      <c r="F3350" s="1037"/>
      <c r="G3350" s="1038"/>
      <c r="H3350" s="1039"/>
      <c r="I3350" s="1040"/>
    </row>
    <row r="3351" spans="2:10" ht="48" thickBot="1">
      <c r="B3351" s="1041" t="s">
        <v>29</v>
      </c>
      <c r="C3351" s="1042" t="s">
        <v>3</v>
      </c>
      <c r="D3351" s="1042"/>
      <c r="E3351" s="1043"/>
      <c r="F3351" s="1042" t="s">
        <v>663</v>
      </c>
      <c r="G3351" s="1043" t="s">
        <v>630</v>
      </c>
      <c r="H3351" s="1044" t="s">
        <v>662</v>
      </c>
      <c r="I3351" s="1045"/>
    </row>
    <row r="3352" spans="2:10">
      <c r="B3352" s="1046"/>
      <c r="C3352" s="1047"/>
      <c r="D3352" s="1047"/>
      <c r="E3352" s="1047"/>
      <c r="F3352" s="1047"/>
      <c r="G3352" s="1047">
        <v>1.2415</v>
      </c>
      <c r="H3352" s="1048"/>
      <c r="I3352" s="1045"/>
    </row>
    <row r="3353" spans="2:10" ht="31.5" thickBot="1">
      <c r="B3353" s="1052" t="s">
        <v>599</v>
      </c>
      <c r="C3353" s="1082" t="s">
        <v>406</v>
      </c>
      <c r="D3353" s="1053"/>
      <c r="E3353" s="1053"/>
      <c r="F3353" s="1053">
        <f>'2025.10 - INSUMOS'!$D$14</f>
        <v>95</v>
      </c>
      <c r="G3353" s="1053">
        <f>F3353*$G$631</f>
        <v>117.94250000000001</v>
      </c>
      <c r="H3353" s="1054">
        <f>ROUND(E3353+G3353,2)</f>
        <v>117.94</v>
      </c>
      <c r="I3353" s="1045"/>
    </row>
    <row r="3354" spans="2:10">
      <c r="B3354" s="1055"/>
      <c r="C3354" s="1056"/>
      <c r="D3354" s="1057"/>
      <c r="E3354" s="1058"/>
      <c r="F3354" s="1059"/>
      <c r="G3354" s="1060"/>
      <c r="H3354" s="1061"/>
      <c r="I3354" s="1045"/>
    </row>
    <row r="3355" spans="2:10" ht="16.5" thickBot="1">
      <c r="B3355" s="1062"/>
      <c r="C3355" s="1063"/>
      <c r="D3355" s="1064"/>
      <c r="E3355" s="1065"/>
      <c r="F3355" s="1065"/>
      <c r="G3355" s="1066"/>
      <c r="H3355" s="1067"/>
      <c r="I3355" s="1068"/>
    </row>
    <row r="3356" spans="2:10">
      <c r="B3356" s="1069"/>
      <c r="C3356" s="1070"/>
      <c r="D3356" s="1071"/>
      <c r="E3356" s="1072"/>
      <c r="F3356" s="1072"/>
      <c r="G3356" s="1073"/>
      <c r="H3356" s="1074"/>
      <c r="I3356" s="1074"/>
    </row>
    <row r="3357" spans="2:10" ht="16.5" thickBot="1">
      <c r="G3357" s="1075"/>
    </row>
    <row r="3358" spans="2:10" ht="63" customHeight="1" thickBot="1">
      <c r="B3358" s="1297" t="s">
        <v>22</v>
      </c>
      <c r="C3358" s="1298"/>
      <c r="D3358" s="1298"/>
      <c r="E3358" s="1298"/>
      <c r="F3358" s="1298"/>
      <c r="G3358" s="1298"/>
      <c r="H3358" s="1298"/>
      <c r="I3358" s="1299"/>
    </row>
    <row r="3359" spans="2:10">
      <c r="B3359" s="1332"/>
      <c r="C3359" s="1333"/>
      <c r="D3359" s="1333"/>
      <c r="E3359" s="1333"/>
      <c r="F3359" s="1333"/>
      <c r="G3359" s="1333"/>
      <c r="H3359" s="1333"/>
      <c r="I3359" s="1334"/>
    </row>
    <row r="3360" spans="2:10">
      <c r="B3360" s="1300" t="s">
        <v>1869</v>
      </c>
      <c r="C3360" s="1301"/>
      <c r="D3360" s="1301"/>
      <c r="E3360" s="1301"/>
      <c r="F3360" s="1301"/>
      <c r="G3360" s="1301"/>
      <c r="H3360" s="1301"/>
      <c r="I3360" s="1302"/>
    </row>
    <row r="3361" spans="2:9" ht="18" customHeight="1">
      <c r="B3361" s="1303" t="s">
        <v>418</v>
      </c>
      <c r="C3361" s="1304"/>
      <c r="D3361" s="1305"/>
      <c r="E3361" s="1306" t="s">
        <v>23</v>
      </c>
      <c r="F3361" s="1304"/>
      <c r="G3361" s="1304"/>
      <c r="H3361" s="1304"/>
      <c r="I3361" s="947"/>
    </row>
    <row r="3362" spans="2:9" ht="30" customHeight="1">
      <c r="B3362" s="1307" t="s">
        <v>1552</v>
      </c>
      <c r="C3362" s="1308"/>
      <c r="D3362" s="1309"/>
      <c r="E3362" s="1313" t="s">
        <v>407</v>
      </c>
      <c r="F3362" s="1314"/>
      <c r="G3362" s="1314"/>
      <c r="H3362" s="1314"/>
      <c r="I3362" s="1315"/>
    </row>
    <row r="3363" spans="2:9" ht="30" customHeight="1">
      <c r="B3363" s="1307"/>
      <c r="C3363" s="1308"/>
      <c r="D3363" s="1309"/>
      <c r="E3363" s="1313"/>
      <c r="F3363" s="1314"/>
      <c r="G3363" s="1314"/>
      <c r="H3363" s="1314"/>
      <c r="I3363" s="1315"/>
    </row>
    <row r="3364" spans="2:9" ht="36" customHeight="1">
      <c r="B3364" s="1310"/>
      <c r="C3364" s="1311"/>
      <c r="D3364" s="1312"/>
      <c r="E3364" s="1316"/>
      <c r="F3364" s="1317"/>
      <c r="G3364" s="1317"/>
      <c r="H3364" s="1317"/>
      <c r="I3364" s="1318"/>
    </row>
    <row r="3365" spans="2:9">
      <c r="B3365" s="322" t="s">
        <v>0</v>
      </c>
      <c r="C3365" s="1113" t="str">
        <f>'PLANILHA ACUMULADA'!D578</f>
        <v>04.01.03.03</v>
      </c>
      <c r="D3365" s="323"/>
      <c r="E3365" s="948"/>
      <c r="F3365" s="1319" t="s">
        <v>24</v>
      </c>
      <c r="G3365" s="1320"/>
      <c r="H3365" s="1320"/>
      <c r="I3365" s="949" t="s">
        <v>4</v>
      </c>
    </row>
    <row r="3366" spans="2:9" ht="15.75" customHeight="1">
      <c r="B3366" s="1288" t="s">
        <v>25</v>
      </c>
      <c r="C3366" s="1321" t="s">
        <v>26</v>
      </c>
      <c r="D3366" s="1322"/>
      <c r="E3366" s="1323"/>
      <c r="F3366" s="1324" t="s">
        <v>24</v>
      </c>
      <c r="G3366" s="1326" t="s">
        <v>5</v>
      </c>
      <c r="H3366" s="1328" t="s">
        <v>27</v>
      </c>
      <c r="I3366" s="1330" t="s">
        <v>28</v>
      </c>
    </row>
    <row r="3367" spans="2:9">
      <c r="B3367" s="1289"/>
      <c r="C3367" s="950" t="s">
        <v>3</v>
      </c>
      <c r="D3367" s="950" t="s">
        <v>77</v>
      </c>
      <c r="E3367" s="950" t="s">
        <v>29</v>
      </c>
      <c r="F3367" s="1325"/>
      <c r="G3367" s="1327"/>
      <c r="H3367" s="1329"/>
      <c r="I3367" s="1331"/>
    </row>
    <row r="3368" spans="2:9">
      <c r="B3368" s="1289"/>
      <c r="C3368" s="951"/>
      <c r="D3368" s="952"/>
      <c r="E3368" s="953"/>
      <c r="F3368" s="954"/>
      <c r="G3368" s="955"/>
      <c r="H3368" s="956"/>
      <c r="I3368" s="957">
        <f>ROUND(H3368*G3368,2)</f>
        <v>0</v>
      </c>
    </row>
    <row r="3369" spans="2:9">
      <c r="B3369" s="1289"/>
      <c r="C3369" s="951"/>
      <c r="D3369" s="379"/>
      <c r="E3369" s="953"/>
      <c r="F3369" s="954"/>
      <c r="G3369" s="955"/>
      <c r="H3369" s="956"/>
      <c r="I3369" s="383">
        <f>ROUND(H3369*G3369,2)</f>
        <v>0</v>
      </c>
    </row>
    <row r="3370" spans="2:9">
      <c r="B3370" s="1289"/>
      <c r="C3370" s="951"/>
      <c r="D3370" s="379"/>
      <c r="E3370" s="953"/>
      <c r="F3370" s="954"/>
      <c r="G3370" s="955"/>
      <c r="H3370" s="956"/>
      <c r="I3370" s="957">
        <f>ROUND(H3370*G3370,2)</f>
        <v>0</v>
      </c>
    </row>
    <row r="3371" spans="2:9">
      <c r="B3371" s="1289"/>
      <c r="C3371" s="951"/>
      <c r="D3371" s="379"/>
      <c r="E3371" s="953"/>
      <c r="F3371" s="954"/>
      <c r="G3371" s="955"/>
      <c r="H3371" s="956"/>
      <c r="I3371" s="957">
        <f t="shared" ref="I3371:I3372" si="199">ROUND(H3371*G3371,2)</f>
        <v>0</v>
      </c>
    </row>
    <row r="3372" spans="2:9">
      <c r="B3372" s="1289"/>
      <c r="C3372" s="951"/>
      <c r="D3372" s="379"/>
      <c r="E3372" s="953"/>
      <c r="F3372" s="954"/>
      <c r="G3372" s="955"/>
      <c r="H3372" s="956"/>
      <c r="I3372" s="957">
        <f t="shared" si="199"/>
        <v>0</v>
      </c>
    </row>
    <row r="3373" spans="2:9">
      <c r="B3373" s="1289"/>
      <c r="C3373" s="959"/>
      <c r="D3373" s="960"/>
      <c r="E3373" s="961"/>
      <c r="F3373" s="962"/>
      <c r="G3373" s="963"/>
      <c r="H3373" s="964"/>
      <c r="I3373" s="965">
        <f>ROUND(H3373*G3373,2)</f>
        <v>0</v>
      </c>
    </row>
    <row r="3374" spans="2:9">
      <c r="B3374" s="1290"/>
      <c r="C3374" s="966" t="s">
        <v>78</v>
      </c>
      <c r="D3374" s="967"/>
      <c r="E3374" s="968"/>
      <c r="F3374" s="969"/>
      <c r="G3374" s="970"/>
      <c r="H3374" s="971" t="s">
        <v>30</v>
      </c>
      <c r="I3374" s="972">
        <f>ROUND(SUM(I3368:I3373),2)</f>
        <v>0</v>
      </c>
    </row>
    <row r="3375" spans="2:9" ht="30">
      <c r="B3375" s="1285" t="s">
        <v>31</v>
      </c>
      <c r="C3375" s="973" t="s">
        <v>3</v>
      </c>
      <c r="D3375" s="950" t="s">
        <v>77</v>
      </c>
      <c r="E3375" s="974" t="s">
        <v>29</v>
      </c>
      <c r="F3375" s="975" t="s">
        <v>24</v>
      </c>
      <c r="G3375" s="976" t="s">
        <v>5</v>
      </c>
      <c r="H3375" s="977" t="s">
        <v>27</v>
      </c>
      <c r="I3375" s="978" t="s">
        <v>28</v>
      </c>
    </row>
    <row r="3376" spans="2:9">
      <c r="B3376" s="1286"/>
      <c r="C3376" s="979"/>
      <c r="D3376" s="952"/>
      <c r="E3376" s="980"/>
      <c r="F3376" s="1116"/>
      <c r="G3376" s="982"/>
      <c r="H3376" s="955"/>
      <c r="I3376" s="957">
        <f>ROUND(H3376*G3376,2)</f>
        <v>0</v>
      </c>
    </row>
    <row r="3377" spans="2:10">
      <c r="B3377" s="1286"/>
      <c r="C3377" s="983"/>
      <c r="D3377" s="379"/>
      <c r="E3377" s="984"/>
      <c r="F3377" s="381"/>
      <c r="G3377" s="985"/>
      <c r="H3377" s="986"/>
      <c r="I3377" s="383">
        <f>ROUND(H3377*G3377,2)</f>
        <v>0</v>
      </c>
    </row>
    <row r="3378" spans="2:10">
      <c r="B3378" s="1286"/>
      <c r="C3378" s="987"/>
      <c r="D3378" s="379"/>
      <c r="E3378" s="984"/>
      <c r="F3378" s="988"/>
      <c r="G3378" s="989"/>
      <c r="H3378" s="955"/>
      <c r="I3378" s="957">
        <f>ROUND(H3378*G3378,2)</f>
        <v>0</v>
      </c>
    </row>
    <row r="3379" spans="2:10">
      <c r="B3379" s="1286"/>
      <c r="C3379" s="987"/>
      <c r="D3379" s="379"/>
      <c r="E3379" s="984"/>
      <c r="F3379" s="988"/>
      <c r="G3379" s="989"/>
      <c r="H3379" s="955"/>
      <c r="I3379" s="957">
        <f>ROUND(H3379*G3379,2)</f>
        <v>0</v>
      </c>
    </row>
    <row r="3380" spans="2:10">
      <c r="B3380" s="1286"/>
      <c r="C3380" s="990"/>
      <c r="D3380" s="960"/>
      <c r="E3380" s="991"/>
      <c r="F3380" s="992"/>
      <c r="G3380" s="993"/>
      <c r="H3380" s="994"/>
      <c r="I3380" s="995">
        <f>ROUND(H3380*G3380,2)</f>
        <v>0</v>
      </c>
    </row>
    <row r="3381" spans="2:10">
      <c r="B3381" s="1287"/>
      <c r="C3381" s="996"/>
      <c r="D3381" s="997"/>
      <c r="E3381" s="958"/>
      <c r="F3381" s="998"/>
      <c r="G3381" s="999"/>
      <c r="H3381" s="1000" t="s">
        <v>30</v>
      </c>
      <c r="I3381" s="1001">
        <f>ROUND(SUM(I3376:I3380),2)</f>
        <v>0</v>
      </c>
    </row>
    <row r="3382" spans="2:10" ht="30">
      <c r="B3382" s="1288" t="s">
        <v>34</v>
      </c>
      <c r="C3382" s="950" t="s">
        <v>3</v>
      </c>
      <c r="D3382" s="950" t="s">
        <v>77</v>
      </c>
      <c r="E3382" s="950" t="s">
        <v>29</v>
      </c>
      <c r="F3382" s="1002" t="s">
        <v>24</v>
      </c>
      <c r="G3382" s="1003" t="s">
        <v>5</v>
      </c>
      <c r="H3382" s="1004" t="s">
        <v>35</v>
      </c>
      <c r="I3382" s="1005" t="s">
        <v>28</v>
      </c>
    </row>
    <row r="3383" spans="2:10" ht="45">
      <c r="B3383" s="1289"/>
      <c r="C3383" s="378" t="s">
        <v>407</v>
      </c>
      <c r="D3383" s="952" t="s">
        <v>6</v>
      </c>
      <c r="E3383" s="380" t="s">
        <v>601</v>
      </c>
      <c r="F3383" s="381" t="s">
        <v>4</v>
      </c>
      <c r="G3383" s="1007">
        <v>1</v>
      </c>
      <c r="H3383" s="1006">
        <f>H3395</f>
        <v>496.6</v>
      </c>
      <c r="I3383" s="957">
        <f>ROUND(H3383*G3383,2)</f>
        <v>496.6</v>
      </c>
    </row>
    <row r="3384" spans="2:10">
      <c r="B3384" s="1289"/>
      <c r="C3384" s="378"/>
      <c r="D3384" s="379"/>
      <c r="E3384" s="380"/>
      <c r="F3384" s="381"/>
      <c r="G3384" s="1007"/>
      <c r="H3384" s="1006"/>
      <c r="I3384" s="383">
        <f t="shared" ref="I3384:I3385" si="200">ROUND(H3384*G3384,2)</f>
        <v>0</v>
      </c>
    </row>
    <row r="3385" spans="2:10">
      <c r="B3385" s="1289"/>
      <c r="C3385" s="378"/>
      <c r="D3385" s="379"/>
      <c r="E3385" s="380"/>
      <c r="F3385" s="381"/>
      <c r="G3385" s="1007"/>
      <c r="H3385" s="1006"/>
      <c r="I3385" s="383">
        <f t="shared" si="200"/>
        <v>0</v>
      </c>
    </row>
    <row r="3386" spans="2:10">
      <c r="B3386" s="1289"/>
      <c r="C3386" s="378"/>
      <c r="D3386" s="379"/>
      <c r="E3386" s="380"/>
      <c r="F3386" s="381"/>
      <c r="G3386" s="1007"/>
      <c r="H3386" s="382"/>
      <c r="I3386" s="383">
        <f>ROUND(H3386*G3386,2)</f>
        <v>0</v>
      </c>
    </row>
    <row r="3387" spans="2:10">
      <c r="B3387" s="1289"/>
      <c r="C3387" s="1008"/>
      <c r="D3387" s="960"/>
      <c r="E3387" s="991"/>
      <c r="F3387" s="992"/>
      <c r="G3387" s="993"/>
      <c r="H3387" s="1009"/>
      <c r="I3387" s="1010">
        <f>ROUND(H3387*G3387,2)</f>
        <v>0</v>
      </c>
    </row>
    <row r="3388" spans="2:10">
      <c r="B3388" s="1290"/>
      <c r="C3388" s="966" t="s">
        <v>36</v>
      </c>
      <c r="D3388" s="967"/>
      <c r="E3388" s="1011"/>
      <c r="F3388" s="1012"/>
      <c r="G3388" s="970"/>
      <c r="H3388" s="971" t="s">
        <v>30</v>
      </c>
      <c r="I3388" s="972">
        <f>ROUND(SUM(I3383:I3387),2)</f>
        <v>496.6</v>
      </c>
    </row>
    <row r="3389" spans="2:10">
      <c r="B3389" s="1291" t="s">
        <v>37</v>
      </c>
      <c r="C3389" s="1013" t="s">
        <v>38</v>
      </c>
      <c r="D3389" s="1014"/>
      <c r="E3389" s="1015"/>
      <c r="F3389" s="1016"/>
      <c r="G3389" s="1017"/>
      <c r="H3389" s="1018" t="s">
        <v>30</v>
      </c>
      <c r="I3389" s="1019">
        <f>ROUND(I3374+I3381+I3388,2)</f>
        <v>496.6</v>
      </c>
    </row>
    <row r="3390" spans="2:10">
      <c r="B3390" s="1292"/>
      <c r="C3390" s="1020" t="s">
        <v>76</v>
      </c>
      <c r="D3390" s="1021"/>
      <c r="E3390" s="1022"/>
      <c r="F3390" s="1023"/>
      <c r="G3390" s="1024"/>
      <c r="H3390" s="1025" t="s">
        <v>30</v>
      </c>
      <c r="I3390" s="1026">
        <f>G3390</f>
        <v>0</v>
      </c>
    </row>
    <row r="3391" spans="2:10">
      <c r="B3391" s="1293"/>
      <c r="C3391" s="1008" t="s">
        <v>39</v>
      </c>
      <c r="D3391" s="1027"/>
      <c r="E3391" s="1028"/>
      <c r="F3391" s="1029"/>
      <c r="G3391" s="1030"/>
      <c r="H3391" s="1031" t="s">
        <v>30</v>
      </c>
      <c r="I3391" s="1032">
        <f>ROUND(I3389*(1+I3390),2)</f>
        <v>496.6</v>
      </c>
      <c r="J3391" s="1114"/>
    </row>
    <row r="3392" spans="2:10" ht="16.5" thickBot="1">
      <c r="B3392" s="1034" t="s">
        <v>40</v>
      </c>
      <c r="C3392" s="1035" t="s">
        <v>602</v>
      </c>
      <c r="D3392" s="1036"/>
      <c r="E3392" s="1037"/>
      <c r="F3392" s="1037"/>
      <c r="G3392" s="1038"/>
      <c r="H3392" s="1039"/>
      <c r="I3392" s="1040"/>
    </row>
    <row r="3393" spans="2:9" ht="48" thickBot="1">
      <c r="B3393" s="1041" t="s">
        <v>29</v>
      </c>
      <c r="C3393" s="1042" t="s">
        <v>3</v>
      </c>
      <c r="D3393" s="1042"/>
      <c r="E3393" s="1043"/>
      <c r="F3393" s="1042" t="s">
        <v>663</v>
      </c>
      <c r="G3393" s="1043" t="s">
        <v>630</v>
      </c>
      <c r="H3393" s="1044" t="s">
        <v>662</v>
      </c>
      <c r="I3393" s="1045"/>
    </row>
    <row r="3394" spans="2:9">
      <c r="B3394" s="1046"/>
      <c r="C3394" s="1047"/>
      <c r="D3394" s="1047"/>
      <c r="E3394" s="1047"/>
      <c r="F3394" s="1047"/>
      <c r="G3394" s="1047">
        <v>1.2415</v>
      </c>
      <c r="H3394" s="1048"/>
      <c r="I3394" s="1045"/>
    </row>
    <row r="3395" spans="2:9" ht="46.5" thickBot="1">
      <c r="B3395" s="1052" t="s">
        <v>601</v>
      </c>
      <c r="C3395" s="1082" t="s">
        <v>407</v>
      </c>
      <c r="D3395" s="1053"/>
      <c r="E3395" s="1053"/>
      <c r="F3395" s="1053">
        <f>'2025.10 - INSUMOS'!$D$15</f>
        <v>400</v>
      </c>
      <c r="G3395" s="1053">
        <f>F3395*$G$673</f>
        <v>496.6</v>
      </c>
      <c r="H3395" s="1054">
        <f>ROUND(E3395+G3395,2)</f>
        <v>496.6</v>
      </c>
      <c r="I3395" s="1045"/>
    </row>
    <row r="3396" spans="2:9">
      <c r="B3396" s="1055"/>
      <c r="C3396" s="1056"/>
      <c r="D3396" s="1057"/>
      <c r="E3396" s="1058"/>
      <c r="F3396" s="1059"/>
      <c r="G3396" s="1060"/>
      <c r="H3396" s="1061"/>
      <c r="I3396" s="1045"/>
    </row>
    <row r="3397" spans="2:9" ht="16.5" thickBot="1">
      <c r="B3397" s="1062"/>
      <c r="C3397" s="1063"/>
      <c r="D3397" s="1064"/>
      <c r="E3397" s="1065"/>
      <c r="F3397" s="1065"/>
      <c r="G3397" s="1066"/>
      <c r="H3397" s="1067"/>
      <c r="I3397" s="1068"/>
    </row>
    <row r="3398" spans="2:9">
      <c r="B3398" s="1069"/>
      <c r="C3398" s="1070"/>
      <c r="D3398" s="1071"/>
      <c r="E3398" s="1072"/>
      <c r="F3398" s="1072"/>
      <c r="G3398" s="1073"/>
      <c r="H3398" s="1074"/>
      <c r="I3398" s="1074"/>
    </row>
    <row r="3399" spans="2:9" ht="16.5" thickBot="1">
      <c r="G3399" s="1075"/>
    </row>
    <row r="3400" spans="2:9" ht="49.9" customHeight="1" thickBot="1">
      <c r="B3400" s="1297" t="s">
        <v>22</v>
      </c>
      <c r="C3400" s="1298"/>
      <c r="D3400" s="1298"/>
      <c r="E3400" s="1298"/>
      <c r="F3400" s="1298"/>
      <c r="G3400" s="1298"/>
      <c r="H3400" s="1298"/>
      <c r="I3400" s="1299"/>
    </row>
    <row r="3401" spans="2:9">
      <c r="B3401" s="1300" t="s">
        <v>1869</v>
      </c>
      <c r="C3401" s="1301"/>
      <c r="D3401" s="1301"/>
      <c r="E3401" s="1301"/>
      <c r="F3401" s="1301"/>
      <c r="G3401" s="1301"/>
      <c r="H3401" s="1301"/>
      <c r="I3401" s="1302"/>
    </row>
    <row r="3402" spans="2:9" ht="18" customHeight="1">
      <c r="B3402" s="1303" t="s">
        <v>418</v>
      </c>
      <c r="C3402" s="1304"/>
      <c r="D3402" s="1305"/>
      <c r="E3402" s="1306" t="s">
        <v>23</v>
      </c>
      <c r="F3402" s="1304"/>
      <c r="G3402" s="1304"/>
      <c r="H3402" s="1304"/>
      <c r="I3402" s="947"/>
    </row>
    <row r="3403" spans="2:9" ht="30" customHeight="1">
      <c r="B3403" s="1307" t="s">
        <v>1552</v>
      </c>
      <c r="C3403" s="1308"/>
      <c r="D3403" s="1309"/>
      <c r="E3403" s="1313" t="s">
        <v>411</v>
      </c>
      <c r="F3403" s="1314"/>
      <c r="G3403" s="1314"/>
      <c r="H3403" s="1314"/>
      <c r="I3403" s="1315"/>
    </row>
    <row r="3404" spans="2:9" ht="30" customHeight="1">
      <c r="B3404" s="1307"/>
      <c r="C3404" s="1308"/>
      <c r="D3404" s="1309"/>
      <c r="E3404" s="1313"/>
      <c r="F3404" s="1314"/>
      <c r="G3404" s="1314"/>
      <c r="H3404" s="1314"/>
      <c r="I3404" s="1315"/>
    </row>
    <row r="3405" spans="2:9" ht="19.149999999999999" customHeight="1">
      <c r="B3405" s="1310"/>
      <c r="C3405" s="1311"/>
      <c r="D3405" s="1312"/>
      <c r="E3405" s="1316"/>
      <c r="F3405" s="1317"/>
      <c r="G3405" s="1317"/>
      <c r="H3405" s="1317"/>
      <c r="I3405" s="1318"/>
    </row>
    <row r="3406" spans="2:9">
      <c r="B3406" s="322" t="s">
        <v>0</v>
      </c>
      <c r="C3406" s="1113" t="str">
        <f>'PLANILHA ACUMULADA'!D580</f>
        <v>04.01.04.01</v>
      </c>
      <c r="D3406" s="323"/>
      <c r="E3406" s="948"/>
      <c r="F3406" s="1319" t="s">
        <v>24</v>
      </c>
      <c r="G3406" s="1320"/>
      <c r="H3406" s="1320"/>
      <c r="I3406" s="949" t="s">
        <v>8</v>
      </c>
    </row>
    <row r="3407" spans="2:9" ht="15.75" customHeight="1">
      <c r="B3407" s="1288" t="s">
        <v>25</v>
      </c>
      <c r="C3407" s="1321" t="s">
        <v>26</v>
      </c>
      <c r="D3407" s="1322"/>
      <c r="E3407" s="1323"/>
      <c r="F3407" s="1324" t="s">
        <v>24</v>
      </c>
      <c r="G3407" s="1326" t="s">
        <v>5</v>
      </c>
      <c r="H3407" s="1328" t="s">
        <v>27</v>
      </c>
      <c r="I3407" s="1330" t="s">
        <v>28</v>
      </c>
    </row>
    <row r="3408" spans="2:9">
      <c r="B3408" s="1289"/>
      <c r="C3408" s="950" t="s">
        <v>3</v>
      </c>
      <c r="D3408" s="950" t="s">
        <v>77</v>
      </c>
      <c r="E3408" s="950" t="s">
        <v>29</v>
      </c>
      <c r="F3408" s="1325"/>
      <c r="G3408" s="1327"/>
      <c r="H3408" s="1329"/>
      <c r="I3408" s="1331"/>
    </row>
    <row r="3409" spans="2:9">
      <c r="B3409" s="1289"/>
      <c r="C3409" s="951" t="s">
        <v>628</v>
      </c>
      <c r="D3409" s="952" t="s">
        <v>6</v>
      </c>
      <c r="E3409" s="953" t="s">
        <v>629</v>
      </c>
      <c r="F3409" s="954" t="s">
        <v>137</v>
      </c>
      <c r="G3409" s="1083">
        <v>4.0000000000000002E-4</v>
      </c>
      <c r="H3409" s="956">
        <f t="shared" ref="H3409:H3414" si="201">H3440</f>
        <v>176.6</v>
      </c>
      <c r="I3409" s="957">
        <f t="shared" ref="I3409:I3415" si="202">ROUND(H3409*G3409,2)</f>
        <v>7.0000000000000007E-2</v>
      </c>
    </row>
    <row r="3410" spans="2:9">
      <c r="B3410" s="1289"/>
      <c r="C3410" s="951" t="s">
        <v>626</v>
      </c>
      <c r="D3410" s="379" t="s">
        <v>6</v>
      </c>
      <c r="E3410" s="953" t="s">
        <v>627</v>
      </c>
      <c r="F3410" s="954" t="s">
        <v>137</v>
      </c>
      <c r="G3410" s="1083">
        <v>1.6000000000000001E-3</v>
      </c>
      <c r="H3410" s="956">
        <f t="shared" si="201"/>
        <v>36.299999999999997</v>
      </c>
      <c r="I3410" s="383">
        <f t="shared" si="202"/>
        <v>0.06</v>
      </c>
    </row>
    <row r="3411" spans="2:9">
      <c r="B3411" s="1289"/>
      <c r="C3411" s="951" t="s">
        <v>624</v>
      </c>
      <c r="D3411" s="379" t="s">
        <v>6</v>
      </c>
      <c r="E3411" s="953" t="s">
        <v>625</v>
      </c>
      <c r="F3411" s="954" t="s">
        <v>137</v>
      </c>
      <c r="G3411" s="1083">
        <v>1.6000000000000001E-3</v>
      </c>
      <c r="H3411" s="956">
        <f t="shared" si="201"/>
        <v>45.6</v>
      </c>
      <c r="I3411" s="957">
        <f t="shared" si="202"/>
        <v>7.0000000000000007E-2</v>
      </c>
    </row>
    <row r="3412" spans="2:9">
      <c r="B3412" s="1289"/>
      <c r="C3412" s="951" t="s">
        <v>622</v>
      </c>
      <c r="D3412" s="379" t="s">
        <v>6</v>
      </c>
      <c r="E3412" s="953" t="s">
        <v>623</v>
      </c>
      <c r="F3412" s="954" t="s">
        <v>137</v>
      </c>
      <c r="G3412" s="1083">
        <v>1.6000000000000001E-3</v>
      </c>
      <c r="H3412" s="956">
        <f t="shared" si="201"/>
        <v>36.299999999999997</v>
      </c>
      <c r="I3412" s="957">
        <f t="shared" si="202"/>
        <v>0.06</v>
      </c>
    </row>
    <row r="3413" spans="2:9">
      <c r="B3413" s="1289"/>
      <c r="C3413" s="951" t="s">
        <v>620</v>
      </c>
      <c r="D3413" s="379" t="s">
        <v>6</v>
      </c>
      <c r="E3413" s="953" t="s">
        <v>621</v>
      </c>
      <c r="F3413" s="954" t="s">
        <v>137</v>
      </c>
      <c r="G3413" s="1083">
        <v>3.2000000000000002E-3</v>
      </c>
      <c r="H3413" s="956">
        <f t="shared" si="201"/>
        <v>24.22</v>
      </c>
      <c r="I3413" s="957">
        <f t="shared" si="202"/>
        <v>0.08</v>
      </c>
    </row>
    <row r="3414" spans="2:9">
      <c r="B3414" s="1289"/>
      <c r="C3414" s="951" t="s">
        <v>618</v>
      </c>
      <c r="D3414" s="379" t="s">
        <v>6</v>
      </c>
      <c r="E3414" s="953" t="s">
        <v>619</v>
      </c>
      <c r="F3414" s="954" t="s">
        <v>137</v>
      </c>
      <c r="G3414" s="1083">
        <v>1.6000000000000001E-3</v>
      </c>
      <c r="H3414" s="956">
        <f t="shared" si="201"/>
        <v>37.770000000000003</v>
      </c>
      <c r="I3414" s="957">
        <f t="shared" si="202"/>
        <v>0.06</v>
      </c>
    </row>
    <row r="3415" spans="2:9">
      <c r="B3415" s="1289"/>
      <c r="C3415" s="959"/>
      <c r="D3415" s="960"/>
      <c r="E3415" s="961"/>
      <c r="F3415" s="962"/>
      <c r="G3415" s="963"/>
      <c r="H3415" s="964"/>
      <c r="I3415" s="965">
        <f t="shared" si="202"/>
        <v>0</v>
      </c>
    </row>
    <row r="3416" spans="2:9">
      <c r="B3416" s="1290"/>
      <c r="C3416" s="966" t="s">
        <v>78</v>
      </c>
      <c r="D3416" s="967"/>
      <c r="E3416" s="968"/>
      <c r="F3416" s="969"/>
      <c r="G3416" s="970"/>
      <c r="H3416" s="971" t="s">
        <v>30</v>
      </c>
      <c r="I3416" s="972">
        <f>ROUND(SUM(I3409:I3415),2)</f>
        <v>0.4</v>
      </c>
    </row>
    <row r="3417" spans="2:9" ht="30">
      <c r="B3417" s="1285" t="s">
        <v>31</v>
      </c>
      <c r="C3417" s="973" t="s">
        <v>3</v>
      </c>
      <c r="D3417" s="950" t="s">
        <v>77</v>
      </c>
      <c r="E3417" s="974" t="s">
        <v>29</v>
      </c>
      <c r="F3417" s="975" t="s">
        <v>24</v>
      </c>
      <c r="G3417" s="976" t="s">
        <v>5</v>
      </c>
      <c r="H3417" s="977" t="s">
        <v>27</v>
      </c>
      <c r="I3417" s="978" t="s">
        <v>28</v>
      </c>
    </row>
    <row r="3418" spans="2:9" ht="30">
      <c r="B3418" s="1286"/>
      <c r="C3418" s="979" t="s">
        <v>603</v>
      </c>
      <c r="D3418" s="952" t="s">
        <v>6</v>
      </c>
      <c r="E3418" s="980" t="s">
        <v>604</v>
      </c>
      <c r="F3418" s="981" t="s">
        <v>91</v>
      </c>
      <c r="G3418" s="982">
        <v>9.0000000000000002E-6</v>
      </c>
      <c r="H3418" s="955">
        <f>H3448</f>
        <v>6535.32</v>
      </c>
      <c r="I3418" s="957">
        <f>ROUND(H3418*G3418,2)</f>
        <v>0.06</v>
      </c>
    </row>
    <row r="3419" spans="2:9" ht="30">
      <c r="B3419" s="1286"/>
      <c r="C3419" s="983" t="s">
        <v>605</v>
      </c>
      <c r="D3419" s="379" t="s">
        <v>6</v>
      </c>
      <c r="E3419" s="984" t="s">
        <v>606</v>
      </c>
      <c r="F3419" s="381" t="s">
        <v>91</v>
      </c>
      <c r="G3419" s="985">
        <v>9.0000000000000002E-6</v>
      </c>
      <c r="H3419" s="986">
        <f>H3449</f>
        <v>1241.5</v>
      </c>
      <c r="I3419" s="383">
        <f>ROUND(H3419*G3419,2)</f>
        <v>0.01</v>
      </c>
    </row>
    <row r="3420" spans="2:9">
      <c r="B3420" s="1286"/>
      <c r="C3420" s="987"/>
      <c r="D3420" s="379"/>
      <c r="E3420" s="984"/>
      <c r="F3420" s="988"/>
      <c r="G3420" s="989"/>
      <c r="H3420" s="955"/>
      <c r="I3420" s="957">
        <f>ROUND(H3420*G3420,2)</f>
        <v>0</v>
      </c>
    </row>
    <row r="3421" spans="2:9">
      <c r="B3421" s="1286"/>
      <c r="C3421" s="987"/>
      <c r="D3421" s="379"/>
      <c r="E3421" s="984"/>
      <c r="F3421" s="988"/>
      <c r="G3421" s="989"/>
      <c r="H3421" s="955"/>
      <c r="I3421" s="957">
        <f>ROUND(H3421*G3421,2)</f>
        <v>0</v>
      </c>
    </row>
    <row r="3422" spans="2:9">
      <c r="B3422" s="1286"/>
      <c r="C3422" s="990"/>
      <c r="D3422" s="960"/>
      <c r="E3422" s="991"/>
      <c r="F3422" s="992"/>
      <c r="G3422" s="993"/>
      <c r="H3422" s="994"/>
      <c r="I3422" s="995">
        <f>ROUND(H3422*G3422,2)</f>
        <v>0</v>
      </c>
    </row>
    <row r="3423" spans="2:9">
      <c r="B3423" s="1287"/>
      <c r="C3423" s="996"/>
      <c r="D3423" s="997"/>
      <c r="E3423" s="958"/>
      <c r="F3423" s="998"/>
      <c r="G3423" s="999"/>
      <c r="H3423" s="1000" t="s">
        <v>30</v>
      </c>
      <c r="I3423" s="1001">
        <f>ROUND(SUM(I3418:I3422),2)</f>
        <v>7.0000000000000007E-2</v>
      </c>
    </row>
    <row r="3424" spans="2:9" ht="30">
      <c r="B3424" s="1288" t="s">
        <v>34</v>
      </c>
      <c r="C3424" s="950" t="s">
        <v>3</v>
      </c>
      <c r="D3424" s="950" t="s">
        <v>77</v>
      </c>
      <c r="E3424" s="950" t="s">
        <v>29</v>
      </c>
      <c r="F3424" s="1002" t="s">
        <v>24</v>
      </c>
      <c r="G3424" s="1003" t="s">
        <v>5</v>
      </c>
      <c r="H3424" s="1004" t="s">
        <v>35</v>
      </c>
      <c r="I3424" s="1005" t="s">
        <v>28</v>
      </c>
    </row>
    <row r="3425" spans="2:12">
      <c r="B3425" s="1289"/>
      <c r="C3425" s="378" t="s">
        <v>616</v>
      </c>
      <c r="D3425" s="952" t="s">
        <v>6</v>
      </c>
      <c r="E3425" s="380" t="s">
        <v>617</v>
      </c>
      <c r="F3425" s="381" t="s">
        <v>137</v>
      </c>
      <c r="G3425" s="1084">
        <v>2E-3</v>
      </c>
      <c r="H3425" s="1006">
        <f t="shared" ref="H3425:H3431" si="203">H3450</f>
        <v>0.5</v>
      </c>
      <c r="I3425" s="957">
        <f>ROUND(H3425*G3425,2)</f>
        <v>0</v>
      </c>
    </row>
    <row r="3426" spans="2:12">
      <c r="B3426" s="1289"/>
      <c r="C3426" s="378" t="s">
        <v>614</v>
      </c>
      <c r="D3426" s="379" t="s">
        <v>6</v>
      </c>
      <c r="E3426" s="380" t="s">
        <v>615</v>
      </c>
      <c r="F3426" s="381" t="s">
        <v>42</v>
      </c>
      <c r="G3426" s="1084">
        <v>1.8E-3</v>
      </c>
      <c r="H3426" s="1006">
        <f t="shared" si="203"/>
        <v>6.89</v>
      </c>
      <c r="I3426" s="383">
        <f>ROUND(H3426*G3426,2)</f>
        <v>0.01</v>
      </c>
    </row>
    <row r="3427" spans="2:12">
      <c r="B3427" s="1289"/>
      <c r="C3427" s="378" t="s">
        <v>560</v>
      </c>
      <c r="D3427" s="379" t="s">
        <v>6</v>
      </c>
      <c r="E3427" s="380" t="s">
        <v>561</v>
      </c>
      <c r="F3427" s="381" t="s">
        <v>4</v>
      </c>
      <c r="G3427" s="1084">
        <v>3.2000000000000001E-2</v>
      </c>
      <c r="H3427" s="1006">
        <f t="shared" si="203"/>
        <v>0.12</v>
      </c>
      <c r="I3427" s="383">
        <f t="shared" ref="I3427:I3431" si="204">ROUND(H3427*G3427,2)</f>
        <v>0</v>
      </c>
    </row>
    <row r="3428" spans="2:12" ht="30">
      <c r="B3428" s="1289"/>
      <c r="C3428" s="378" t="s">
        <v>562</v>
      </c>
      <c r="D3428" s="379" t="s">
        <v>6</v>
      </c>
      <c r="E3428" s="380" t="s">
        <v>563</v>
      </c>
      <c r="F3428" s="381" t="s">
        <v>4</v>
      </c>
      <c r="G3428" s="1084">
        <v>5.9999999999999995E-4</v>
      </c>
      <c r="H3428" s="1006">
        <f t="shared" si="203"/>
        <v>5.59</v>
      </c>
      <c r="I3428" s="383">
        <f t="shared" si="204"/>
        <v>0</v>
      </c>
    </row>
    <row r="3429" spans="2:12" ht="30">
      <c r="B3429" s="1289"/>
      <c r="C3429" s="378" t="s">
        <v>612</v>
      </c>
      <c r="D3429" s="379" t="s">
        <v>6</v>
      </c>
      <c r="E3429" s="380" t="s">
        <v>613</v>
      </c>
      <c r="F3429" s="381" t="s">
        <v>4</v>
      </c>
      <c r="G3429" s="1084">
        <v>5.9999999999999995E-4</v>
      </c>
      <c r="H3429" s="1006">
        <f t="shared" si="203"/>
        <v>9.31</v>
      </c>
      <c r="I3429" s="383">
        <f t="shared" si="204"/>
        <v>0.01</v>
      </c>
    </row>
    <row r="3430" spans="2:12" ht="30">
      <c r="B3430" s="1289"/>
      <c r="C3430" s="378" t="s">
        <v>610</v>
      </c>
      <c r="D3430" s="379" t="s">
        <v>6</v>
      </c>
      <c r="E3430" s="380" t="s">
        <v>611</v>
      </c>
      <c r="F3430" s="381" t="s">
        <v>4</v>
      </c>
      <c r="G3430" s="1084">
        <v>2.0000000000000001E-4</v>
      </c>
      <c r="H3430" s="1006">
        <f t="shared" si="203"/>
        <v>12.29</v>
      </c>
      <c r="I3430" s="383">
        <f t="shared" si="204"/>
        <v>0</v>
      </c>
    </row>
    <row r="3431" spans="2:12">
      <c r="B3431" s="1289"/>
      <c r="C3431" s="378" t="s">
        <v>608</v>
      </c>
      <c r="D3431" s="379" t="s">
        <v>6</v>
      </c>
      <c r="E3431" s="380" t="s">
        <v>609</v>
      </c>
      <c r="F3431" s="381" t="s">
        <v>4</v>
      </c>
      <c r="G3431" s="1084">
        <v>5.9999999999999995E-4</v>
      </c>
      <c r="H3431" s="1006">
        <f t="shared" si="203"/>
        <v>1.55</v>
      </c>
      <c r="I3431" s="383">
        <f t="shared" si="204"/>
        <v>0</v>
      </c>
    </row>
    <row r="3432" spans="2:12">
      <c r="B3432" s="1289"/>
      <c r="C3432" s="1008"/>
      <c r="D3432" s="960"/>
      <c r="E3432" s="991"/>
      <c r="F3432" s="992"/>
      <c r="G3432" s="993"/>
      <c r="H3432" s="1009"/>
      <c r="I3432" s="1010">
        <f>ROUND(H3432*G3432,2)</f>
        <v>0</v>
      </c>
    </row>
    <row r="3433" spans="2:12">
      <c r="B3433" s="1290"/>
      <c r="C3433" s="966" t="s">
        <v>36</v>
      </c>
      <c r="D3433" s="967"/>
      <c r="E3433" s="1011"/>
      <c r="F3433" s="1012"/>
      <c r="G3433" s="970"/>
      <c r="H3433" s="971" t="s">
        <v>30</v>
      </c>
      <c r="I3433" s="972">
        <f>ROUND(SUM(I3425:I3432),2)</f>
        <v>0.02</v>
      </c>
    </row>
    <row r="3434" spans="2:12">
      <c r="B3434" s="1291" t="s">
        <v>37</v>
      </c>
      <c r="C3434" s="1013" t="s">
        <v>38</v>
      </c>
      <c r="D3434" s="1014"/>
      <c r="E3434" s="1015"/>
      <c r="F3434" s="1016"/>
      <c r="G3434" s="1017"/>
      <c r="H3434" s="1018" t="s">
        <v>30</v>
      </c>
      <c r="I3434" s="1019">
        <f>ROUND(I3416+I3423+I3433,2)</f>
        <v>0.49</v>
      </c>
    </row>
    <row r="3435" spans="2:12">
      <c r="B3435" s="1292"/>
      <c r="C3435" s="1020" t="s">
        <v>76</v>
      </c>
      <c r="D3435" s="1021"/>
      <c r="E3435" s="1022"/>
      <c r="F3435" s="1023"/>
      <c r="G3435" s="1024"/>
      <c r="H3435" s="1025" t="s">
        <v>30</v>
      </c>
      <c r="I3435" s="1026">
        <f>G3435</f>
        <v>0</v>
      </c>
    </row>
    <row r="3436" spans="2:12">
      <c r="B3436" s="1293"/>
      <c r="C3436" s="1008" t="s">
        <v>39</v>
      </c>
      <c r="D3436" s="1027"/>
      <c r="E3436" s="1028"/>
      <c r="F3436" s="1029"/>
      <c r="G3436" s="1030"/>
      <c r="H3436" s="1031" t="s">
        <v>30</v>
      </c>
      <c r="I3436" s="1032">
        <f>ROUND(I3434*(1+I3435),2)</f>
        <v>0.49</v>
      </c>
    </row>
    <row r="3437" spans="2:12" ht="16.5" thickBot="1">
      <c r="B3437" s="1034" t="s">
        <v>40</v>
      </c>
      <c r="C3437" s="1035" t="s">
        <v>607</v>
      </c>
      <c r="D3437" s="1036"/>
      <c r="E3437" s="1037"/>
      <c r="F3437" s="1037"/>
      <c r="G3437" s="1038"/>
      <c r="H3437" s="1039"/>
      <c r="I3437" s="1040"/>
    </row>
    <row r="3438" spans="2:12" ht="63.75" thickBot="1">
      <c r="B3438" s="1041" t="s">
        <v>29</v>
      </c>
      <c r="C3438" s="1042" t="s">
        <v>3</v>
      </c>
      <c r="D3438" s="1042" t="s">
        <v>660</v>
      </c>
      <c r="E3438" s="1043" t="s">
        <v>631</v>
      </c>
      <c r="F3438" s="1042" t="s">
        <v>661</v>
      </c>
      <c r="G3438" s="1043" t="s">
        <v>630</v>
      </c>
      <c r="H3438" s="1044" t="s">
        <v>662</v>
      </c>
      <c r="I3438" s="1045"/>
      <c r="L3438" s="385">
        <f>80+80</f>
        <v>160</v>
      </c>
    </row>
    <row r="3439" spans="2:12">
      <c r="B3439" s="1046"/>
      <c r="C3439" s="1047"/>
      <c r="D3439" s="1047"/>
      <c r="E3439" s="1047">
        <v>2.8157000000000001</v>
      </c>
      <c r="F3439" s="1047"/>
      <c r="G3439" s="1047">
        <v>1.2415</v>
      </c>
      <c r="H3439" s="1048"/>
      <c r="I3439" s="1045"/>
    </row>
    <row r="3440" spans="2:12">
      <c r="B3440" s="1049" t="s">
        <v>629</v>
      </c>
      <c r="C3440" s="1050" t="s">
        <v>628</v>
      </c>
      <c r="D3440" s="1050">
        <f>'2025.10 - MÃO DE OBRA'!$D$5</f>
        <v>62.589599999999997</v>
      </c>
      <c r="E3440" s="1050">
        <f t="shared" ref="E3440:E3445" si="205">D3440*$E$719</f>
        <v>176.23353671999999</v>
      </c>
      <c r="F3440" s="1050">
        <f>SUM('2025.10 - MÃO DE OBRA'!$F$5:$J$5)</f>
        <v>0.29436363636363638</v>
      </c>
      <c r="G3440" s="1050">
        <f t="shared" ref="G3440:G3445" si="206">F3440*$G$719</f>
        <v>0.36545245454545461</v>
      </c>
      <c r="H3440" s="1051">
        <f>ROUND(E3440+G3440,2)</f>
        <v>176.6</v>
      </c>
      <c r="I3440" s="1045"/>
    </row>
    <row r="3441" spans="2:9">
      <c r="B3441" s="1049" t="s">
        <v>627</v>
      </c>
      <c r="C3441" s="1050" t="s">
        <v>626</v>
      </c>
      <c r="D3441" s="1050">
        <f>'2025.10 - MÃO DE OBRA'!$D$6</f>
        <v>11.308</v>
      </c>
      <c r="E3441" s="1050">
        <f t="shared" si="205"/>
        <v>31.8399356</v>
      </c>
      <c r="F3441" s="1050">
        <f>SUM('2025.10 - MÃO DE OBRA'!$F$6:$J$6)</f>
        <v>3.5916636363636361</v>
      </c>
      <c r="G3441" s="1050">
        <f t="shared" si="206"/>
        <v>4.4590504045454544</v>
      </c>
      <c r="H3441" s="1051">
        <f>ROUND(E3441+G3441,2)</f>
        <v>36.299999999999997</v>
      </c>
      <c r="I3441" s="1045"/>
    </row>
    <row r="3442" spans="2:9">
      <c r="B3442" s="1049" t="s">
        <v>625</v>
      </c>
      <c r="C3442" s="1050" t="s">
        <v>624</v>
      </c>
      <c r="D3442" s="1050">
        <f>'2025.10 - MÃO DE OBRA'!$D$7</f>
        <v>14.7003</v>
      </c>
      <c r="E3442" s="1050">
        <f t="shared" si="205"/>
        <v>41.391634710000005</v>
      </c>
      <c r="F3442" s="1050">
        <f>SUM('2025.10 - MÃO DE OBRA'!$F$7:$J$7)</f>
        <v>3.3880636363636363</v>
      </c>
      <c r="G3442" s="1050">
        <f t="shared" si="206"/>
        <v>4.2062810045454544</v>
      </c>
      <c r="H3442" s="1051">
        <f>ROUND(E3442+G3442,2)</f>
        <v>45.6</v>
      </c>
      <c r="I3442" s="1045"/>
    </row>
    <row r="3443" spans="2:9">
      <c r="B3443" s="1049" t="s">
        <v>623</v>
      </c>
      <c r="C3443" s="1050" t="s">
        <v>622</v>
      </c>
      <c r="D3443" s="1050">
        <f>'2025.10 - MÃO DE OBRA'!$D$8</f>
        <v>11.308</v>
      </c>
      <c r="E3443" s="1050">
        <f t="shared" si="205"/>
        <v>31.8399356</v>
      </c>
      <c r="F3443" s="1050">
        <f>SUM('2025.10 - MÃO DE OBRA'!$F$8:$J$8)</f>
        <v>3.5916636363636361</v>
      </c>
      <c r="G3443" s="1050">
        <f t="shared" si="206"/>
        <v>4.4590504045454544</v>
      </c>
      <c r="H3443" s="1051">
        <f>ROUND(E3443+G3443,2)</f>
        <v>36.299999999999997</v>
      </c>
      <c r="I3443" s="1045"/>
    </row>
    <row r="3444" spans="2:9">
      <c r="B3444" s="1049" t="s">
        <v>621</v>
      </c>
      <c r="C3444" s="1050" t="s">
        <v>620</v>
      </c>
      <c r="D3444" s="1050">
        <f>'2025.10 - MÃO DE OBRA'!$D$9</f>
        <v>6.9</v>
      </c>
      <c r="E3444" s="1050">
        <f t="shared" si="205"/>
        <v>19.428330000000003</v>
      </c>
      <c r="F3444" s="1050">
        <f>SUM('2025.10 - MÃO DE OBRA'!$F$9:$J$9)</f>
        <v>3.856163636363636</v>
      </c>
      <c r="G3444" s="1050">
        <f t="shared" si="206"/>
        <v>4.7874271545454539</v>
      </c>
      <c r="H3444" s="1051">
        <f>ROUND(E3444+G3444,2)</f>
        <v>24.22</v>
      </c>
      <c r="I3444" s="1045"/>
    </row>
    <row r="3445" spans="2:9" ht="16.5" thickBot="1">
      <c r="B3445" s="1052" t="s">
        <v>619</v>
      </c>
      <c r="C3445" s="1053" t="s">
        <v>618</v>
      </c>
      <c r="D3445" s="1053">
        <f>'2025.10 - MÃO DE OBRA'!$D$10</f>
        <v>11.843299999999999</v>
      </c>
      <c r="E3445" s="1053">
        <f t="shared" si="205"/>
        <v>33.34717981</v>
      </c>
      <c r="F3445" s="1053">
        <f>SUM('2025.10 - MÃO DE OBRA'!$F$10:$J$10)</f>
        <v>3.5595636363636363</v>
      </c>
      <c r="G3445" s="1053">
        <f t="shared" si="206"/>
        <v>4.4191982545454547</v>
      </c>
      <c r="H3445" s="1054">
        <f t="shared" ref="H3445" si="207">ROUND(E3445+G3445,2)</f>
        <v>37.770000000000003</v>
      </c>
      <c r="I3445" s="1045"/>
    </row>
    <row r="3446" spans="2:9" ht="48" thickBot="1">
      <c r="B3446" s="1041" t="s">
        <v>29</v>
      </c>
      <c r="C3446" s="1042" t="s">
        <v>3</v>
      </c>
      <c r="D3446" s="1042"/>
      <c r="E3446" s="1043"/>
      <c r="F3446" s="1042" t="s">
        <v>663</v>
      </c>
      <c r="G3446" s="1043" t="s">
        <v>630</v>
      </c>
      <c r="H3446" s="1044" t="s">
        <v>662</v>
      </c>
      <c r="I3446" s="1045"/>
    </row>
    <row r="3447" spans="2:9">
      <c r="B3447" s="1046"/>
      <c r="C3447" s="1047"/>
      <c r="D3447" s="1047"/>
      <c r="E3447" s="1047"/>
      <c r="F3447" s="1047"/>
      <c r="G3447" s="1047">
        <v>1.2415</v>
      </c>
      <c r="H3447" s="1048"/>
      <c r="I3447" s="1045"/>
    </row>
    <row r="3448" spans="2:9" ht="30.75">
      <c r="B3448" s="1049" t="s">
        <v>604</v>
      </c>
      <c r="C3448" s="1078" t="s">
        <v>603</v>
      </c>
      <c r="D3448" s="1050"/>
      <c r="E3448" s="1050"/>
      <c r="F3448" s="1050">
        <f>'2025.10 - INSUMOS'!$D$4</f>
        <v>5264.05</v>
      </c>
      <c r="G3448" s="1050">
        <f t="shared" ref="G3448:G3456" si="208">F3448*$G$727</f>
        <v>6535.3180750000001</v>
      </c>
      <c r="H3448" s="1051">
        <f>ROUND(E3448+G3448,2)</f>
        <v>6535.32</v>
      </c>
      <c r="I3448" s="1045"/>
    </row>
    <row r="3449" spans="2:9" ht="30.75">
      <c r="B3449" s="1049" t="s">
        <v>606</v>
      </c>
      <c r="C3449" s="1078" t="s">
        <v>605</v>
      </c>
      <c r="D3449" s="1050"/>
      <c r="E3449" s="1050"/>
      <c r="F3449" s="1050">
        <f>'2025.10 - INSUMOS'!$D$6</f>
        <v>1000</v>
      </c>
      <c r="G3449" s="1050">
        <f t="shared" si="208"/>
        <v>1241.5</v>
      </c>
      <c r="H3449" s="1051">
        <f t="shared" ref="H3449:H3456" si="209">ROUND(E3449+G3449,2)</f>
        <v>1241.5</v>
      </c>
      <c r="I3449" s="1045"/>
    </row>
    <row r="3450" spans="2:9">
      <c r="B3450" s="1049" t="s">
        <v>617</v>
      </c>
      <c r="C3450" s="1078" t="s">
        <v>616</v>
      </c>
      <c r="D3450" s="1050"/>
      <c r="E3450" s="1050"/>
      <c r="F3450" s="1050">
        <f>'2025.10 - INSUMOS'!$D$3</f>
        <v>0.4</v>
      </c>
      <c r="G3450" s="1050">
        <f t="shared" si="208"/>
        <v>0.49660000000000004</v>
      </c>
      <c r="H3450" s="1051">
        <f t="shared" si="209"/>
        <v>0.5</v>
      </c>
      <c r="I3450" s="1045"/>
    </row>
    <row r="3451" spans="2:9">
      <c r="B3451" s="1049" t="s">
        <v>615</v>
      </c>
      <c r="C3451" s="1078" t="s">
        <v>614</v>
      </c>
      <c r="D3451" s="1050"/>
      <c r="E3451" s="1050"/>
      <c r="F3451" s="1050">
        <f>'2025.10 - INSUMOS'!$D$5</f>
        <v>5.55</v>
      </c>
      <c r="G3451" s="1050">
        <f t="shared" si="208"/>
        <v>6.8903249999999998</v>
      </c>
      <c r="H3451" s="1051">
        <f t="shared" si="209"/>
        <v>6.89</v>
      </c>
      <c r="I3451" s="1045"/>
    </row>
    <row r="3452" spans="2:9">
      <c r="B3452" s="1049" t="s">
        <v>561</v>
      </c>
      <c r="C3452" s="1078" t="s">
        <v>560</v>
      </c>
      <c r="D3452" s="1050"/>
      <c r="E3452" s="1050"/>
      <c r="F3452" s="1050">
        <f>'2025.10 - INSUMOS'!$D$7</f>
        <v>0.1</v>
      </c>
      <c r="G3452" s="1050">
        <f t="shared" si="208"/>
        <v>0.12415000000000001</v>
      </c>
      <c r="H3452" s="1051">
        <f t="shared" si="209"/>
        <v>0.12</v>
      </c>
      <c r="I3452" s="1045"/>
    </row>
    <row r="3453" spans="2:9" ht="30.75">
      <c r="B3453" s="1049" t="s">
        <v>563</v>
      </c>
      <c r="C3453" s="1078" t="s">
        <v>562</v>
      </c>
      <c r="D3453" s="1050"/>
      <c r="E3453" s="1050"/>
      <c r="F3453" s="1050">
        <f>'2025.10 - INSUMOS'!$D$8</f>
        <v>4.5</v>
      </c>
      <c r="G3453" s="1050">
        <f t="shared" si="208"/>
        <v>5.5867500000000003</v>
      </c>
      <c r="H3453" s="1051">
        <f t="shared" si="209"/>
        <v>5.59</v>
      </c>
      <c r="I3453" s="1045"/>
    </row>
    <row r="3454" spans="2:9" ht="30.75">
      <c r="B3454" s="1049" t="s">
        <v>613</v>
      </c>
      <c r="C3454" s="1078" t="s">
        <v>612</v>
      </c>
      <c r="D3454" s="1050"/>
      <c r="E3454" s="1050"/>
      <c r="F3454" s="1050">
        <f>'2025.10 - INSUMOS'!$D$10</f>
        <v>7.5</v>
      </c>
      <c r="G3454" s="1050">
        <f t="shared" si="208"/>
        <v>9.3112500000000011</v>
      </c>
      <c r="H3454" s="1051">
        <f t="shared" si="209"/>
        <v>9.31</v>
      </c>
      <c r="I3454" s="1045"/>
    </row>
    <row r="3455" spans="2:9" ht="30.75">
      <c r="B3455" s="1049" t="s">
        <v>611</v>
      </c>
      <c r="C3455" s="1078" t="s">
        <v>610</v>
      </c>
      <c r="D3455" s="1050"/>
      <c r="E3455" s="1050"/>
      <c r="F3455" s="1050">
        <f>'2025.10 - INSUMOS'!$D$11</f>
        <v>9.9</v>
      </c>
      <c r="G3455" s="1050">
        <f t="shared" si="208"/>
        <v>12.290850000000001</v>
      </c>
      <c r="H3455" s="1051">
        <f t="shared" si="209"/>
        <v>12.29</v>
      </c>
      <c r="I3455" s="1045"/>
    </row>
    <row r="3456" spans="2:9" ht="16.5" thickBot="1">
      <c r="B3456" s="1052" t="s">
        <v>609</v>
      </c>
      <c r="C3456" s="1053" t="s">
        <v>608</v>
      </c>
      <c r="D3456" s="1053"/>
      <c r="E3456" s="1053"/>
      <c r="F3456" s="1053">
        <f>'2025.10 - INSUMOS'!$D$12</f>
        <v>1.25</v>
      </c>
      <c r="G3456" s="1053">
        <f t="shared" si="208"/>
        <v>1.5518750000000001</v>
      </c>
      <c r="H3456" s="1054">
        <f t="shared" si="209"/>
        <v>1.55</v>
      </c>
      <c r="I3456" s="1045"/>
    </row>
    <row r="3457" spans="2:9" ht="16.5" thickBot="1">
      <c r="B3457" s="1062"/>
      <c r="C3457" s="1126"/>
      <c r="D3457" s="1127"/>
      <c r="E3457" s="1128"/>
      <c r="F3457" s="1129"/>
      <c r="G3457" s="1130"/>
      <c r="H3457" s="1131"/>
      <c r="I3457" s="1068"/>
    </row>
    <row r="3458" spans="2:9">
      <c r="B3458" s="1069"/>
      <c r="C3458" s="1056"/>
      <c r="D3458" s="1057"/>
      <c r="E3458" s="1058"/>
      <c r="F3458" s="1059"/>
      <c r="G3458" s="1060"/>
      <c r="H3458" s="1061"/>
      <c r="I3458" s="1074"/>
    </row>
    <row r="3459" spans="2:9" ht="16.5" thickBot="1">
      <c r="G3459" s="1075"/>
    </row>
    <row r="3460" spans="2:9" ht="49.9" customHeight="1" thickBot="1">
      <c r="B3460" s="1297" t="s">
        <v>22</v>
      </c>
      <c r="C3460" s="1298"/>
      <c r="D3460" s="1298"/>
      <c r="E3460" s="1298"/>
      <c r="F3460" s="1298"/>
      <c r="G3460" s="1298"/>
      <c r="H3460" s="1298"/>
      <c r="I3460" s="1299"/>
    </row>
    <row r="3461" spans="2:9">
      <c r="B3461" s="1300" t="s">
        <v>1869</v>
      </c>
      <c r="C3461" s="1301"/>
      <c r="D3461" s="1301"/>
      <c r="E3461" s="1301"/>
      <c r="F3461" s="1301"/>
      <c r="G3461" s="1301"/>
      <c r="H3461" s="1301"/>
      <c r="I3461" s="1302"/>
    </row>
    <row r="3462" spans="2:9" ht="18" customHeight="1">
      <c r="B3462" s="1303" t="s">
        <v>418</v>
      </c>
      <c r="C3462" s="1304"/>
      <c r="D3462" s="1305"/>
      <c r="E3462" s="1306" t="s">
        <v>23</v>
      </c>
      <c r="F3462" s="1304"/>
      <c r="G3462" s="1304"/>
      <c r="H3462" s="1304"/>
      <c r="I3462" s="947"/>
    </row>
    <row r="3463" spans="2:9" ht="30" customHeight="1">
      <c r="B3463" s="1307" t="s">
        <v>1552</v>
      </c>
      <c r="C3463" s="1308"/>
      <c r="D3463" s="1309"/>
      <c r="E3463" s="1313" t="s">
        <v>812</v>
      </c>
      <c r="F3463" s="1314"/>
      <c r="G3463" s="1314"/>
      <c r="H3463" s="1314"/>
      <c r="I3463" s="1315"/>
    </row>
    <row r="3464" spans="2:9" ht="30" customHeight="1">
      <c r="B3464" s="1307"/>
      <c r="C3464" s="1308"/>
      <c r="D3464" s="1309"/>
      <c r="E3464" s="1313"/>
      <c r="F3464" s="1314"/>
      <c r="G3464" s="1314"/>
      <c r="H3464" s="1314"/>
      <c r="I3464" s="1315"/>
    </row>
    <row r="3465" spans="2:9" ht="19.149999999999999" customHeight="1">
      <c r="B3465" s="1310"/>
      <c r="C3465" s="1311"/>
      <c r="D3465" s="1312"/>
      <c r="E3465" s="1316"/>
      <c r="F3465" s="1317"/>
      <c r="G3465" s="1317"/>
      <c r="H3465" s="1317"/>
      <c r="I3465" s="1318"/>
    </row>
    <row r="3466" spans="2:9">
      <c r="B3466" s="322" t="s">
        <v>0</v>
      </c>
      <c r="C3466" s="1113" t="str">
        <f>'PLANILHA ACUMULADA'!D622</f>
        <v>04.04.01.03</v>
      </c>
      <c r="D3466" s="323"/>
      <c r="E3466" s="948"/>
      <c r="F3466" s="1319" t="s">
        <v>24</v>
      </c>
      <c r="G3466" s="1320"/>
      <c r="H3466" s="1320"/>
      <c r="I3466" s="949" t="s">
        <v>4</v>
      </c>
    </row>
    <row r="3467" spans="2:9" ht="15.75" customHeight="1">
      <c r="B3467" s="1288" t="s">
        <v>25</v>
      </c>
      <c r="C3467" s="1321" t="s">
        <v>26</v>
      </c>
      <c r="D3467" s="1322"/>
      <c r="E3467" s="1323"/>
      <c r="F3467" s="1324" t="s">
        <v>24</v>
      </c>
      <c r="G3467" s="1326" t="s">
        <v>5</v>
      </c>
      <c r="H3467" s="1328" t="s">
        <v>27</v>
      </c>
      <c r="I3467" s="1330" t="s">
        <v>28</v>
      </c>
    </row>
    <row r="3468" spans="2:9">
      <c r="B3468" s="1289"/>
      <c r="C3468" s="950" t="s">
        <v>3</v>
      </c>
      <c r="D3468" s="950" t="s">
        <v>77</v>
      </c>
      <c r="E3468" s="950" t="s">
        <v>29</v>
      </c>
      <c r="F3468" s="1325"/>
      <c r="G3468" s="1327"/>
      <c r="H3468" s="1329"/>
      <c r="I3468" s="1331"/>
    </row>
    <row r="3469" spans="2:9">
      <c r="B3469" s="1289"/>
      <c r="C3469" s="951" t="s">
        <v>136</v>
      </c>
      <c r="D3469" s="952" t="s">
        <v>17</v>
      </c>
      <c r="E3469" s="953" t="s">
        <v>1201</v>
      </c>
      <c r="F3469" s="954" t="s">
        <v>137</v>
      </c>
      <c r="G3469" s="1083">
        <v>10</v>
      </c>
      <c r="H3469" s="956">
        <v>24.25</v>
      </c>
      <c r="I3469" s="1118">
        <f>ROUND(H3469*G3469,2)</f>
        <v>242.5</v>
      </c>
    </row>
    <row r="3470" spans="2:9">
      <c r="B3470" s="1289"/>
      <c r="C3470" s="951"/>
      <c r="D3470" s="379"/>
      <c r="E3470" s="953"/>
      <c r="F3470" s="954"/>
      <c r="G3470" s="1083"/>
      <c r="H3470" s="956"/>
      <c r="I3470" s="383"/>
    </row>
    <row r="3471" spans="2:9">
      <c r="B3471" s="1289"/>
      <c r="C3471" s="951"/>
      <c r="D3471" s="379"/>
      <c r="E3471" s="953"/>
      <c r="F3471" s="954"/>
      <c r="G3471" s="1083"/>
      <c r="H3471" s="956"/>
      <c r="I3471" s="1118"/>
    </row>
    <row r="3472" spans="2:9">
      <c r="B3472" s="1289"/>
      <c r="C3472" s="951"/>
      <c r="D3472" s="379"/>
      <c r="E3472" s="953"/>
      <c r="F3472" s="954"/>
      <c r="G3472" s="1083"/>
      <c r="H3472" s="956"/>
      <c r="I3472" s="1118"/>
    </row>
    <row r="3473" spans="2:9">
      <c r="B3473" s="1289"/>
      <c r="C3473" s="959"/>
      <c r="D3473" s="960"/>
      <c r="E3473" s="961"/>
      <c r="F3473" s="962"/>
      <c r="G3473" s="963"/>
      <c r="H3473" s="964"/>
      <c r="I3473" s="965">
        <f t="shared" ref="I3473" si="210">ROUND(H3473*G3473,2)</f>
        <v>0</v>
      </c>
    </row>
    <row r="3474" spans="2:9">
      <c r="B3474" s="1290"/>
      <c r="C3474" s="966" t="s">
        <v>78</v>
      </c>
      <c r="D3474" s="967"/>
      <c r="E3474" s="968"/>
      <c r="F3474" s="969"/>
      <c r="G3474" s="970"/>
      <c r="H3474" s="971" t="s">
        <v>30</v>
      </c>
      <c r="I3474" s="972">
        <f>ROUND(SUM(I3469:I3473),2)</f>
        <v>242.5</v>
      </c>
    </row>
    <row r="3475" spans="2:9" ht="30">
      <c r="B3475" s="1285" t="s">
        <v>31</v>
      </c>
      <c r="C3475" s="973" t="s">
        <v>3</v>
      </c>
      <c r="D3475" s="950" t="s">
        <v>77</v>
      </c>
      <c r="E3475" s="974" t="s">
        <v>29</v>
      </c>
      <c r="F3475" s="975" t="s">
        <v>24</v>
      </c>
      <c r="G3475" s="976" t="s">
        <v>5</v>
      </c>
      <c r="H3475" s="977" t="s">
        <v>27</v>
      </c>
      <c r="I3475" s="978" t="s">
        <v>28</v>
      </c>
    </row>
    <row r="3476" spans="2:9">
      <c r="B3476" s="1286"/>
      <c r="C3476" s="979"/>
      <c r="D3476" s="952"/>
      <c r="E3476" s="980"/>
      <c r="F3476" s="1116"/>
      <c r="G3476" s="982"/>
      <c r="H3476" s="955"/>
      <c r="I3476" s="1118">
        <f>ROUND(H3476*G3476,2)</f>
        <v>0</v>
      </c>
    </row>
    <row r="3477" spans="2:9">
      <c r="B3477" s="1286"/>
      <c r="C3477" s="983"/>
      <c r="D3477" s="379"/>
      <c r="E3477" s="984"/>
      <c r="F3477" s="381"/>
      <c r="G3477" s="985"/>
      <c r="H3477" s="986"/>
      <c r="I3477" s="383">
        <f>ROUND(H3477*G3477,2)</f>
        <v>0</v>
      </c>
    </row>
    <row r="3478" spans="2:9">
      <c r="B3478" s="1286"/>
      <c r="C3478" s="987"/>
      <c r="D3478" s="379"/>
      <c r="E3478" s="984"/>
      <c r="F3478" s="988"/>
      <c r="G3478" s="989"/>
      <c r="H3478" s="955"/>
      <c r="I3478" s="1118">
        <f>ROUND(H3478*G3478,2)</f>
        <v>0</v>
      </c>
    </row>
    <row r="3479" spans="2:9">
      <c r="B3479" s="1286"/>
      <c r="C3479" s="987"/>
      <c r="D3479" s="379"/>
      <c r="E3479" s="984"/>
      <c r="F3479" s="988"/>
      <c r="G3479" s="989"/>
      <c r="H3479" s="955"/>
      <c r="I3479" s="1118">
        <f>ROUND(H3479*G3479,2)</f>
        <v>0</v>
      </c>
    </row>
    <row r="3480" spans="2:9">
      <c r="B3480" s="1286"/>
      <c r="C3480" s="990"/>
      <c r="D3480" s="960"/>
      <c r="E3480" s="991"/>
      <c r="F3480" s="992"/>
      <c r="G3480" s="993"/>
      <c r="H3480" s="994"/>
      <c r="I3480" s="995">
        <f>ROUND(H3480*G3480,2)</f>
        <v>0</v>
      </c>
    </row>
    <row r="3481" spans="2:9">
      <c r="B3481" s="1287"/>
      <c r="C3481" s="996"/>
      <c r="D3481" s="997"/>
      <c r="E3481" s="958"/>
      <c r="F3481" s="998"/>
      <c r="G3481" s="999"/>
      <c r="H3481" s="1000" t="s">
        <v>30</v>
      </c>
      <c r="I3481" s="1001">
        <f>ROUND(SUM(I3476:I3480),2)</f>
        <v>0</v>
      </c>
    </row>
    <row r="3482" spans="2:9" ht="30">
      <c r="B3482" s="1288" t="s">
        <v>34</v>
      </c>
      <c r="C3482" s="950" t="s">
        <v>3</v>
      </c>
      <c r="D3482" s="950" t="s">
        <v>77</v>
      </c>
      <c r="E3482" s="950" t="s">
        <v>29</v>
      </c>
      <c r="F3482" s="1002" t="s">
        <v>24</v>
      </c>
      <c r="G3482" s="1003" t="s">
        <v>5</v>
      </c>
      <c r="H3482" s="1004" t="s">
        <v>35</v>
      </c>
      <c r="I3482" s="1005" t="s">
        <v>28</v>
      </c>
    </row>
    <row r="3483" spans="2:9">
      <c r="B3483" s="1289"/>
      <c r="C3483" s="378"/>
      <c r="D3483" s="379"/>
      <c r="E3483" s="380"/>
      <c r="F3483" s="381"/>
      <c r="G3483" s="1084"/>
      <c r="H3483" s="1006"/>
      <c r="I3483" s="383"/>
    </row>
    <row r="3484" spans="2:9">
      <c r="B3484" s="1289"/>
      <c r="C3484" s="378"/>
      <c r="D3484" s="379"/>
      <c r="E3484" s="380"/>
      <c r="F3484" s="381"/>
      <c r="G3484" s="1084"/>
      <c r="H3484" s="1006"/>
      <c r="I3484" s="383"/>
    </row>
    <row r="3485" spans="2:9">
      <c r="B3485" s="1289"/>
      <c r="C3485" s="1008"/>
      <c r="D3485" s="960"/>
      <c r="E3485" s="991"/>
      <c r="F3485" s="992"/>
      <c r="G3485" s="993"/>
      <c r="H3485" s="1009"/>
      <c r="I3485" s="1010"/>
    </row>
    <row r="3486" spans="2:9">
      <c r="B3486" s="1290"/>
      <c r="C3486" s="966" t="s">
        <v>36</v>
      </c>
      <c r="D3486" s="967"/>
      <c r="E3486" s="1011"/>
      <c r="F3486" s="1012"/>
      <c r="G3486" s="970"/>
      <c r="H3486" s="971" t="s">
        <v>30</v>
      </c>
      <c r="I3486" s="972">
        <f>ROUND(SUM(I3483:I3485),2)</f>
        <v>0</v>
      </c>
    </row>
    <row r="3487" spans="2:9">
      <c r="B3487" s="1291" t="s">
        <v>37</v>
      </c>
      <c r="C3487" s="1013" t="s">
        <v>38</v>
      </c>
      <c r="D3487" s="1014"/>
      <c r="E3487" s="1015"/>
      <c r="F3487" s="1016"/>
      <c r="G3487" s="1017"/>
      <c r="H3487" s="1018" t="s">
        <v>30</v>
      </c>
      <c r="I3487" s="1019">
        <f>ROUND(I3474+I3481+I3486,2)</f>
        <v>242.5</v>
      </c>
    </row>
    <row r="3488" spans="2:9">
      <c r="B3488" s="1292"/>
      <c r="C3488" s="1020" t="s">
        <v>76</v>
      </c>
      <c r="D3488" s="1021"/>
      <c r="E3488" s="1022"/>
      <c r="F3488" s="1023"/>
      <c r="G3488" s="1024"/>
      <c r="H3488" s="1025" t="s">
        <v>30</v>
      </c>
      <c r="I3488" s="1026">
        <f>G3488</f>
        <v>0</v>
      </c>
    </row>
    <row r="3489" spans="2:9">
      <c r="B3489" s="1293"/>
      <c r="C3489" s="1008" t="s">
        <v>39</v>
      </c>
      <c r="D3489" s="1027"/>
      <c r="E3489" s="1028"/>
      <c r="F3489" s="1029"/>
      <c r="G3489" s="1030"/>
      <c r="H3489" s="1031" t="s">
        <v>30</v>
      </c>
      <c r="I3489" s="1032">
        <f>ROUND(I3487*(1+I3488),2)</f>
        <v>242.5</v>
      </c>
    </row>
    <row r="3490" spans="2:9" ht="16.5" thickBot="1">
      <c r="B3490" s="1119" t="s">
        <v>40</v>
      </c>
      <c r="C3490" s="1120"/>
      <c r="D3490" s="1121"/>
      <c r="E3490" s="1122"/>
      <c r="F3490" s="1122"/>
      <c r="G3490" s="1123"/>
      <c r="H3490" s="1124"/>
      <c r="I3490" s="1125"/>
    </row>
    <row r="3491" spans="2:9">
      <c r="B3491" s="1055"/>
      <c r="C3491" s="1056"/>
      <c r="D3491" s="1057"/>
      <c r="E3491" s="1058"/>
      <c r="F3491" s="1059"/>
      <c r="G3491" s="1060"/>
      <c r="H3491" s="1061"/>
      <c r="I3491" s="1045"/>
    </row>
    <row r="3492" spans="2:9" ht="16.5" thickBot="1">
      <c r="G3492" s="1075"/>
    </row>
    <row r="3493" spans="2:9" ht="49.9" customHeight="1" thickBot="1">
      <c r="B3493" s="1297" t="s">
        <v>22</v>
      </c>
      <c r="C3493" s="1298"/>
      <c r="D3493" s="1298"/>
      <c r="E3493" s="1298"/>
      <c r="F3493" s="1298"/>
      <c r="G3493" s="1298"/>
      <c r="H3493" s="1298"/>
      <c r="I3493" s="1299"/>
    </row>
    <row r="3494" spans="2:9">
      <c r="B3494" s="1300" t="s">
        <v>1869</v>
      </c>
      <c r="C3494" s="1301"/>
      <c r="D3494" s="1301"/>
      <c r="E3494" s="1301"/>
      <c r="F3494" s="1301"/>
      <c r="G3494" s="1301"/>
      <c r="H3494" s="1301"/>
      <c r="I3494" s="1302"/>
    </row>
    <row r="3495" spans="2:9" ht="18" customHeight="1">
      <c r="B3495" s="1303" t="s">
        <v>418</v>
      </c>
      <c r="C3495" s="1304"/>
      <c r="D3495" s="1305"/>
      <c r="E3495" s="1306" t="s">
        <v>23</v>
      </c>
      <c r="F3495" s="1304"/>
      <c r="G3495" s="1304"/>
      <c r="H3495" s="1304"/>
      <c r="I3495" s="947"/>
    </row>
    <row r="3496" spans="2:9" ht="30" customHeight="1">
      <c r="B3496" s="1307" t="s">
        <v>1552</v>
      </c>
      <c r="C3496" s="1308"/>
      <c r="D3496" s="1309"/>
      <c r="E3496" s="1313" t="s">
        <v>829</v>
      </c>
      <c r="F3496" s="1314"/>
      <c r="G3496" s="1314"/>
      <c r="H3496" s="1314"/>
      <c r="I3496" s="1315"/>
    </row>
    <row r="3497" spans="2:9" ht="30" customHeight="1">
      <c r="B3497" s="1307"/>
      <c r="C3497" s="1308"/>
      <c r="D3497" s="1309"/>
      <c r="E3497" s="1313"/>
      <c r="F3497" s="1314"/>
      <c r="G3497" s="1314"/>
      <c r="H3497" s="1314"/>
      <c r="I3497" s="1315"/>
    </row>
    <row r="3498" spans="2:9" ht="19.149999999999999" customHeight="1">
      <c r="B3498" s="1310"/>
      <c r="C3498" s="1311"/>
      <c r="D3498" s="1312"/>
      <c r="E3498" s="1316"/>
      <c r="F3498" s="1317"/>
      <c r="G3498" s="1317"/>
      <c r="H3498" s="1317"/>
      <c r="I3498" s="1318"/>
    </row>
    <row r="3499" spans="2:9">
      <c r="B3499" s="322" t="s">
        <v>0</v>
      </c>
      <c r="C3499" s="1113" t="str">
        <f>'PLANILHA ACUMULADA'!D644</f>
        <v>04.06.02.01</v>
      </c>
      <c r="D3499" s="323"/>
      <c r="E3499" s="948"/>
      <c r="F3499" s="1319" t="s">
        <v>24</v>
      </c>
      <c r="G3499" s="1320"/>
      <c r="H3499" s="1320"/>
      <c r="I3499" s="949" t="s">
        <v>14</v>
      </c>
    </row>
    <row r="3500" spans="2:9" ht="15.75" customHeight="1">
      <c r="B3500" s="1288" t="s">
        <v>25</v>
      </c>
      <c r="C3500" s="1321" t="s">
        <v>26</v>
      </c>
      <c r="D3500" s="1322"/>
      <c r="E3500" s="1323"/>
      <c r="F3500" s="1324" t="s">
        <v>24</v>
      </c>
      <c r="G3500" s="1326" t="s">
        <v>5</v>
      </c>
      <c r="H3500" s="1328" t="s">
        <v>27</v>
      </c>
      <c r="I3500" s="1330" t="s">
        <v>28</v>
      </c>
    </row>
    <row r="3501" spans="2:9">
      <c r="B3501" s="1289"/>
      <c r="C3501" s="950" t="s">
        <v>3</v>
      </c>
      <c r="D3501" s="950" t="s">
        <v>77</v>
      </c>
      <c r="E3501" s="950" t="s">
        <v>29</v>
      </c>
      <c r="F3501" s="1325"/>
      <c r="G3501" s="1327"/>
      <c r="H3501" s="1329"/>
      <c r="I3501" s="1331"/>
    </row>
    <row r="3502" spans="2:9">
      <c r="B3502" s="1289"/>
      <c r="C3502" s="951"/>
      <c r="D3502" s="952"/>
      <c r="E3502" s="953"/>
      <c r="F3502" s="954"/>
      <c r="G3502" s="1083"/>
      <c r="H3502" s="956"/>
      <c r="I3502" s="1118"/>
    </row>
    <row r="3503" spans="2:9">
      <c r="B3503" s="1289"/>
      <c r="C3503" s="951"/>
      <c r="D3503" s="379"/>
      <c r="E3503" s="953"/>
      <c r="F3503" s="954"/>
      <c r="G3503" s="1083"/>
      <c r="H3503" s="956"/>
      <c r="I3503" s="383"/>
    </row>
    <row r="3504" spans="2:9">
      <c r="B3504" s="1289"/>
      <c r="C3504" s="951"/>
      <c r="D3504" s="379"/>
      <c r="E3504" s="953"/>
      <c r="F3504" s="954"/>
      <c r="G3504" s="1083"/>
      <c r="H3504" s="956"/>
      <c r="I3504" s="1118"/>
    </row>
    <row r="3505" spans="2:9">
      <c r="B3505" s="1289"/>
      <c r="C3505" s="951"/>
      <c r="D3505" s="379"/>
      <c r="E3505" s="953"/>
      <c r="F3505" s="954"/>
      <c r="G3505" s="1083"/>
      <c r="H3505" s="956"/>
      <c r="I3505" s="1118"/>
    </row>
    <row r="3506" spans="2:9">
      <c r="B3506" s="1289"/>
      <c r="C3506" s="959"/>
      <c r="D3506" s="960"/>
      <c r="E3506" s="961"/>
      <c r="F3506" s="962"/>
      <c r="G3506" s="963"/>
      <c r="H3506" s="964"/>
      <c r="I3506" s="965">
        <f t="shared" ref="I3506" si="211">ROUND(H3506*G3506,2)</f>
        <v>0</v>
      </c>
    </row>
    <row r="3507" spans="2:9">
      <c r="B3507" s="1290"/>
      <c r="C3507" s="966" t="s">
        <v>78</v>
      </c>
      <c r="D3507" s="967"/>
      <c r="E3507" s="968"/>
      <c r="F3507" s="969"/>
      <c r="G3507" s="970"/>
      <c r="H3507" s="971" t="s">
        <v>30</v>
      </c>
      <c r="I3507" s="972">
        <f>ROUND(SUM(I3502:I3506),2)</f>
        <v>0</v>
      </c>
    </row>
    <row r="3508" spans="2:9" ht="30">
      <c r="B3508" s="1285" t="s">
        <v>31</v>
      </c>
      <c r="C3508" s="973" t="s">
        <v>3</v>
      </c>
      <c r="D3508" s="950" t="s">
        <v>77</v>
      </c>
      <c r="E3508" s="974" t="s">
        <v>29</v>
      </c>
      <c r="F3508" s="975" t="s">
        <v>24</v>
      </c>
      <c r="G3508" s="976" t="s">
        <v>5</v>
      </c>
      <c r="H3508" s="977" t="s">
        <v>27</v>
      </c>
      <c r="I3508" s="978" t="s">
        <v>28</v>
      </c>
    </row>
    <row r="3509" spans="2:9">
      <c r="B3509" s="1286"/>
      <c r="C3509" s="979"/>
      <c r="D3509" s="952"/>
      <c r="E3509" s="980"/>
      <c r="F3509" s="1116"/>
      <c r="G3509" s="982"/>
      <c r="H3509" s="955"/>
      <c r="I3509" s="1118">
        <f>ROUND(H3509*G3509,2)</f>
        <v>0</v>
      </c>
    </row>
    <row r="3510" spans="2:9">
      <c r="B3510" s="1286"/>
      <c r="C3510" s="983"/>
      <c r="D3510" s="379"/>
      <c r="E3510" s="984"/>
      <c r="F3510" s="381"/>
      <c r="G3510" s="985"/>
      <c r="H3510" s="986"/>
      <c r="I3510" s="383">
        <f>ROUND(H3510*G3510,2)</f>
        <v>0</v>
      </c>
    </row>
    <row r="3511" spans="2:9">
      <c r="B3511" s="1286"/>
      <c r="C3511" s="987"/>
      <c r="D3511" s="379"/>
      <c r="E3511" s="984"/>
      <c r="F3511" s="988"/>
      <c r="G3511" s="989"/>
      <c r="H3511" s="955"/>
      <c r="I3511" s="1118">
        <f>ROUND(H3511*G3511,2)</f>
        <v>0</v>
      </c>
    </row>
    <row r="3512" spans="2:9">
      <c r="B3512" s="1286"/>
      <c r="C3512" s="987"/>
      <c r="D3512" s="379"/>
      <c r="E3512" s="984"/>
      <c r="F3512" s="988"/>
      <c r="G3512" s="989"/>
      <c r="H3512" s="955"/>
      <c r="I3512" s="1118">
        <f>ROUND(H3512*G3512,2)</f>
        <v>0</v>
      </c>
    </row>
    <row r="3513" spans="2:9">
      <c r="B3513" s="1286"/>
      <c r="C3513" s="990"/>
      <c r="D3513" s="960"/>
      <c r="E3513" s="991"/>
      <c r="F3513" s="992"/>
      <c r="G3513" s="993"/>
      <c r="H3513" s="994"/>
      <c r="I3513" s="995">
        <f>ROUND(H3513*G3513,2)</f>
        <v>0</v>
      </c>
    </row>
    <row r="3514" spans="2:9">
      <c r="B3514" s="1287"/>
      <c r="C3514" s="996"/>
      <c r="D3514" s="997"/>
      <c r="E3514" s="958"/>
      <c r="F3514" s="998"/>
      <c r="G3514" s="999"/>
      <c r="H3514" s="1000" t="s">
        <v>30</v>
      </c>
      <c r="I3514" s="1001">
        <f>ROUND(SUM(I3509:I3513),2)</f>
        <v>0</v>
      </c>
    </row>
    <row r="3515" spans="2:9" ht="30">
      <c r="B3515" s="1288" t="s">
        <v>34</v>
      </c>
      <c r="C3515" s="950" t="s">
        <v>3</v>
      </c>
      <c r="D3515" s="950" t="s">
        <v>77</v>
      </c>
      <c r="E3515" s="950" t="s">
        <v>29</v>
      </c>
      <c r="F3515" s="1002" t="s">
        <v>24</v>
      </c>
      <c r="G3515" s="1003" t="s">
        <v>5</v>
      </c>
      <c r="H3515" s="1004" t="s">
        <v>35</v>
      </c>
      <c r="I3515" s="1005" t="s">
        <v>28</v>
      </c>
    </row>
    <row r="3516" spans="2:9">
      <c r="B3516" s="1289"/>
      <c r="C3516" s="1132" t="s">
        <v>142</v>
      </c>
      <c r="D3516" s="952" t="s">
        <v>17</v>
      </c>
      <c r="E3516" s="380" t="s">
        <v>1202</v>
      </c>
      <c r="F3516" s="381" t="s">
        <v>137</v>
      </c>
      <c r="G3516" s="1084">
        <v>0.4849</v>
      </c>
      <c r="H3516" s="1006">
        <v>32.79</v>
      </c>
      <c r="I3516" s="1118">
        <f>ROUND(H3516*G3516,2)</f>
        <v>15.9</v>
      </c>
    </row>
    <row r="3517" spans="2:9" ht="60.75">
      <c r="B3517" s="1289"/>
      <c r="C3517" s="1132" t="s">
        <v>182</v>
      </c>
      <c r="D3517" s="379" t="s">
        <v>17</v>
      </c>
      <c r="E3517" s="380" t="s">
        <v>1203</v>
      </c>
      <c r="F3517" s="381" t="s">
        <v>180</v>
      </c>
      <c r="G3517" s="1084">
        <v>0.33639999999999998</v>
      </c>
      <c r="H3517" s="1006">
        <v>1.55</v>
      </c>
      <c r="I3517" s="1118">
        <f t="shared" ref="I3517:I3536" si="212">ROUND(H3517*G3517,2)</f>
        <v>0.52</v>
      </c>
    </row>
    <row r="3518" spans="2:9" ht="60.75">
      <c r="B3518" s="1289"/>
      <c r="C3518" s="1132" t="s">
        <v>191</v>
      </c>
      <c r="D3518" s="379" t="s">
        <v>17</v>
      </c>
      <c r="E3518" s="380" t="s">
        <v>1204</v>
      </c>
      <c r="F3518" s="381" t="s">
        <v>189</v>
      </c>
      <c r="G3518" s="1084">
        <v>4.6800000000000001E-2</v>
      </c>
      <c r="H3518" s="1006">
        <v>13.58</v>
      </c>
      <c r="I3518" s="1118">
        <f t="shared" si="212"/>
        <v>0.64</v>
      </c>
    </row>
    <row r="3519" spans="2:9" ht="45.75">
      <c r="B3519" s="1289"/>
      <c r="C3519" s="1132" t="s">
        <v>183</v>
      </c>
      <c r="D3519" s="379" t="s">
        <v>17</v>
      </c>
      <c r="E3519" s="380" t="s">
        <v>1205</v>
      </c>
      <c r="F3519" s="381" t="s">
        <v>180</v>
      </c>
      <c r="G3519" s="1084">
        <v>0.4042</v>
      </c>
      <c r="H3519" s="1006">
        <v>9.1199999999999992</v>
      </c>
      <c r="I3519" s="1118">
        <f t="shared" si="212"/>
        <v>3.69</v>
      </c>
    </row>
    <row r="3520" spans="2:9" ht="45.75">
      <c r="B3520" s="1289"/>
      <c r="C3520" s="1132" t="s">
        <v>192</v>
      </c>
      <c r="D3520" s="379" t="s">
        <v>17</v>
      </c>
      <c r="E3520" s="380" t="s">
        <v>1206</v>
      </c>
      <c r="F3520" s="381" t="s">
        <v>189</v>
      </c>
      <c r="G3520" s="1084">
        <v>3.1E-2</v>
      </c>
      <c r="H3520" s="1006">
        <v>29.48</v>
      </c>
      <c r="I3520" s="1118">
        <f t="shared" si="212"/>
        <v>0.91</v>
      </c>
    </row>
    <row r="3521" spans="2:9" ht="60.75">
      <c r="B3521" s="1289"/>
      <c r="C3521" s="1132" t="s">
        <v>186</v>
      </c>
      <c r="D3521" s="379" t="s">
        <v>17</v>
      </c>
      <c r="E3521" s="380" t="s">
        <v>1207</v>
      </c>
      <c r="F3521" s="381" t="s">
        <v>180</v>
      </c>
      <c r="G3521" s="1084">
        <v>0.33639999999999998</v>
      </c>
      <c r="H3521" s="1006">
        <v>65.819999999999993</v>
      </c>
      <c r="I3521" s="1118">
        <f t="shared" si="212"/>
        <v>22.14</v>
      </c>
    </row>
    <row r="3522" spans="2:9" ht="60.75">
      <c r="B3522" s="1289"/>
      <c r="C3522" s="1132" t="s">
        <v>200</v>
      </c>
      <c r="D3522" s="379" t="s">
        <v>386</v>
      </c>
      <c r="E3522" s="380" t="s">
        <v>201</v>
      </c>
      <c r="F3522" s="381" t="s">
        <v>16</v>
      </c>
      <c r="G3522" s="1084">
        <v>7.9000000000000008E-3</v>
      </c>
      <c r="H3522" s="1006">
        <v>44.91</v>
      </c>
      <c r="I3522" s="1118">
        <f t="shared" si="212"/>
        <v>0.35</v>
      </c>
    </row>
    <row r="3523" spans="2:9" ht="75.75">
      <c r="B3523" s="1289"/>
      <c r="C3523" s="1132" t="s">
        <v>184</v>
      </c>
      <c r="D3523" s="379" t="s">
        <v>17</v>
      </c>
      <c r="E3523" s="380" t="s">
        <v>1208</v>
      </c>
      <c r="F3523" s="381" t="s">
        <v>180</v>
      </c>
      <c r="G3523" s="1084">
        <v>0.69330000000000003</v>
      </c>
      <c r="H3523" s="1006">
        <v>6.1</v>
      </c>
      <c r="I3523" s="1118">
        <f t="shared" si="212"/>
        <v>4.2300000000000004</v>
      </c>
    </row>
    <row r="3524" spans="2:9" ht="75.75">
      <c r="B3524" s="1289"/>
      <c r="C3524" s="1132" t="s">
        <v>193</v>
      </c>
      <c r="D3524" s="379" t="s">
        <v>17</v>
      </c>
      <c r="E3524" s="380" t="s">
        <v>1209</v>
      </c>
      <c r="F3524" s="381" t="s">
        <v>189</v>
      </c>
      <c r="G3524" s="1084">
        <v>3.56E-2</v>
      </c>
      <c r="H3524" s="1006">
        <v>18.41</v>
      </c>
      <c r="I3524" s="1118">
        <f t="shared" si="212"/>
        <v>0.66</v>
      </c>
    </row>
    <row r="3525" spans="2:9" ht="45.75">
      <c r="B3525" s="1289"/>
      <c r="C3525" s="1132" t="s">
        <v>185</v>
      </c>
      <c r="D3525" s="379" t="s">
        <v>17</v>
      </c>
      <c r="E3525" s="380" t="s">
        <v>1210</v>
      </c>
      <c r="F3525" s="381" t="s">
        <v>180</v>
      </c>
      <c r="G3525" s="1084">
        <v>0.33639999999999998</v>
      </c>
      <c r="H3525" s="1006">
        <v>3.34</v>
      </c>
      <c r="I3525" s="1118">
        <f t="shared" si="212"/>
        <v>1.1200000000000001</v>
      </c>
    </row>
    <row r="3526" spans="2:9" ht="45.75">
      <c r="B3526" s="1289"/>
      <c r="C3526" s="1132" t="s">
        <v>194</v>
      </c>
      <c r="D3526" s="379" t="s">
        <v>17</v>
      </c>
      <c r="E3526" s="380" t="s">
        <v>1211</v>
      </c>
      <c r="F3526" s="381" t="s">
        <v>189</v>
      </c>
      <c r="G3526" s="1084">
        <v>4.6800000000000001E-2</v>
      </c>
      <c r="H3526" s="1006">
        <v>10.18</v>
      </c>
      <c r="I3526" s="1118">
        <f t="shared" si="212"/>
        <v>0.48</v>
      </c>
    </row>
    <row r="3527" spans="2:9" ht="75.75">
      <c r="B3527" s="1289"/>
      <c r="C3527" s="1132" t="s">
        <v>167</v>
      </c>
      <c r="D3527" s="379" t="s">
        <v>17</v>
      </c>
      <c r="E3527" s="380" t="s">
        <v>1212</v>
      </c>
      <c r="F3527" s="381" t="s">
        <v>8</v>
      </c>
      <c r="G3527" s="1084">
        <v>6.2799999999999995E-2</v>
      </c>
      <c r="H3527" s="1006">
        <v>33.61</v>
      </c>
      <c r="I3527" s="1118">
        <f t="shared" si="212"/>
        <v>2.11</v>
      </c>
    </row>
    <row r="3528" spans="2:9" ht="60.75">
      <c r="B3528" s="1289"/>
      <c r="C3528" s="1132" t="s">
        <v>195</v>
      </c>
      <c r="D3528" s="379" t="s">
        <v>17</v>
      </c>
      <c r="E3528" s="380" t="s">
        <v>1213</v>
      </c>
      <c r="F3528" s="381" t="s">
        <v>189</v>
      </c>
      <c r="G3528" s="1084">
        <v>4.6800000000000001E-2</v>
      </c>
      <c r="H3528" s="1006">
        <v>256.93</v>
      </c>
      <c r="I3528" s="1118">
        <f t="shared" si="212"/>
        <v>12.02</v>
      </c>
    </row>
    <row r="3529" spans="2:9">
      <c r="B3529" s="1289"/>
      <c r="C3529" s="1132" t="s">
        <v>136</v>
      </c>
      <c r="D3529" s="379" t="s">
        <v>17</v>
      </c>
      <c r="E3529" s="380" t="s">
        <v>1201</v>
      </c>
      <c r="F3529" s="381" t="s">
        <v>137</v>
      </c>
      <c r="G3529" s="1084">
        <v>1.6896</v>
      </c>
      <c r="H3529" s="1006">
        <v>24.25</v>
      </c>
      <c r="I3529" s="1118">
        <f t="shared" si="212"/>
        <v>40.97</v>
      </c>
    </row>
    <row r="3530" spans="2:9">
      <c r="B3530" s="1289"/>
      <c r="C3530" s="1132" t="s">
        <v>546</v>
      </c>
      <c r="D3530" s="379" t="s">
        <v>1185</v>
      </c>
      <c r="E3530" s="380" t="s">
        <v>1214</v>
      </c>
      <c r="F3530" s="381" t="s">
        <v>120</v>
      </c>
      <c r="G3530" s="1084">
        <v>0.76</v>
      </c>
      <c r="H3530" s="1006">
        <v>0.76</v>
      </c>
      <c r="I3530" s="1118">
        <f t="shared" si="212"/>
        <v>0.57999999999999996</v>
      </c>
    </row>
    <row r="3531" spans="2:9" ht="45.75">
      <c r="B3531" s="1289"/>
      <c r="C3531" s="1132" t="s">
        <v>545</v>
      </c>
      <c r="D3531" s="379" t="s">
        <v>1185</v>
      </c>
      <c r="E3531" s="380" t="s">
        <v>1215</v>
      </c>
      <c r="F3531" s="381" t="s">
        <v>4</v>
      </c>
      <c r="G3531" s="1084">
        <v>1.45</v>
      </c>
      <c r="H3531" s="1006">
        <v>1.45</v>
      </c>
      <c r="I3531" s="1118">
        <f t="shared" si="212"/>
        <v>2.1</v>
      </c>
    </row>
    <row r="3532" spans="2:9">
      <c r="B3532" s="1289"/>
      <c r="C3532" s="1132" t="s">
        <v>542</v>
      </c>
      <c r="D3532" s="379" t="s">
        <v>1185</v>
      </c>
      <c r="E3532" s="380" t="s">
        <v>1216</v>
      </c>
      <c r="F3532" s="381" t="s">
        <v>16</v>
      </c>
      <c r="G3532" s="1084">
        <v>1.0713999999999999</v>
      </c>
      <c r="H3532" s="1006">
        <v>21.19</v>
      </c>
      <c r="I3532" s="1118">
        <f t="shared" si="212"/>
        <v>22.7</v>
      </c>
    </row>
    <row r="3533" spans="2:9">
      <c r="B3533" s="1289"/>
      <c r="C3533" s="1132" t="s">
        <v>1217</v>
      </c>
      <c r="D3533" s="379" t="s">
        <v>1195</v>
      </c>
      <c r="E3533" s="380" t="s">
        <v>1218</v>
      </c>
      <c r="F3533" s="381" t="s">
        <v>14</v>
      </c>
      <c r="G3533" s="1084">
        <v>1</v>
      </c>
      <c r="H3533" s="1006">
        <v>38.489600000000003</v>
      </c>
      <c r="I3533" s="1118">
        <f t="shared" si="212"/>
        <v>38.49</v>
      </c>
    </row>
    <row r="3534" spans="2:9" ht="30.75">
      <c r="B3534" s="1289"/>
      <c r="C3534" s="1132" t="s">
        <v>1219</v>
      </c>
      <c r="D3534" s="379" t="s">
        <v>1195</v>
      </c>
      <c r="E3534" s="380" t="s">
        <v>1220</v>
      </c>
      <c r="F3534" s="381" t="s">
        <v>4</v>
      </c>
      <c r="G3534" s="1084">
        <v>0.9143</v>
      </c>
      <c r="H3534" s="1006">
        <v>618.4547</v>
      </c>
      <c r="I3534" s="1118">
        <f t="shared" si="212"/>
        <v>565.45000000000005</v>
      </c>
    </row>
    <row r="3535" spans="2:9">
      <c r="B3535" s="1289"/>
      <c r="C3535" s="1132" t="s">
        <v>1221</v>
      </c>
      <c r="D3535" s="379" t="s">
        <v>1222</v>
      </c>
      <c r="E3535" s="380" t="s">
        <v>1223</v>
      </c>
      <c r="F3535" s="381" t="s">
        <v>4</v>
      </c>
      <c r="G3535" s="1084">
        <v>1.6786000000000001</v>
      </c>
      <c r="H3535" s="1006">
        <v>9.58</v>
      </c>
      <c r="I3535" s="1118">
        <f t="shared" si="212"/>
        <v>16.079999999999998</v>
      </c>
    </row>
    <row r="3536" spans="2:9">
      <c r="B3536" s="1289"/>
      <c r="C3536" s="1132" t="s">
        <v>1224</v>
      </c>
      <c r="D3536" s="379" t="s">
        <v>1222</v>
      </c>
      <c r="E3536" s="380" t="s">
        <v>1225</v>
      </c>
      <c r="F3536" s="381" t="s">
        <v>4</v>
      </c>
      <c r="G3536" s="1084">
        <v>0.35720000000000002</v>
      </c>
      <c r="H3536" s="1006">
        <v>27.72</v>
      </c>
      <c r="I3536" s="1118">
        <f t="shared" si="212"/>
        <v>9.9</v>
      </c>
    </row>
    <row r="3537" spans="2:9">
      <c r="B3537" s="1289"/>
      <c r="C3537" s="378"/>
      <c r="D3537" s="379"/>
      <c r="E3537" s="380"/>
      <c r="F3537" s="381"/>
      <c r="G3537" s="1084"/>
      <c r="H3537" s="1006"/>
      <c r="I3537" s="383"/>
    </row>
    <row r="3538" spans="2:9">
      <c r="B3538" s="1289"/>
      <c r="C3538" s="378"/>
      <c r="D3538" s="379"/>
      <c r="E3538" s="380"/>
      <c r="F3538" s="381"/>
      <c r="G3538" s="1084"/>
      <c r="H3538" s="1006"/>
      <c r="I3538" s="383"/>
    </row>
    <row r="3539" spans="2:9">
      <c r="B3539" s="1289"/>
      <c r="C3539" s="1008"/>
      <c r="D3539" s="960"/>
      <c r="E3539" s="991"/>
      <c r="F3539" s="992"/>
      <c r="G3539" s="993"/>
      <c r="H3539" s="1009"/>
      <c r="I3539" s="1010"/>
    </row>
    <row r="3540" spans="2:9">
      <c r="B3540" s="1290"/>
      <c r="C3540" s="966" t="s">
        <v>36</v>
      </c>
      <c r="D3540" s="967"/>
      <c r="E3540" s="1011"/>
      <c r="F3540" s="1012"/>
      <c r="G3540" s="970"/>
      <c r="H3540" s="971" t="s">
        <v>30</v>
      </c>
      <c r="I3540" s="972">
        <f>ROUND(SUM(I3516:I3539),2)</f>
        <v>761.04</v>
      </c>
    </row>
    <row r="3541" spans="2:9">
      <c r="B3541" s="1291" t="s">
        <v>37</v>
      </c>
      <c r="C3541" s="1013" t="s">
        <v>38</v>
      </c>
      <c r="D3541" s="1014"/>
      <c r="E3541" s="1015"/>
      <c r="F3541" s="1016"/>
      <c r="G3541" s="1017"/>
      <c r="H3541" s="1018" t="s">
        <v>30</v>
      </c>
      <c r="I3541" s="1019">
        <f>ROUND(I3507+I3514+I3540,2)</f>
        <v>761.04</v>
      </c>
    </row>
    <row r="3542" spans="2:9">
      <c r="B3542" s="1292"/>
      <c r="C3542" s="1020" t="s">
        <v>76</v>
      </c>
      <c r="D3542" s="1021"/>
      <c r="E3542" s="1022"/>
      <c r="F3542" s="1023"/>
      <c r="G3542" s="1024"/>
      <c r="H3542" s="1025" t="s">
        <v>30</v>
      </c>
      <c r="I3542" s="1026">
        <f>G3542</f>
        <v>0</v>
      </c>
    </row>
    <row r="3543" spans="2:9">
      <c r="B3543" s="1293"/>
      <c r="C3543" s="1008" t="s">
        <v>39</v>
      </c>
      <c r="D3543" s="1027"/>
      <c r="E3543" s="1028"/>
      <c r="F3543" s="1029"/>
      <c r="G3543" s="1030"/>
      <c r="H3543" s="1031" t="s">
        <v>30</v>
      </c>
      <c r="I3543" s="1032">
        <f>ROUND(I3541*(1+I3542),2)</f>
        <v>761.04</v>
      </c>
    </row>
    <row r="3544" spans="2:9" ht="16.5" thickBot="1">
      <c r="B3544" s="1119" t="s">
        <v>40</v>
      </c>
      <c r="C3544" s="1120"/>
      <c r="D3544" s="1121"/>
      <c r="E3544" s="1122"/>
      <c r="F3544" s="1122"/>
      <c r="G3544" s="1123"/>
      <c r="H3544" s="1124"/>
      <c r="I3544" s="1125"/>
    </row>
    <row r="3545" spans="2:9">
      <c r="B3545" s="1055"/>
      <c r="C3545" s="1056"/>
      <c r="D3545" s="1057"/>
      <c r="E3545" s="1058"/>
      <c r="F3545" s="1059"/>
      <c r="G3545" s="1060"/>
      <c r="H3545" s="1061"/>
      <c r="I3545" s="1045"/>
    </row>
    <row r="3546" spans="2:9" ht="16.5" thickBot="1">
      <c r="G3546" s="1075"/>
    </row>
    <row r="3547" spans="2:9" ht="49.9" customHeight="1" thickBot="1">
      <c r="B3547" s="1297" t="s">
        <v>22</v>
      </c>
      <c r="C3547" s="1298"/>
      <c r="D3547" s="1298"/>
      <c r="E3547" s="1298"/>
      <c r="F3547" s="1298"/>
      <c r="G3547" s="1298"/>
      <c r="H3547" s="1298"/>
      <c r="I3547" s="1299"/>
    </row>
    <row r="3548" spans="2:9">
      <c r="B3548" s="1300" t="s">
        <v>1869</v>
      </c>
      <c r="C3548" s="1301"/>
      <c r="D3548" s="1301"/>
      <c r="E3548" s="1301"/>
      <c r="F3548" s="1301"/>
      <c r="G3548" s="1301"/>
      <c r="H3548" s="1301"/>
      <c r="I3548" s="1302"/>
    </row>
    <row r="3549" spans="2:9" ht="18" customHeight="1">
      <c r="B3549" s="1303" t="s">
        <v>418</v>
      </c>
      <c r="C3549" s="1304"/>
      <c r="D3549" s="1305"/>
      <c r="E3549" s="1306" t="s">
        <v>23</v>
      </c>
      <c r="F3549" s="1304"/>
      <c r="G3549" s="1304"/>
      <c r="H3549" s="1304"/>
      <c r="I3549" s="947"/>
    </row>
    <row r="3550" spans="2:9" ht="30" customHeight="1">
      <c r="B3550" s="1307" t="s">
        <v>1552</v>
      </c>
      <c r="C3550" s="1308"/>
      <c r="D3550" s="1309"/>
      <c r="E3550" s="1313" t="s">
        <v>830</v>
      </c>
      <c r="F3550" s="1314"/>
      <c r="G3550" s="1314"/>
      <c r="H3550" s="1314"/>
      <c r="I3550" s="1315"/>
    </row>
    <row r="3551" spans="2:9" ht="30" customHeight="1">
      <c r="B3551" s="1307"/>
      <c r="C3551" s="1308"/>
      <c r="D3551" s="1309"/>
      <c r="E3551" s="1313"/>
      <c r="F3551" s="1314"/>
      <c r="G3551" s="1314"/>
      <c r="H3551" s="1314"/>
      <c r="I3551" s="1315"/>
    </row>
    <row r="3552" spans="2:9" ht="19.149999999999999" customHeight="1">
      <c r="B3552" s="1310"/>
      <c r="C3552" s="1311"/>
      <c r="D3552" s="1312"/>
      <c r="E3552" s="1316"/>
      <c r="F3552" s="1317"/>
      <c r="G3552" s="1317"/>
      <c r="H3552" s="1317"/>
      <c r="I3552" s="1318"/>
    </row>
    <row r="3553" spans="2:9">
      <c r="B3553" s="322" t="s">
        <v>0</v>
      </c>
      <c r="C3553" s="1113" t="str">
        <f>'PLANILHA ACUMULADA'!D645</f>
        <v>04.06.02.02</v>
      </c>
      <c r="D3553" s="323"/>
      <c r="E3553" s="948"/>
      <c r="F3553" s="1319" t="s">
        <v>24</v>
      </c>
      <c r="G3553" s="1320"/>
      <c r="H3553" s="1320"/>
      <c r="I3553" s="949" t="s">
        <v>8</v>
      </c>
    </row>
    <row r="3554" spans="2:9" ht="15.75" customHeight="1">
      <c r="B3554" s="1288" t="s">
        <v>25</v>
      </c>
      <c r="C3554" s="1321" t="s">
        <v>26</v>
      </c>
      <c r="D3554" s="1322"/>
      <c r="E3554" s="1323"/>
      <c r="F3554" s="1324" t="s">
        <v>24</v>
      </c>
      <c r="G3554" s="1326" t="s">
        <v>5</v>
      </c>
      <c r="H3554" s="1328" t="s">
        <v>27</v>
      </c>
      <c r="I3554" s="1330" t="s">
        <v>28</v>
      </c>
    </row>
    <row r="3555" spans="2:9">
      <c r="B3555" s="1289"/>
      <c r="C3555" s="950" t="s">
        <v>3</v>
      </c>
      <c r="D3555" s="950" t="s">
        <v>77</v>
      </c>
      <c r="E3555" s="950" t="s">
        <v>29</v>
      </c>
      <c r="F3555" s="1325"/>
      <c r="G3555" s="1327"/>
      <c r="H3555" s="1329"/>
      <c r="I3555" s="1331"/>
    </row>
    <row r="3556" spans="2:9">
      <c r="B3556" s="1289"/>
      <c r="C3556" s="951" t="s">
        <v>142</v>
      </c>
      <c r="D3556" s="952" t="s">
        <v>17</v>
      </c>
      <c r="E3556" s="953" t="s">
        <v>1202</v>
      </c>
      <c r="F3556" s="954" t="s">
        <v>137</v>
      </c>
      <c r="G3556" s="1133">
        <v>9.6491199999999999E-2</v>
      </c>
      <c r="H3556" s="956">
        <v>32.79</v>
      </c>
      <c r="I3556" s="1118">
        <f>ROUND(H3556*G3556,2)</f>
        <v>3.16</v>
      </c>
    </row>
    <row r="3557" spans="2:9" ht="30">
      <c r="B3557" s="1289"/>
      <c r="C3557" s="951" t="s">
        <v>143</v>
      </c>
      <c r="D3557" s="379" t="s">
        <v>17</v>
      </c>
      <c r="E3557" s="953" t="s">
        <v>1226</v>
      </c>
      <c r="F3557" s="954" t="s">
        <v>137</v>
      </c>
      <c r="G3557" s="1133">
        <v>9.6491199999999999E-2</v>
      </c>
      <c r="H3557" s="956">
        <v>26.86</v>
      </c>
      <c r="I3557" s="1118">
        <f>ROUND(H3557*G3557,2)</f>
        <v>2.59</v>
      </c>
    </row>
    <row r="3558" spans="2:9">
      <c r="B3558" s="1289"/>
      <c r="C3558" s="951"/>
      <c r="D3558" s="379"/>
      <c r="E3558" s="953"/>
      <c r="F3558" s="954"/>
      <c r="G3558" s="1083"/>
      <c r="H3558" s="956"/>
      <c r="I3558" s="1118"/>
    </row>
    <row r="3559" spans="2:9">
      <c r="B3559" s="1289"/>
      <c r="C3559" s="951"/>
      <c r="D3559" s="379"/>
      <c r="E3559" s="953"/>
      <c r="F3559" s="954"/>
      <c r="G3559" s="1083"/>
      <c r="H3559" s="956"/>
      <c r="I3559" s="1118"/>
    </row>
    <row r="3560" spans="2:9">
      <c r="B3560" s="1289"/>
      <c r="C3560" s="959"/>
      <c r="D3560" s="960"/>
      <c r="E3560" s="961"/>
      <c r="F3560" s="962"/>
      <c r="G3560" s="963"/>
      <c r="H3560" s="964"/>
      <c r="I3560" s="965">
        <f t="shared" ref="I3560" si="213">ROUND(H3560*G3560,2)</f>
        <v>0</v>
      </c>
    </row>
    <row r="3561" spans="2:9">
      <c r="B3561" s="1290"/>
      <c r="C3561" s="966" t="s">
        <v>78</v>
      </c>
      <c r="D3561" s="967"/>
      <c r="E3561" s="968"/>
      <c r="F3561" s="969"/>
      <c r="G3561" s="970"/>
      <c r="H3561" s="971" t="s">
        <v>30</v>
      </c>
      <c r="I3561" s="972">
        <f>ROUND(SUM(I3556:I3560),2)</f>
        <v>5.75</v>
      </c>
    </row>
    <row r="3562" spans="2:9" ht="30">
      <c r="B3562" s="1285" t="s">
        <v>31</v>
      </c>
      <c r="C3562" s="973" t="s">
        <v>3</v>
      </c>
      <c r="D3562" s="950" t="s">
        <v>77</v>
      </c>
      <c r="E3562" s="974" t="s">
        <v>29</v>
      </c>
      <c r="F3562" s="975" t="s">
        <v>24</v>
      </c>
      <c r="G3562" s="976" t="s">
        <v>5</v>
      </c>
      <c r="H3562" s="977" t="s">
        <v>27</v>
      </c>
      <c r="I3562" s="978" t="s">
        <v>28</v>
      </c>
    </row>
    <row r="3563" spans="2:9">
      <c r="B3563" s="1286"/>
      <c r="C3563" s="979"/>
      <c r="D3563" s="952"/>
      <c r="E3563" s="980"/>
      <c r="F3563" s="1116"/>
      <c r="G3563" s="982"/>
      <c r="H3563" s="955"/>
      <c r="I3563" s="1118">
        <f>ROUND(H3563*G3563,2)</f>
        <v>0</v>
      </c>
    </row>
    <row r="3564" spans="2:9">
      <c r="B3564" s="1286"/>
      <c r="C3564" s="983"/>
      <c r="D3564" s="379"/>
      <c r="E3564" s="984"/>
      <c r="F3564" s="381"/>
      <c r="G3564" s="985"/>
      <c r="H3564" s="986"/>
      <c r="I3564" s="383">
        <f>ROUND(H3564*G3564,2)</f>
        <v>0</v>
      </c>
    </row>
    <row r="3565" spans="2:9">
      <c r="B3565" s="1286"/>
      <c r="C3565" s="987"/>
      <c r="D3565" s="379"/>
      <c r="E3565" s="984"/>
      <c r="F3565" s="988"/>
      <c r="G3565" s="989"/>
      <c r="H3565" s="955"/>
      <c r="I3565" s="1118">
        <f>ROUND(H3565*G3565,2)</f>
        <v>0</v>
      </c>
    </row>
    <row r="3566" spans="2:9">
      <c r="B3566" s="1286"/>
      <c r="C3566" s="987"/>
      <c r="D3566" s="379"/>
      <c r="E3566" s="984"/>
      <c r="F3566" s="988"/>
      <c r="G3566" s="989"/>
      <c r="H3566" s="955"/>
      <c r="I3566" s="1118">
        <f>ROUND(H3566*G3566,2)</f>
        <v>0</v>
      </c>
    </row>
    <row r="3567" spans="2:9">
      <c r="B3567" s="1286"/>
      <c r="C3567" s="990"/>
      <c r="D3567" s="960"/>
      <c r="E3567" s="991"/>
      <c r="F3567" s="992"/>
      <c r="G3567" s="993"/>
      <c r="H3567" s="994"/>
      <c r="I3567" s="995">
        <f>ROUND(H3567*G3567,2)</f>
        <v>0</v>
      </c>
    </row>
    <row r="3568" spans="2:9">
      <c r="B3568" s="1287"/>
      <c r="C3568" s="996"/>
      <c r="D3568" s="997"/>
      <c r="E3568" s="958"/>
      <c r="F3568" s="998"/>
      <c r="G3568" s="999"/>
      <c r="H3568" s="1000" t="s">
        <v>30</v>
      </c>
      <c r="I3568" s="1001">
        <f>ROUND(SUM(I3563:I3567),2)</f>
        <v>0</v>
      </c>
    </row>
    <row r="3569" spans="2:9" ht="30">
      <c r="B3569" s="1288" t="s">
        <v>34</v>
      </c>
      <c r="C3569" s="950" t="s">
        <v>3</v>
      </c>
      <c r="D3569" s="950" t="s">
        <v>77</v>
      </c>
      <c r="E3569" s="950" t="s">
        <v>29</v>
      </c>
      <c r="F3569" s="1002" t="s">
        <v>24</v>
      </c>
      <c r="G3569" s="1003" t="s">
        <v>5</v>
      </c>
      <c r="H3569" s="1004" t="s">
        <v>35</v>
      </c>
      <c r="I3569" s="1005" t="s">
        <v>28</v>
      </c>
    </row>
    <row r="3570" spans="2:9" ht="60.75">
      <c r="B3570" s="1289"/>
      <c r="C3570" s="1132" t="s">
        <v>1227</v>
      </c>
      <c r="D3570" s="952" t="s">
        <v>1195</v>
      </c>
      <c r="E3570" s="380" t="s">
        <v>1228</v>
      </c>
      <c r="F3570" s="381" t="s">
        <v>8</v>
      </c>
      <c r="G3570" s="1134">
        <v>1.4926600000000001</v>
      </c>
      <c r="H3570" s="1006">
        <v>187.77510000000001</v>
      </c>
      <c r="I3570" s="1118">
        <f>ROUND(H3570*G3570,2)</f>
        <v>280.27999999999997</v>
      </c>
    </row>
    <row r="3571" spans="2:9">
      <c r="B3571" s="1289"/>
      <c r="C3571" s="1132" t="s">
        <v>1229</v>
      </c>
      <c r="D3571" s="379" t="s">
        <v>1222</v>
      </c>
      <c r="E3571" s="380" t="s">
        <v>1230</v>
      </c>
      <c r="F3571" s="381" t="s">
        <v>8</v>
      </c>
      <c r="G3571" s="1084">
        <v>1.1000000000000001</v>
      </c>
      <c r="H3571" s="1006">
        <v>92.14</v>
      </c>
      <c r="I3571" s="1118">
        <f t="shared" ref="I3571" si="214">ROUND(H3571*G3571,2)</f>
        <v>101.35</v>
      </c>
    </row>
    <row r="3572" spans="2:9">
      <c r="B3572" s="1289"/>
      <c r="C3572" s="378"/>
      <c r="D3572" s="379"/>
      <c r="E3572" s="380"/>
      <c r="F3572" s="381"/>
      <c r="G3572" s="1084"/>
      <c r="H3572" s="1006"/>
      <c r="I3572" s="383"/>
    </row>
    <row r="3573" spans="2:9">
      <c r="B3573" s="1289"/>
      <c r="C3573" s="378"/>
      <c r="D3573" s="379"/>
      <c r="E3573" s="380"/>
      <c r="F3573" s="381"/>
      <c r="G3573" s="1084"/>
      <c r="H3573" s="1006"/>
      <c r="I3573" s="383"/>
    </row>
    <row r="3574" spans="2:9">
      <c r="B3574" s="1289"/>
      <c r="C3574" s="1008"/>
      <c r="D3574" s="960"/>
      <c r="E3574" s="991"/>
      <c r="F3574" s="992"/>
      <c r="G3574" s="993"/>
      <c r="H3574" s="1009"/>
      <c r="I3574" s="1010"/>
    </row>
    <row r="3575" spans="2:9">
      <c r="B3575" s="1290"/>
      <c r="C3575" s="966" t="s">
        <v>36</v>
      </c>
      <c r="D3575" s="967"/>
      <c r="E3575" s="1011"/>
      <c r="F3575" s="1012"/>
      <c r="G3575" s="970"/>
      <c r="H3575" s="971" t="s">
        <v>30</v>
      </c>
      <c r="I3575" s="972">
        <f>ROUND(SUM(I3570:I3574),2)</f>
        <v>381.63</v>
      </c>
    </row>
    <row r="3576" spans="2:9">
      <c r="B3576" s="1291" t="s">
        <v>37</v>
      </c>
      <c r="C3576" s="1013" t="s">
        <v>38</v>
      </c>
      <c r="D3576" s="1014"/>
      <c r="E3576" s="1015"/>
      <c r="F3576" s="1016"/>
      <c r="G3576" s="1017"/>
      <c r="H3576" s="1018" t="s">
        <v>30</v>
      </c>
      <c r="I3576" s="1019">
        <f>ROUND(I3561+I3568+I3575,2)</f>
        <v>387.38</v>
      </c>
    </row>
    <row r="3577" spans="2:9">
      <c r="B3577" s="1292"/>
      <c r="C3577" s="1020" t="s">
        <v>76</v>
      </c>
      <c r="D3577" s="1021"/>
      <c r="E3577" s="1022"/>
      <c r="F3577" s="1023"/>
      <c r="G3577" s="1024"/>
      <c r="H3577" s="1025" t="s">
        <v>30</v>
      </c>
      <c r="I3577" s="1026">
        <f>G3577</f>
        <v>0</v>
      </c>
    </row>
    <row r="3578" spans="2:9">
      <c r="B3578" s="1293"/>
      <c r="C3578" s="1008" t="s">
        <v>39</v>
      </c>
      <c r="D3578" s="1027"/>
      <c r="E3578" s="1028"/>
      <c r="F3578" s="1029"/>
      <c r="G3578" s="1030"/>
      <c r="H3578" s="1031" t="s">
        <v>30</v>
      </c>
      <c r="I3578" s="1032">
        <f>ROUND(I3576*(1+I3577),2)</f>
        <v>387.38</v>
      </c>
    </row>
    <row r="3579" spans="2:9" ht="16.5" thickBot="1">
      <c r="B3579" s="1119" t="s">
        <v>40</v>
      </c>
      <c r="C3579" s="1120"/>
      <c r="D3579" s="1121"/>
      <c r="E3579" s="1122"/>
      <c r="F3579" s="1122"/>
      <c r="G3579" s="1123"/>
      <c r="H3579" s="1124"/>
      <c r="I3579" s="1125"/>
    </row>
    <row r="3580" spans="2:9">
      <c r="B3580" s="1055"/>
      <c r="C3580" s="1056"/>
      <c r="D3580" s="1057"/>
      <c r="E3580" s="1058"/>
      <c r="F3580" s="1059"/>
      <c r="G3580" s="1060"/>
      <c r="H3580" s="1061"/>
      <c r="I3580" s="1045"/>
    </row>
    <row r="3581" spans="2:9" ht="16.5" thickBot="1">
      <c r="G3581" s="1075"/>
    </row>
    <row r="3582" spans="2:9" ht="49.9" customHeight="1" thickBot="1">
      <c r="B3582" s="1297" t="s">
        <v>22</v>
      </c>
      <c r="C3582" s="1298"/>
      <c r="D3582" s="1298"/>
      <c r="E3582" s="1298"/>
      <c r="F3582" s="1298"/>
      <c r="G3582" s="1298"/>
      <c r="H3582" s="1298"/>
      <c r="I3582" s="1299"/>
    </row>
    <row r="3583" spans="2:9">
      <c r="B3583" s="1300" t="s">
        <v>1869</v>
      </c>
      <c r="C3583" s="1301"/>
      <c r="D3583" s="1301"/>
      <c r="E3583" s="1301"/>
      <c r="F3583" s="1301"/>
      <c r="G3583" s="1301"/>
      <c r="H3583" s="1301"/>
      <c r="I3583" s="1302"/>
    </row>
    <row r="3584" spans="2:9" ht="18" customHeight="1">
      <c r="B3584" s="1303" t="s">
        <v>418</v>
      </c>
      <c r="C3584" s="1304"/>
      <c r="D3584" s="1305"/>
      <c r="E3584" s="1306" t="s">
        <v>23</v>
      </c>
      <c r="F3584" s="1304"/>
      <c r="G3584" s="1304"/>
      <c r="H3584" s="1304"/>
      <c r="I3584" s="947"/>
    </row>
    <row r="3585" spans="2:9" ht="30" customHeight="1">
      <c r="B3585" s="1307" t="s">
        <v>1552</v>
      </c>
      <c r="C3585" s="1308"/>
      <c r="D3585" s="1309"/>
      <c r="E3585" s="1313" t="s">
        <v>831</v>
      </c>
      <c r="F3585" s="1314"/>
      <c r="G3585" s="1314"/>
      <c r="H3585" s="1314"/>
      <c r="I3585" s="1315"/>
    </row>
    <row r="3586" spans="2:9" ht="30" customHeight="1">
      <c r="B3586" s="1307"/>
      <c r="C3586" s="1308"/>
      <c r="D3586" s="1309"/>
      <c r="E3586" s="1313"/>
      <c r="F3586" s="1314"/>
      <c r="G3586" s="1314"/>
      <c r="H3586" s="1314"/>
      <c r="I3586" s="1315"/>
    </row>
    <row r="3587" spans="2:9" ht="19.149999999999999" customHeight="1">
      <c r="B3587" s="1310"/>
      <c r="C3587" s="1311"/>
      <c r="D3587" s="1312"/>
      <c r="E3587" s="1316"/>
      <c r="F3587" s="1317"/>
      <c r="G3587" s="1317"/>
      <c r="H3587" s="1317"/>
      <c r="I3587" s="1318"/>
    </row>
    <row r="3588" spans="2:9">
      <c r="B3588" s="322" t="s">
        <v>0</v>
      </c>
      <c r="C3588" s="1113" t="str">
        <f>'PLANILHA ACUMULADA'!D646</f>
        <v>04.06.02.03</v>
      </c>
      <c r="D3588" s="323"/>
      <c r="E3588" s="948"/>
      <c r="F3588" s="1319" t="s">
        <v>24</v>
      </c>
      <c r="G3588" s="1320"/>
      <c r="H3588" s="1320"/>
      <c r="I3588" s="949" t="s">
        <v>8</v>
      </c>
    </row>
    <row r="3589" spans="2:9" ht="15.75" customHeight="1">
      <c r="B3589" s="1288" t="s">
        <v>25</v>
      </c>
      <c r="C3589" s="1321" t="s">
        <v>26</v>
      </c>
      <c r="D3589" s="1322"/>
      <c r="E3589" s="1323"/>
      <c r="F3589" s="1324" t="s">
        <v>24</v>
      </c>
      <c r="G3589" s="1326" t="s">
        <v>5</v>
      </c>
      <c r="H3589" s="1328" t="s">
        <v>27</v>
      </c>
      <c r="I3589" s="1330" t="s">
        <v>28</v>
      </c>
    </row>
    <row r="3590" spans="2:9">
      <c r="B3590" s="1289"/>
      <c r="C3590" s="950" t="s">
        <v>3</v>
      </c>
      <c r="D3590" s="950" t="s">
        <v>77</v>
      </c>
      <c r="E3590" s="950" t="s">
        <v>29</v>
      </c>
      <c r="F3590" s="1325"/>
      <c r="G3590" s="1327"/>
      <c r="H3590" s="1329"/>
      <c r="I3590" s="1331"/>
    </row>
    <row r="3591" spans="2:9">
      <c r="B3591" s="1289"/>
      <c r="C3591" s="951" t="s">
        <v>142</v>
      </c>
      <c r="D3591" s="952" t="s">
        <v>17</v>
      </c>
      <c r="E3591" s="953" t="s">
        <v>1202</v>
      </c>
      <c r="F3591" s="954" t="s">
        <v>137</v>
      </c>
      <c r="G3591" s="1083">
        <v>9.6491199999999999E-2</v>
      </c>
      <c r="H3591" s="956">
        <v>32.79</v>
      </c>
      <c r="I3591" s="1118">
        <f>ROUND(H3591*G3591,2)</f>
        <v>3.16</v>
      </c>
    </row>
    <row r="3592" spans="2:9" ht="30">
      <c r="B3592" s="1289"/>
      <c r="C3592" s="951" t="s">
        <v>143</v>
      </c>
      <c r="D3592" s="379" t="s">
        <v>17</v>
      </c>
      <c r="E3592" s="953" t="s">
        <v>1226</v>
      </c>
      <c r="F3592" s="954" t="s">
        <v>137</v>
      </c>
      <c r="G3592" s="1083">
        <v>9.6491199999999999E-2</v>
      </c>
      <c r="H3592" s="956">
        <v>26.86</v>
      </c>
      <c r="I3592" s="1118">
        <f>ROUND(H3592*G3592,2)</f>
        <v>2.59</v>
      </c>
    </row>
    <row r="3593" spans="2:9">
      <c r="B3593" s="1289"/>
      <c r="C3593" s="951"/>
      <c r="D3593" s="379"/>
      <c r="E3593" s="953"/>
      <c r="F3593" s="954"/>
      <c r="G3593" s="1083"/>
      <c r="H3593" s="956"/>
      <c r="I3593" s="1118"/>
    </row>
    <row r="3594" spans="2:9">
      <c r="B3594" s="1289"/>
      <c r="C3594" s="951"/>
      <c r="D3594" s="379"/>
      <c r="E3594" s="953"/>
      <c r="F3594" s="954"/>
      <c r="G3594" s="1083"/>
      <c r="H3594" s="956"/>
      <c r="I3594" s="1118"/>
    </row>
    <row r="3595" spans="2:9">
      <c r="B3595" s="1289"/>
      <c r="C3595" s="959"/>
      <c r="D3595" s="960"/>
      <c r="E3595" s="961"/>
      <c r="F3595" s="962"/>
      <c r="G3595" s="963"/>
      <c r="H3595" s="964"/>
      <c r="I3595" s="965">
        <f t="shared" ref="I3595" si="215">ROUND(H3595*G3595,2)</f>
        <v>0</v>
      </c>
    </row>
    <row r="3596" spans="2:9">
      <c r="B3596" s="1290"/>
      <c r="C3596" s="966" t="s">
        <v>78</v>
      </c>
      <c r="D3596" s="967"/>
      <c r="E3596" s="968"/>
      <c r="F3596" s="969"/>
      <c r="G3596" s="970"/>
      <c r="H3596" s="971" t="s">
        <v>30</v>
      </c>
      <c r="I3596" s="972">
        <f>ROUND(SUM(I3591:I3595),2)</f>
        <v>5.75</v>
      </c>
    </row>
    <row r="3597" spans="2:9" ht="30">
      <c r="B3597" s="1285" t="s">
        <v>31</v>
      </c>
      <c r="C3597" s="973" t="s">
        <v>3</v>
      </c>
      <c r="D3597" s="950" t="s">
        <v>77</v>
      </c>
      <c r="E3597" s="974" t="s">
        <v>29</v>
      </c>
      <c r="F3597" s="975" t="s">
        <v>24</v>
      </c>
      <c r="G3597" s="976" t="s">
        <v>5</v>
      </c>
      <c r="H3597" s="977" t="s">
        <v>27</v>
      </c>
      <c r="I3597" s="978" t="s">
        <v>28</v>
      </c>
    </row>
    <row r="3598" spans="2:9">
      <c r="B3598" s="1286"/>
      <c r="C3598" s="979"/>
      <c r="D3598" s="952"/>
      <c r="E3598" s="980"/>
      <c r="F3598" s="1116"/>
      <c r="G3598" s="982"/>
      <c r="H3598" s="955"/>
      <c r="I3598" s="1118">
        <f>ROUND(H3598*G3598,2)</f>
        <v>0</v>
      </c>
    </row>
    <row r="3599" spans="2:9">
      <c r="B3599" s="1286"/>
      <c r="C3599" s="983"/>
      <c r="D3599" s="379"/>
      <c r="E3599" s="984"/>
      <c r="F3599" s="381"/>
      <c r="G3599" s="985"/>
      <c r="H3599" s="986"/>
      <c r="I3599" s="383">
        <f>ROUND(H3599*G3599,2)</f>
        <v>0</v>
      </c>
    </row>
    <row r="3600" spans="2:9">
      <c r="B3600" s="1286"/>
      <c r="C3600" s="987"/>
      <c r="D3600" s="379"/>
      <c r="E3600" s="984"/>
      <c r="F3600" s="988"/>
      <c r="G3600" s="989"/>
      <c r="H3600" s="955"/>
      <c r="I3600" s="1118">
        <f>ROUND(H3600*G3600,2)</f>
        <v>0</v>
      </c>
    </row>
    <row r="3601" spans="2:9">
      <c r="B3601" s="1286"/>
      <c r="C3601" s="987"/>
      <c r="D3601" s="379"/>
      <c r="E3601" s="984"/>
      <c r="F3601" s="988"/>
      <c r="G3601" s="989"/>
      <c r="H3601" s="955"/>
      <c r="I3601" s="1118">
        <f>ROUND(H3601*G3601,2)</f>
        <v>0</v>
      </c>
    </row>
    <row r="3602" spans="2:9">
      <c r="B3602" s="1286"/>
      <c r="C3602" s="990"/>
      <c r="D3602" s="960"/>
      <c r="E3602" s="991"/>
      <c r="F3602" s="992"/>
      <c r="G3602" s="993"/>
      <c r="H3602" s="994"/>
      <c r="I3602" s="995">
        <f>ROUND(H3602*G3602,2)</f>
        <v>0</v>
      </c>
    </row>
    <row r="3603" spans="2:9">
      <c r="B3603" s="1287"/>
      <c r="C3603" s="996"/>
      <c r="D3603" s="997"/>
      <c r="E3603" s="958"/>
      <c r="F3603" s="998"/>
      <c r="G3603" s="999"/>
      <c r="H3603" s="1000" t="s">
        <v>30</v>
      </c>
      <c r="I3603" s="1001">
        <f>ROUND(SUM(I3598:I3602),2)</f>
        <v>0</v>
      </c>
    </row>
    <row r="3604" spans="2:9" ht="30">
      <c r="B3604" s="1288" t="s">
        <v>34</v>
      </c>
      <c r="C3604" s="950" t="s">
        <v>3</v>
      </c>
      <c r="D3604" s="950" t="s">
        <v>77</v>
      </c>
      <c r="E3604" s="950" t="s">
        <v>29</v>
      </c>
      <c r="F3604" s="1002" t="s">
        <v>24</v>
      </c>
      <c r="G3604" s="1003" t="s">
        <v>5</v>
      </c>
      <c r="H3604" s="1004" t="s">
        <v>35</v>
      </c>
      <c r="I3604" s="1005" t="s">
        <v>28</v>
      </c>
    </row>
    <row r="3605" spans="2:9" ht="45.75">
      <c r="B3605" s="1289"/>
      <c r="C3605" s="1132" t="s">
        <v>424</v>
      </c>
      <c r="D3605" s="952" t="s">
        <v>1185</v>
      </c>
      <c r="E3605" s="380" t="s">
        <v>1231</v>
      </c>
      <c r="F3605" s="381" t="s">
        <v>8</v>
      </c>
      <c r="G3605" s="1084">
        <v>1.1000000000000001</v>
      </c>
      <c r="H3605" s="1006">
        <v>25.99</v>
      </c>
      <c r="I3605" s="1118">
        <f>ROUND(H3605*G3605,2)</f>
        <v>28.59</v>
      </c>
    </row>
    <row r="3606" spans="2:9" ht="30.75">
      <c r="B3606" s="1289"/>
      <c r="C3606" s="1132" t="s">
        <v>1232</v>
      </c>
      <c r="D3606" s="379" t="s">
        <v>1192</v>
      </c>
      <c r="E3606" s="380" t="s">
        <v>1233</v>
      </c>
      <c r="F3606" s="381" t="s">
        <v>120</v>
      </c>
      <c r="G3606" s="1084">
        <v>2.1999999999999999E-2</v>
      </c>
      <c r="H3606" s="1006">
        <v>18.95</v>
      </c>
      <c r="I3606" s="1118">
        <f t="shared" ref="I3606:I3608" si="216">ROUND(H3606*G3606,2)</f>
        <v>0.42</v>
      </c>
    </row>
    <row r="3607" spans="2:9" ht="60">
      <c r="B3607" s="1289"/>
      <c r="C3607" s="378" t="s">
        <v>1234</v>
      </c>
      <c r="D3607" s="379" t="s">
        <v>1192</v>
      </c>
      <c r="E3607" s="380" t="s">
        <v>1235</v>
      </c>
      <c r="F3607" s="381" t="s">
        <v>4</v>
      </c>
      <c r="G3607" s="1084">
        <v>5.0999999999999996</v>
      </c>
      <c r="H3607" s="1006">
        <v>0.41</v>
      </c>
      <c r="I3607" s="1118">
        <f t="shared" si="216"/>
        <v>2.09</v>
      </c>
    </row>
    <row r="3608" spans="2:9" ht="45">
      <c r="B3608" s="1289"/>
      <c r="C3608" s="378" t="s">
        <v>213</v>
      </c>
      <c r="D3608" s="379" t="s">
        <v>386</v>
      </c>
      <c r="E3608" s="380" t="s">
        <v>214</v>
      </c>
      <c r="F3608" s="381" t="s">
        <v>16</v>
      </c>
      <c r="G3608" s="1084">
        <v>0.152</v>
      </c>
      <c r="H3608" s="1006">
        <v>878.82</v>
      </c>
      <c r="I3608" s="1118">
        <f t="shared" si="216"/>
        <v>133.58000000000001</v>
      </c>
    </row>
    <row r="3609" spans="2:9">
      <c r="B3609" s="1289"/>
      <c r="C3609" s="1008"/>
      <c r="D3609" s="960"/>
      <c r="E3609" s="991"/>
      <c r="F3609" s="992"/>
      <c r="G3609" s="993"/>
      <c r="H3609" s="1009"/>
      <c r="I3609" s="1010"/>
    </row>
    <row r="3610" spans="2:9">
      <c r="B3610" s="1290"/>
      <c r="C3610" s="966" t="s">
        <v>36</v>
      </c>
      <c r="D3610" s="967"/>
      <c r="E3610" s="1011"/>
      <c r="F3610" s="1012"/>
      <c r="G3610" s="970"/>
      <c r="H3610" s="971" t="s">
        <v>30</v>
      </c>
      <c r="I3610" s="972">
        <f>ROUND(SUM(I3605:I3609),2)</f>
        <v>164.68</v>
      </c>
    </row>
    <row r="3611" spans="2:9">
      <c r="B3611" s="1291" t="s">
        <v>37</v>
      </c>
      <c r="C3611" s="1013" t="s">
        <v>38</v>
      </c>
      <c r="D3611" s="1014"/>
      <c r="E3611" s="1015"/>
      <c r="F3611" s="1016"/>
      <c r="G3611" s="1017"/>
      <c r="H3611" s="1018" t="s">
        <v>30</v>
      </c>
      <c r="I3611" s="1019">
        <f>ROUND(I3596+I3603+I3610,2)</f>
        <v>170.43</v>
      </c>
    </row>
    <row r="3612" spans="2:9">
      <c r="B3612" s="1292"/>
      <c r="C3612" s="1020" t="s">
        <v>76</v>
      </c>
      <c r="D3612" s="1021"/>
      <c r="E3612" s="1022"/>
      <c r="F3612" s="1023"/>
      <c r="G3612" s="1024"/>
      <c r="H3612" s="1025" t="s">
        <v>30</v>
      </c>
      <c r="I3612" s="1026">
        <f>G3612</f>
        <v>0</v>
      </c>
    </row>
    <row r="3613" spans="2:9">
      <c r="B3613" s="1293"/>
      <c r="C3613" s="1008" t="s">
        <v>39</v>
      </c>
      <c r="D3613" s="1027"/>
      <c r="E3613" s="1028"/>
      <c r="F3613" s="1029"/>
      <c r="G3613" s="1030"/>
      <c r="H3613" s="1031" t="s">
        <v>30</v>
      </c>
      <c r="I3613" s="1032">
        <f>ROUND(I3611*(1+I3612),2)</f>
        <v>170.43</v>
      </c>
    </row>
    <row r="3614" spans="2:9" ht="16.5" thickBot="1">
      <c r="B3614" s="1119" t="s">
        <v>40</v>
      </c>
      <c r="C3614" s="1120"/>
      <c r="D3614" s="1121"/>
      <c r="E3614" s="1122"/>
      <c r="F3614" s="1122"/>
      <c r="G3614" s="1123"/>
      <c r="H3614" s="1124"/>
      <c r="I3614" s="1125"/>
    </row>
  </sheetData>
  <mergeCells count="1356">
    <mergeCell ref="B1867:B1873"/>
    <mergeCell ref="B1874:B1890"/>
    <mergeCell ref="B1891:B1893"/>
    <mergeCell ref="B1030:I1030"/>
    <mergeCell ref="B2:I2"/>
    <mergeCell ref="B1709:I1709"/>
    <mergeCell ref="B1770:I1770"/>
    <mergeCell ref="B1805:I1805"/>
    <mergeCell ref="B1853:I1853"/>
    <mergeCell ref="B1812:B1819"/>
    <mergeCell ref="C1812:E1812"/>
    <mergeCell ref="F1812:F1813"/>
    <mergeCell ref="G1812:G1813"/>
    <mergeCell ref="H1812:H1813"/>
    <mergeCell ref="I1812:I1813"/>
    <mergeCell ref="B1820:B1826"/>
    <mergeCell ref="B1827:B1844"/>
    <mergeCell ref="B1845:B1847"/>
    <mergeCell ref="B1851:I1851"/>
    <mergeCell ref="B1852:I1852"/>
    <mergeCell ref="B1854:D1854"/>
    <mergeCell ref="E1854:H1854"/>
    <mergeCell ref="B1855:D1857"/>
    <mergeCell ref="E1855:I1857"/>
    <mergeCell ref="F1858:H1858"/>
    <mergeCell ref="B1859:B1866"/>
    <mergeCell ref="B1772:D1774"/>
    <mergeCell ref="B1768:I1768"/>
    <mergeCell ref="B1769:I1769"/>
    <mergeCell ref="B1771:D1771"/>
    <mergeCell ref="E1771:H1771"/>
    <mergeCell ref="E1772:I1774"/>
    <mergeCell ref="F1775:H1775"/>
    <mergeCell ref="B1776:B1782"/>
    <mergeCell ref="C1776:E1776"/>
    <mergeCell ref="F1776:F1777"/>
    <mergeCell ref="G1776:G1777"/>
    <mergeCell ref="H1776:H1777"/>
    <mergeCell ref="I1776:I1777"/>
    <mergeCell ref="B1783:B1789"/>
    <mergeCell ref="B1790:B1797"/>
    <mergeCell ref="B1798:B1800"/>
    <mergeCell ref="B1804:I1804"/>
    <mergeCell ref="C1859:E1859"/>
    <mergeCell ref="F1859:F1860"/>
    <mergeCell ref="G1859:G1860"/>
    <mergeCell ref="H1859:H1860"/>
    <mergeCell ref="I1859:I1860"/>
    <mergeCell ref="B1806:I1806"/>
    <mergeCell ref="B1807:D1807"/>
    <mergeCell ref="E1807:H1807"/>
    <mergeCell ref="B1808:D1810"/>
    <mergeCell ref="E1808:I1810"/>
    <mergeCell ref="F1811:H1811"/>
    <mergeCell ref="B1710:D1712"/>
    <mergeCell ref="E1710:I1712"/>
    <mergeCell ref="F1713:H1713"/>
    <mergeCell ref="B1714:B1723"/>
    <mergeCell ref="C1714:E1714"/>
    <mergeCell ref="F1714:F1715"/>
    <mergeCell ref="G1714:G1715"/>
    <mergeCell ref="H1714:H1715"/>
    <mergeCell ref="I1714:I1715"/>
    <mergeCell ref="B1724:B1730"/>
    <mergeCell ref="B1731:B1740"/>
    <mergeCell ref="B1741:B1743"/>
    <mergeCell ref="B1667:I1667"/>
    <mergeCell ref="B1668:D1668"/>
    <mergeCell ref="E1668:H1668"/>
    <mergeCell ref="B1669:D1671"/>
    <mergeCell ref="E1669:I1671"/>
    <mergeCell ref="F1672:H1672"/>
    <mergeCell ref="B1673:B1681"/>
    <mergeCell ref="C1673:E1673"/>
    <mergeCell ref="F1673:F1674"/>
    <mergeCell ref="G1673:G1674"/>
    <mergeCell ref="H1673:H1674"/>
    <mergeCell ref="I1673:I1674"/>
    <mergeCell ref="B1682:B1688"/>
    <mergeCell ref="B1689:B1695"/>
    <mergeCell ref="B1696:B1698"/>
    <mergeCell ref="B1707:I1707"/>
    <mergeCell ref="B1708:I1708"/>
    <mergeCell ref="B1625:I1625"/>
    <mergeCell ref="B1626:D1626"/>
    <mergeCell ref="E1626:H1626"/>
    <mergeCell ref="B1627:D1629"/>
    <mergeCell ref="E1627:I1629"/>
    <mergeCell ref="F1630:H1630"/>
    <mergeCell ref="B1631:B1639"/>
    <mergeCell ref="C1631:E1631"/>
    <mergeCell ref="F1631:F1632"/>
    <mergeCell ref="G1631:G1632"/>
    <mergeCell ref="H1631:H1632"/>
    <mergeCell ref="I1631:I1632"/>
    <mergeCell ref="B1640:B1646"/>
    <mergeCell ref="B1647:B1653"/>
    <mergeCell ref="B1654:B1656"/>
    <mergeCell ref="B1665:I1665"/>
    <mergeCell ref="B1666:I1666"/>
    <mergeCell ref="B1583:I1583"/>
    <mergeCell ref="B1584:D1584"/>
    <mergeCell ref="E1584:H1584"/>
    <mergeCell ref="B1585:D1587"/>
    <mergeCell ref="E1585:I1587"/>
    <mergeCell ref="F1588:H1588"/>
    <mergeCell ref="B1589:B1597"/>
    <mergeCell ref="C1589:E1589"/>
    <mergeCell ref="F1589:F1590"/>
    <mergeCell ref="G1589:G1590"/>
    <mergeCell ref="H1589:H1590"/>
    <mergeCell ref="I1589:I1590"/>
    <mergeCell ref="B1598:B1604"/>
    <mergeCell ref="B1605:B1611"/>
    <mergeCell ref="B1612:B1614"/>
    <mergeCell ref="B1623:I1623"/>
    <mergeCell ref="B1624:I1624"/>
    <mergeCell ref="B1541:I1541"/>
    <mergeCell ref="B1542:D1542"/>
    <mergeCell ref="E1542:H1542"/>
    <mergeCell ref="B1543:D1545"/>
    <mergeCell ref="E1543:I1545"/>
    <mergeCell ref="F1546:H1546"/>
    <mergeCell ref="B1547:B1555"/>
    <mergeCell ref="C1547:E1547"/>
    <mergeCell ref="F1547:F1548"/>
    <mergeCell ref="G1547:G1548"/>
    <mergeCell ref="H1547:H1548"/>
    <mergeCell ref="I1547:I1548"/>
    <mergeCell ref="B1556:B1562"/>
    <mergeCell ref="B1563:B1569"/>
    <mergeCell ref="B1570:B1572"/>
    <mergeCell ref="B1581:I1581"/>
    <mergeCell ref="B1582:I1582"/>
    <mergeCell ref="B1499:I1499"/>
    <mergeCell ref="B1500:D1500"/>
    <mergeCell ref="E1500:H1500"/>
    <mergeCell ref="B1501:D1503"/>
    <mergeCell ref="E1501:I1503"/>
    <mergeCell ref="F1504:H1504"/>
    <mergeCell ref="B1505:B1513"/>
    <mergeCell ref="C1505:E1505"/>
    <mergeCell ref="F1505:F1506"/>
    <mergeCell ref="G1505:G1506"/>
    <mergeCell ref="H1505:H1506"/>
    <mergeCell ref="I1505:I1506"/>
    <mergeCell ref="B1514:B1520"/>
    <mergeCell ref="B1521:B1527"/>
    <mergeCell ref="B1528:B1530"/>
    <mergeCell ref="B1539:I1539"/>
    <mergeCell ref="B1540:I1540"/>
    <mergeCell ref="B1457:I1457"/>
    <mergeCell ref="B1458:D1458"/>
    <mergeCell ref="E1458:H1458"/>
    <mergeCell ref="B1459:D1461"/>
    <mergeCell ref="E1459:I1461"/>
    <mergeCell ref="F1462:H1462"/>
    <mergeCell ref="B1463:B1471"/>
    <mergeCell ref="C1463:E1463"/>
    <mergeCell ref="F1463:F1464"/>
    <mergeCell ref="G1463:G1464"/>
    <mergeCell ref="H1463:H1464"/>
    <mergeCell ref="I1463:I1464"/>
    <mergeCell ref="B1472:B1478"/>
    <mergeCell ref="B1479:B1485"/>
    <mergeCell ref="B1486:B1488"/>
    <mergeCell ref="B1497:I1497"/>
    <mergeCell ref="B1498:I1498"/>
    <mergeCell ref="B1415:I1415"/>
    <mergeCell ref="B1416:D1416"/>
    <mergeCell ref="E1416:H1416"/>
    <mergeCell ref="B1417:D1419"/>
    <mergeCell ref="E1417:I1419"/>
    <mergeCell ref="F1420:H1420"/>
    <mergeCell ref="B1421:B1429"/>
    <mergeCell ref="C1421:E1421"/>
    <mergeCell ref="F1421:F1422"/>
    <mergeCell ref="G1421:G1422"/>
    <mergeCell ref="H1421:H1422"/>
    <mergeCell ref="I1421:I1422"/>
    <mergeCell ref="B1430:B1436"/>
    <mergeCell ref="B1437:B1443"/>
    <mergeCell ref="B1444:B1446"/>
    <mergeCell ref="B1455:I1455"/>
    <mergeCell ref="B1456:I1456"/>
    <mergeCell ref="B1369:I1369"/>
    <mergeCell ref="B1370:D1370"/>
    <mergeCell ref="E1370:H1370"/>
    <mergeCell ref="B1371:D1373"/>
    <mergeCell ref="E1371:I1373"/>
    <mergeCell ref="F1374:H1374"/>
    <mergeCell ref="B1375:B1383"/>
    <mergeCell ref="C1375:E1375"/>
    <mergeCell ref="F1375:F1376"/>
    <mergeCell ref="G1375:G1376"/>
    <mergeCell ref="H1375:H1376"/>
    <mergeCell ref="I1375:I1376"/>
    <mergeCell ref="B1384:B1390"/>
    <mergeCell ref="B1391:B1397"/>
    <mergeCell ref="B1398:B1400"/>
    <mergeCell ref="B1413:I1413"/>
    <mergeCell ref="B1414:I1414"/>
    <mergeCell ref="B1318:I1318"/>
    <mergeCell ref="B1319:D1319"/>
    <mergeCell ref="E1319:H1319"/>
    <mergeCell ref="B1320:D1322"/>
    <mergeCell ref="E1320:I1322"/>
    <mergeCell ref="F1323:H1323"/>
    <mergeCell ref="B1324:B1332"/>
    <mergeCell ref="C1324:E1324"/>
    <mergeCell ref="F1324:F1325"/>
    <mergeCell ref="G1324:G1325"/>
    <mergeCell ref="H1324:H1325"/>
    <mergeCell ref="I1324:I1325"/>
    <mergeCell ref="B1333:B1339"/>
    <mergeCell ref="B1340:B1346"/>
    <mergeCell ref="B1347:B1349"/>
    <mergeCell ref="B1367:I1367"/>
    <mergeCell ref="B1368:I1368"/>
    <mergeCell ref="B1269:I1269"/>
    <mergeCell ref="B1270:D1270"/>
    <mergeCell ref="E1270:H1270"/>
    <mergeCell ref="B1271:D1273"/>
    <mergeCell ref="E1271:I1273"/>
    <mergeCell ref="F1274:H1274"/>
    <mergeCell ref="B1275:B1282"/>
    <mergeCell ref="C1275:E1275"/>
    <mergeCell ref="F1275:F1276"/>
    <mergeCell ref="G1275:G1276"/>
    <mergeCell ref="H1275:H1276"/>
    <mergeCell ref="I1275:I1276"/>
    <mergeCell ref="B1283:B1289"/>
    <mergeCell ref="B1290:B1296"/>
    <mergeCell ref="B1297:B1299"/>
    <mergeCell ref="B1316:I1316"/>
    <mergeCell ref="B1317:I1317"/>
    <mergeCell ref="B1220:I1220"/>
    <mergeCell ref="B1221:D1221"/>
    <mergeCell ref="E1221:H1221"/>
    <mergeCell ref="B1222:D1224"/>
    <mergeCell ref="E1222:I1224"/>
    <mergeCell ref="F1225:H1225"/>
    <mergeCell ref="B1226:B1233"/>
    <mergeCell ref="C1226:E1226"/>
    <mergeCell ref="F1226:F1227"/>
    <mergeCell ref="G1226:G1227"/>
    <mergeCell ref="H1226:H1227"/>
    <mergeCell ref="I1226:I1227"/>
    <mergeCell ref="B1234:B1240"/>
    <mergeCell ref="B1241:B1247"/>
    <mergeCell ref="B1248:B1250"/>
    <mergeCell ref="B1267:I1267"/>
    <mergeCell ref="B1268:I1268"/>
    <mergeCell ref="B1171:I1171"/>
    <mergeCell ref="B1172:D1172"/>
    <mergeCell ref="E1172:H1172"/>
    <mergeCell ref="B1173:D1175"/>
    <mergeCell ref="E1173:I1175"/>
    <mergeCell ref="F1176:H1176"/>
    <mergeCell ref="B1177:B1184"/>
    <mergeCell ref="C1177:E1177"/>
    <mergeCell ref="F1177:F1178"/>
    <mergeCell ref="G1177:G1178"/>
    <mergeCell ref="H1177:H1178"/>
    <mergeCell ref="I1177:I1178"/>
    <mergeCell ref="B1185:B1191"/>
    <mergeCell ref="B1192:B1198"/>
    <mergeCell ref="B1199:B1201"/>
    <mergeCell ref="B1218:I1218"/>
    <mergeCell ref="B1219:I1219"/>
    <mergeCell ref="B1122:I1122"/>
    <mergeCell ref="B1123:D1123"/>
    <mergeCell ref="E1123:H1123"/>
    <mergeCell ref="B1124:D1126"/>
    <mergeCell ref="E1124:I1126"/>
    <mergeCell ref="F1127:H1127"/>
    <mergeCell ref="B1128:B1135"/>
    <mergeCell ref="C1128:E1128"/>
    <mergeCell ref="F1128:F1129"/>
    <mergeCell ref="G1128:G1129"/>
    <mergeCell ref="H1128:H1129"/>
    <mergeCell ref="I1128:I1129"/>
    <mergeCell ref="B1136:B1142"/>
    <mergeCell ref="B1143:B1149"/>
    <mergeCell ref="B1150:B1152"/>
    <mergeCell ref="B1169:I1169"/>
    <mergeCell ref="B1170:I1170"/>
    <mergeCell ref="B1075:I1075"/>
    <mergeCell ref="B1076:D1076"/>
    <mergeCell ref="E1076:H1076"/>
    <mergeCell ref="B1077:D1079"/>
    <mergeCell ref="E1077:I1079"/>
    <mergeCell ref="F1080:H1080"/>
    <mergeCell ref="B1081:B1087"/>
    <mergeCell ref="C1081:E1081"/>
    <mergeCell ref="F1081:F1082"/>
    <mergeCell ref="G1081:G1082"/>
    <mergeCell ref="H1081:H1082"/>
    <mergeCell ref="I1081:I1082"/>
    <mergeCell ref="B1088:B1094"/>
    <mergeCell ref="B1095:B1101"/>
    <mergeCell ref="B1102:B1104"/>
    <mergeCell ref="B1120:I1120"/>
    <mergeCell ref="B1121:I1121"/>
    <mergeCell ref="B1033:I1033"/>
    <mergeCell ref="B1034:D1034"/>
    <mergeCell ref="E1034:H1034"/>
    <mergeCell ref="B1035:D1037"/>
    <mergeCell ref="E1035:I1037"/>
    <mergeCell ref="F1038:H1038"/>
    <mergeCell ref="B1039:B1045"/>
    <mergeCell ref="C1039:E1039"/>
    <mergeCell ref="F1039:F1040"/>
    <mergeCell ref="G1039:G1040"/>
    <mergeCell ref="H1039:H1040"/>
    <mergeCell ref="I1039:I1040"/>
    <mergeCell ref="B1046:B1052"/>
    <mergeCell ref="B1053:B1059"/>
    <mergeCell ref="B1060:B1062"/>
    <mergeCell ref="B1073:I1073"/>
    <mergeCell ref="B1074:I1074"/>
    <mergeCell ref="F827:F828"/>
    <mergeCell ref="G827:G828"/>
    <mergeCell ref="H827:H828"/>
    <mergeCell ref="B863:D865"/>
    <mergeCell ref="E863:I865"/>
    <mergeCell ref="B886:B888"/>
    <mergeCell ref="C889:I889"/>
    <mergeCell ref="F866:H866"/>
    <mergeCell ref="B867:B873"/>
    <mergeCell ref="C867:E867"/>
    <mergeCell ref="F867:F868"/>
    <mergeCell ref="G867:G868"/>
    <mergeCell ref="H867:H868"/>
    <mergeCell ref="I867:I868"/>
    <mergeCell ref="B874:B878"/>
    <mergeCell ref="B1031:I1031"/>
    <mergeCell ref="B1032:I1032"/>
    <mergeCell ref="E940:H940"/>
    <mergeCell ref="B941:D943"/>
    <mergeCell ref="I905:I906"/>
    <mergeCell ref="B912:B918"/>
    <mergeCell ref="B919:B925"/>
    <mergeCell ref="B1005:B1011"/>
    <mergeCell ref="B1012:B1018"/>
    <mergeCell ref="B1019:B1021"/>
    <mergeCell ref="B897:I897"/>
    <mergeCell ref="B898:I898"/>
    <mergeCell ref="B899:I899"/>
    <mergeCell ref="B900:D900"/>
    <mergeCell ref="E900:H900"/>
    <mergeCell ref="B901:D903"/>
    <mergeCell ref="E901:I903"/>
    <mergeCell ref="B779:I779"/>
    <mergeCell ref="B780:I780"/>
    <mergeCell ref="B781:I781"/>
    <mergeCell ref="B782:D782"/>
    <mergeCell ref="E782:H782"/>
    <mergeCell ref="B783:D785"/>
    <mergeCell ref="E783:I785"/>
    <mergeCell ref="F786:H786"/>
    <mergeCell ref="B787:B793"/>
    <mergeCell ref="C787:E787"/>
    <mergeCell ref="F787:F788"/>
    <mergeCell ref="G787:G788"/>
    <mergeCell ref="H787:H788"/>
    <mergeCell ref="I787:I788"/>
    <mergeCell ref="B794:B800"/>
    <mergeCell ref="B801:B807"/>
    <mergeCell ref="B808:B810"/>
    <mergeCell ref="B926:B928"/>
    <mergeCell ref="B990:I990"/>
    <mergeCell ref="B991:I991"/>
    <mergeCell ref="B992:I992"/>
    <mergeCell ref="B993:D993"/>
    <mergeCell ref="E993:H993"/>
    <mergeCell ref="B994:D996"/>
    <mergeCell ref="E994:I996"/>
    <mergeCell ref="F997:H997"/>
    <mergeCell ref="B998:B1004"/>
    <mergeCell ref="C998:E998"/>
    <mergeCell ref="F904:H904"/>
    <mergeCell ref="B905:B911"/>
    <mergeCell ref="C905:E905"/>
    <mergeCell ref="F905:F906"/>
    <mergeCell ref="G905:G906"/>
    <mergeCell ref="H905:H906"/>
    <mergeCell ref="B819:I819"/>
    <mergeCell ref="B820:I820"/>
    <mergeCell ref="B821:I821"/>
    <mergeCell ref="B822:D822"/>
    <mergeCell ref="E822:H822"/>
    <mergeCell ref="B823:D825"/>
    <mergeCell ref="E823:I825"/>
    <mergeCell ref="F826:H826"/>
    <mergeCell ref="B827:B833"/>
    <mergeCell ref="C827:E827"/>
    <mergeCell ref="F998:F999"/>
    <mergeCell ref="G998:G999"/>
    <mergeCell ref="H998:H999"/>
    <mergeCell ref="I998:I999"/>
    <mergeCell ref="B739:I739"/>
    <mergeCell ref="B740:I740"/>
    <mergeCell ref="B741:I741"/>
    <mergeCell ref="B742:D742"/>
    <mergeCell ref="E742:H742"/>
    <mergeCell ref="I945:I946"/>
    <mergeCell ref="B954:B968"/>
    <mergeCell ref="B969:B978"/>
    <mergeCell ref="B979:B981"/>
    <mergeCell ref="F944:H944"/>
    <mergeCell ref="B945:B953"/>
    <mergeCell ref="C945:E945"/>
    <mergeCell ref="F945:F946"/>
    <mergeCell ref="G945:G946"/>
    <mergeCell ref="H945:H946"/>
    <mergeCell ref="B937:I937"/>
    <mergeCell ref="B938:I938"/>
    <mergeCell ref="B940:D940"/>
    <mergeCell ref="B3:I3"/>
    <mergeCell ref="B4:I4"/>
    <mergeCell ref="B5:I5"/>
    <mergeCell ref="B6:D6"/>
    <mergeCell ref="E6:H6"/>
    <mergeCell ref="B7:D9"/>
    <mergeCell ref="E7:I9"/>
    <mergeCell ref="F10:H10"/>
    <mergeCell ref="B11:B17"/>
    <mergeCell ref="C11:E11"/>
    <mergeCell ref="F11:F12"/>
    <mergeCell ref="G11:G12"/>
    <mergeCell ref="H11:H12"/>
    <mergeCell ref="I11:I12"/>
    <mergeCell ref="B879:B885"/>
    <mergeCell ref="I827:I828"/>
    <mergeCell ref="B834:B840"/>
    <mergeCell ref="B841:B847"/>
    <mergeCell ref="B848:B850"/>
    <mergeCell ref="B859:I859"/>
    <mergeCell ref="B860:I860"/>
    <mergeCell ref="B861:I861"/>
    <mergeCell ref="B862:D862"/>
    <mergeCell ref="E862:H862"/>
    <mergeCell ref="B754:B760"/>
    <mergeCell ref="B761:B767"/>
    <mergeCell ref="B768:B770"/>
    <mergeCell ref="B743:D745"/>
    <mergeCell ref="E743:I745"/>
    <mergeCell ref="F746:H746"/>
    <mergeCell ref="B747:B753"/>
    <mergeCell ref="C747:E747"/>
    <mergeCell ref="F52:H52"/>
    <mergeCell ref="B53:B59"/>
    <mergeCell ref="C53:E53"/>
    <mergeCell ref="F53:F54"/>
    <mergeCell ref="G53:G54"/>
    <mergeCell ref="H53:H54"/>
    <mergeCell ref="I53:I54"/>
    <mergeCell ref="B60:B66"/>
    <mergeCell ref="B67:B73"/>
    <mergeCell ref="B18:B24"/>
    <mergeCell ref="B25:B31"/>
    <mergeCell ref="B32:B34"/>
    <mergeCell ref="B45:I45"/>
    <mergeCell ref="B46:I46"/>
    <mergeCell ref="B47:I47"/>
    <mergeCell ref="B48:D48"/>
    <mergeCell ref="E48:H48"/>
    <mergeCell ref="B49:D51"/>
    <mergeCell ref="E49:I51"/>
    <mergeCell ref="B100:B107"/>
    <mergeCell ref="C100:E100"/>
    <mergeCell ref="F100:F101"/>
    <mergeCell ref="G100:G101"/>
    <mergeCell ref="H100:H101"/>
    <mergeCell ref="I100:I101"/>
    <mergeCell ref="B108:B114"/>
    <mergeCell ref="B115:B121"/>
    <mergeCell ref="B122:B124"/>
    <mergeCell ref="B74:B76"/>
    <mergeCell ref="B92:I92"/>
    <mergeCell ref="B93:I93"/>
    <mergeCell ref="B94:I94"/>
    <mergeCell ref="B95:D95"/>
    <mergeCell ref="E95:H95"/>
    <mergeCell ref="B96:D98"/>
    <mergeCell ref="E96:I98"/>
    <mergeCell ref="F99:H99"/>
    <mergeCell ref="B157:B163"/>
    <mergeCell ref="B164:B170"/>
    <mergeCell ref="B171:B173"/>
    <mergeCell ref="B190:I190"/>
    <mergeCell ref="B191:I191"/>
    <mergeCell ref="B192:I192"/>
    <mergeCell ref="B193:D193"/>
    <mergeCell ref="E193:H193"/>
    <mergeCell ref="B194:D196"/>
    <mergeCell ref="E194:I196"/>
    <mergeCell ref="B141:I141"/>
    <mergeCell ref="B142:I142"/>
    <mergeCell ref="B143:I143"/>
    <mergeCell ref="B144:D144"/>
    <mergeCell ref="E144:H144"/>
    <mergeCell ref="B145:D147"/>
    <mergeCell ref="E145:I147"/>
    <mergeCell ref="F148:H148"/>
    <mergeCell ref="B149:B156"/>
    <mergeCell ref="C149:E149"/>
    <mergeCell ref="F149:F150"/>
    <mergeCell ref="G149:G150"/>
    <mergeCell ref="H149:H150"/>
    <mergeCell ref="I149:I150"/>
    <mergeCell ref="B220:B222"/>
    <mergeCell ref="B239:I239"/>
    <mergeCell ref="B240:I240"/>
    <mergeCell ref="B241:I241"/>
    <mergeCell ref="B242:D242"/>
    <mergeCell ref="E242:H242"/>
    <mergeCell ref="B243:D245"/>
    <mergeCell ref="E243:I245"/>
    <mergeCell ref="F246:H246"/>
    <mergeCell ref="F197:H197"/>
    <mergeCell ref="B198:B205"/>
    <mergeCell ref="C198:E198"/>
    <mergeCell ref="F198:F199"/>
    <mergeCell ref="G198:G199"/>
    <mergeCell ref="H198:H199"/>
    <mergeCell ref="I198:I199"/>
    <mergeCell ref="B206:B212"/>
    <mergeCell ref="B213:B219"/>
    <mergeCell ref="B288:I288"/>
    <mergeCell ref="B289:I289"/>
    <mergeCell ref="B290:I290"/>
    <mergeCell ref="B291:D291"/>
    <mergeCell ref="E291:H291"/>
    <mergeCell ref="B292:D294"/>
    <mergeCell ref="E292:I294"/>
    <mergeCell ref="F295:H295"/>
    <mergeCell ref="B296:B304"/>
    <mergeCell ref="C296:E296"/>
    <mergeCell ref="F296:F297"/>
    <mergeCell ref="G296:G297"/>
    <mergeCell ref="H296:H297"/>
    <mergeCell ref="I296:I297"/>
    <mergeCell ref="B247:B254"/>
    <mergeCell ref="C247:E247"/>
    <mergeCell ref="F247:F248"/>
    <mergeCell ref="G247:G248"/>
    <mergeCell ref="H247:H248"/>
    <mergeCell ref="I247:I248"/>
    <mergeCell ref="B255:B261"/>
    <mergeCell ref="B262:B268"/>
    <mergeCell ref="B269:B271"/>
    <mergeCell ref="F346:H346"/>
    <mergeCell ref="B347:B355"/>
    <mergeCell ref="C347:E347"/>
    <mergeCell ref="F347:F348"/>
    <mergeCell ref="G347:G348"/>
    <mergeCell ref="H347:H348"/>
    <mergeCell ref="I347:I348"/>
    <mergeCell ref="B356:B362"/>
    <mergeCell ref="B363:B369"/>
    <mergeCell ref="B305:B311"/>
    <mergeCell ref="B312:B318"/>
    <mergeCell ref="B319:B321"/>
    <mergeCell ref="B339:I339"/>
    <mergeCell ref="B340:I340"/>
    <mergeCell ref="B341:I341"/>
    <mergeCell ref="B342:D342"/>
    <mergeCell ref="E342:H342"/>
    <mergeCell ref="B343:D345"/>
    <mergeCell ref="E343:I345"/>
    <mergeCell ref="B393:B401"/>
    <mergeCell ref="C393:E393"/>
    <mergeCell ref="F393:F394"/>
    <mergeCell ref="G393:G394"/>
    <mergeCell ref="H393:H394"/>
    <mergeCell ref="I393:I394"/>
    <mergeCell ref="B402:B408"/>
    <mergeCell ref="B409:B415"/>
    <mergeCell ref="B416:B418"/>
    <mergeCell ref="B370:B372"/>
    <mergeCell ref="B385:I385"/>
    <mergeCell ref="B386:I386"/>
    <mergeCell ref="B387:I387"/>
    <mergeCell ref="B388:D388"/>
    <mergeCell ref="E388:H388"/>
    <mergeCell ref="B389:D391"/>
    <mergeCell ref="E389:I391"/>
    <mergeCell ref="F392:H392"/>
    <mergeCell ref="B444:B450"/>
    <mergeCell ref="B451:B457"/>
    <mergeCell ref="B458:B460"/>
    <mergeCell ref="B469:I469"/>
    <mergeCell ref="B470:I470"/>
    <mergeCell ref="B471:I471"/>
    <mergeCell ref="B472:D472"/>
    <mergeCell ref="E472:H472"/>
    <mergeCell ref="B473:D475"/>
    <mergeCell ref="E473:I475"/>
    <mergeCell ref="B427:I427"/>
    <mergeCell ref="B428:I428"/>
    <mergeCell ref="B429:I429"/>
    <mergeCell ref="B430:D430"/>
    <mergeCell ref="E430:H430"/>
    <mergeCell ref="B431:D433"/>
    <mergeCell ref="E431:I433"/>
    <mergeCell ref="F434:H434"/>
    <mergeCell ref="B435:B443"/>
    <mergeCell ref="C435:E435"/>
    <mergeCell ref="F435:F436"/>
    <mergeCell ref="G435:G436"/>
    <mergeCell ref="H435:H436"/>
    <mergeCell ref="I435:I436"/>
    <mergeCell ref="B500:B502"/>
    <mergeCell ref="B511:I511"/>
    <mergeCell ref="B512:I512"/>
    <mergeCell ref="B513:I513"/>
    <mergeCell ref="B514:D514"/>
    <mergeCell ref="E514:H514"/>
    <mergeCell ref="B515:D517"/>
    <mergeCell ref="E515:I517"/>
    <mergeCell ref="F518:H518"/>
    <mergeCell ref="F476:H476"/>
    <mergeCell ref="B477:B485"/>
    <mergeCell ref="C477:E477"/>
    <mergeCell ref="F477:F478"/>
    <mergeCell ref="G477:G478"/>
    <mergeCell ref="H477:H478"/>
    <mergeCell ref="I477:I478"/>
    <mergeCell ref="B486:B492"/>
    <mergeCell ref="B493:B499"/>
    <mergeCell ref="B553:I553"/>
    <mergeCell ref="B554:I554"/>
    <mergeCell ref="B555:I555"/>
    <mergeCell ref="B556:D556"/>
    <mergeCell ref="E556:H556"/>
    <mergeCell ref="B557:D559"/>
    <mergeCell ref="E557:I559"/>
    <mergeCell ref="F560:H560"/>
    <mergeCell ref="B561:B569"/>
    <mergeCell ref="C561:E561"/>
    <mergeCell ref="F561:F562"/>
    <mergeCell ref="G561:G562"/>
    <mergeCell ref="H561:H562"/>
    <mergeCell ref="I561:I562"/>
    <mergeCell ref="B519:B527"/>
    <mergeCell ref="C519:E519"/>
    <mergeCell ref="F519:F520"/>
    <mergeCell ref="G519:G520"/>
    <mergeCell ref="H519:H520"/>
    <mergeCell ref="I519:I520"/>
    <mergeCell ref="B528:B534"/>
    <mergeCell ref="B535:B541"/>
    <mergeCell ref="B542:B544"/>
    <mergeCell ref="F602:H602"/>
    <mergeCell ref="B603:B611"/>
    <mergeCell ref="C603:E603"/>
    <mergeCell ref="F603:F604"/>
    <mergeCell ref="G603:G604"/>
    <mergeCell ref="H603:H604"/>
    <mergeCell ref="I603:I604"/>
    <mergeCell ref="B612:B618"/>
    <mergeCell ref="B619:B625"/>
    <mergeCell ref="B570:B576"/>
    <mergeCell ref="B577:B583"/>
    <mergeCell ref="B584:B586"/>
    <mergeCell ref="B595:I595"/>
    <mergeCell ref="B596:I596"/>
    <mergeCell ref="B597:I597"/>
    <mergeCell ref="B598:D598"/>
    <mergeCell ref="E598:H598"/>
    <mergeCell ref="B599:D601"/>
    <mergeCell ref="E599:I601"/>
    <mergeCell ref="B645:B653"/>
    <mergeCell ref="C645:E645"/>
    <mergeCell ref="F645:F646"/>
    <mergeCell ref="G645:G646"/>
    <mergeCell ref="H645:H646"/>
    <mergeCell ref="I645:I646"/>
    <mergeCell ref="B654:B660"/>
    <mergeCell ref="B661:B667"/>
    <mergeCell ref="B668:B670"/>
    <mergeCell ref="B626:B628"/>
    <mergeCell ref="B637:I637"/>
    <mergeCell ref="B638:I638"/>
    <mergeCell ref="B639:I639"/>
    <mergeCell ref="B640:D640"/>
    <mergeCell ref="E640:H640"/>
    <mergeCell ref="B641:D643"/>
    <mergeCell ref="E641:I643"/>
    <mergeCell ref="F644:H644"/>
    <mergeCell ref="B1897:I1897"/>
    <mergeCell ref="B1898:I1898"/>
    <mergeCell ref="B1899:I1899"/>
    <mergeCell ref="B1900:I1900"/>
    <mergeCell ref="B1901:D1901"/>
    <mergeCell ref="E1901:H1901"/>
    <mergeCell ref="B1902:D1904"/>
    <mergeCell ref="E1902:I1904"/>
    <mergeCell ref="F1905:H1905"/>
    <mergeCell ref="B697:B703"/>
    <mergeCell ref="B704:B713"/>
    <mergeCell ref="B714:B716"/>
    <mergeCell ref="B679:I679"/>
    <mergeCell ref="B680:I680"/>
    <mergeCell ref="B681:I681"/>
    <mergeCell ref="B682:D682"/>
    <mergeCell ref="E682:H682"/>
    <mergeCell ref="B683:D685"/>
    <mergeCell ref="E683:I685"/>
    <mergeCell ref="F686:H686"/>
    <mergeCell ref="B687:B696"/>
    <mergeCell ref="C687:E687"/>
    <mergeCell ref="F687:F688"/>
    <mergeCell ref="G687:G688"/>
    <mergeCell ref="H687:H688"/>
    <mergeCell ref="I687:I688"/>
    <mergeCell ref="E941:I943"/>
    <mergeCell ref="B939:I939"/>
    <mergeCell ref="F747:F748"/>
    <mergeCell ref="G747:G748"/>
    <mergeCell ref="H747:H748"/>
    <mergeCell ref="I747:I748"/>
    <mergeCell ref="B1940:I1940"/>
    <mergeCell ref="B1941:I1941"/>
    <mergeCell ref="B1942:I1942"/>
    <mergeCell ref="B1943:D1943"/>
    <mergeCell ref="E1943:H1943"/>
    <mergeCell ref="B1944:D1946"/>
    <mergeCell ref="E1944:I1946"/>
    <mergeCell ref="F1947:H1947"/>
    <mergeCell ref="B1948:B1954"/>
    <mergeCell ref="C1948:E1948"/>
    <mergeCell ref="F1948:F1949"/>
    <mergeCell ref="G1948:G1949"/>
    <mergeCell ref="H1948:H1949"/>
    <mergeCell ref="I1948:I1949"/>
    <mergeCell ref="B1906:B1912"/>
    <mergeCell ref="C1906:E1906"/>
    <mergeCell ref="F1906:F1907"/>
    <mergeCell ref="G1906:G1907"/>
    <mergeCell ref="H1906:H1907"/>
    <mergeCell ref="I1906:I1907"/>
    <mergeCell ref="B1913:B1919"/>
    <mergeCell ref="B1920:B1926"/>
    <mergeCell ref="B1927:B1929"/>
    <mergeCell ref="F1994:H1994"/>
    <mergeCell ref="B1995:B2002"/>
    <mergeCell ref="C1995:E1995"/>
    <mergeCell ref="F1995:F1996"/>
    <mergeCell ref="G1995:G1996"/>
    <mergeCell ref="H1995:H1996"/>
    <mergeCell ref="I1995:I1996"/>
    <mergeCell ref="B2003:B2009"/>
    <mergeCell ref="B2010:B2016"/>
    <mergeCell ref="B1955:B1961"/>
    <mergeCell ref="B1962:B1968"/>
    <mergeCell ref="B1969:B1971"/>
    <mergeCell ref="B1987:I1987"/>
    <mergeCell ref="B1988:I1988"/>
    <mergeCell ref="B1989:I1989"/>
    <mergeCell ref="B1990:D1990"/>
    <mergeCell ref="E1990:H1990"/>
    <mergeCell ref="B1991:D1993"/>
    <mergeCell ref="E1991:I1993"/>
    <mergeCell ref="B2044:B2051"/>
    <mergeCell ref="C2044:E2044"/>
    <mergeCell ref="F2044:F2045"/>
    <mergeCell ref="G2044:G2045"/>
    <mergeCell ref="H2044:H2045"/>
    <mergeCell ref="I2044:I2045"/>
    <mergeCell ref="B2052:B2058"/>
    <mergeCell ref="B2059:B2065"/>
    <mergeCell ref="B2066:B2068"/>
    <mergeCell ref="B2017:B2019"/>
    <mergeCell ref="B2036:I2036"/>
    <mergeCell ref="B2037:I2037"/>
    <mergeCell ref="B2038:I2038"/>
    <mergeCell ref="B2039:D2039"/>
    <mergeCell ref="E2039:H2039"/>
    <mergeCell ref="B2040:D2042"/>
    <mergeCell ref="E2040:I2042"/>
    <mergeCell ref="F2043:H2043"/>
    <mergeCell ref="B2101:B2107"/>
    <mergeCell ref="B2108:B2114"/>
    <mergeCell ref="B2115:B2117"/>
    <mergeCell ref="B2134:I2134"/>
    <mergeCell ref="B2135:I2135"/>
    <mergeCell ref="B2136:I2136"/>
    <mergeCell ref="B2137:D2137"/>
    <mergeCell ref="E2137:H2137"/>
    <mergeCell ref="B2138:D2140"/>
    <mergeCell ref="E2138:I2140"/>
    <mergeCell ref="B2085:I2085"/>
    <mergeCell ref="B2086:I2086"/>
    <mergeCell ref="B2087:I2087"/>
    <mergeCell ref="B2088:D2088"/>
    <mergeCell ref="E2088:H2088"/>
    <mergeCell ref="B2089:D2091"/>
    <mergeCell ref="E2089:I2091"/>
    <mergeCell ref="F2092:H2092"/>
    <mergeCell ref="B2093:B2100"/>
    <mergeCell ref="C2093:E2093"/>
    <mergeCell ref="F2093:F2094"/>
    <mergeCell ref="G2093:G2094"/>
    <mergeCell ref="H2093:H2094"/>
    <mergeCell ref="I2093:I2094"/>
    <mergeCell ref="B2164:B2166"/>
    <mergeCell ref="B2183:I2183"/>
    <mergeCell ref="B2184:I2184"/>
    <mergeCell ref="B2185:I2185"/>
    <mergeCell ref="B2186:D2186"/>
    <mergeCell ref="E2186:H2186"/>
    <mergeCell ref="B2187:D2189"/>
    <mergeCell ref="E2187:I2189"/>
    <mergeCell ref="F2190:H2190"/>
    <mergeCell ref="F2141:H2141"/>
    <mergeCell ref="B2142:B2149"/>
    <mergeCell ref="C2142:E2142"/>
    <mergeCell ref="F2142:F2143"/>
    <mergeCell ref="G2142:G2143"/>
    <mergeCell ref="H2142:H2143"/>
    <mergeCell ref="I2142:I2143"/>
    <mergeCell ref="B2150:B2156"/>
    <mergeCell ref="B2157:B2163"/>
    <mergeCell ref="B2234:I2234"/>
    <mergeCell ref="B2235:I2235"/>
    <mergeCell ref="B2236:I2236"/>
    <mergeCell ref="B2237:D2237"/>
    <mergeCell ref="E2237:H2237"/>
    <mergeCell ref="B2238:D2240"/>
    <mergeCell ref="E2238:I2240"/>
    <mergeCell ref="F2241:H2241"/>
    <mergeCell ref="B2242:B2250"/>
    <mergeCell ref="C2242:E2242"/>
    <mergeCell ref="F2242:F2243"/>
    <mergeCell ref="G2242:G2243"/>
    <mergeCell ref="H2242:H2243"/>
    <mergeCell ref="I2242:I2243"/>
    <mergeCell ref="B2191:B2199"/>
    <mergeCell ref="C2191:E2191"/>
    <mergeCell ref="F2191:F2192"/>
    <mergeCell ref="G2191:G2192"/>
    <mergeCell ref="H2191:H2192"/>
    <mergeCell ref="I2191:I2192"/>
    <mergeCell ref="B2200:B2206"/>
    <mergeCell ref="B2207:B2213"/>
    <mergeCell ref="B2214:B2216"/>
    <mergeCell ref="F2287:H2287"/>
    <mergeCell ref="B2288:B2296"/>
    <mergeCell ref="C2288:E2288"/>
    <mergeCell ref="F2288:F2289"/>
    <mergeCell ref="G2288:G2289"/>
    <mergeCell ref="H2288:H2289"/>
    <mergeCell ref="I2288:I2289"/>
    <mergeCell ref="B2297:B2303"/>
    <mergeCell ref="B2304:B2310"/>
    <mergeCell ref="B2251:B2257"/>
    <mergeCell ref="B2258:B2264"/>
    <mergeCell ref="B2265:B2267"/>
    <mergeCell ref="B2280:I2280"/>
    <mergeCell ref="B2281:I2281"/>
    <mergeCell ref="B2282:I2282"/>
    <mergeCell ref="B2283:D2283"/>
    <mergeCell ref="E2283:H2283"/>
    <mergeCell ref="B2284:D2286"/>
    <mergeCell ref="E2284:I2286"/>
    <mergeCell ref="B2330:B2338"/>
    <mergeCell ref="C2330:E2330"/>
    <mergeCell ref="F2330:F2331"/>
    <mergeCell ref="G2330:G2331"/>
    <mergeCell ref="H2330:H2331"/>
    <mergeCell ref="I2330:I2331"/>
    <mergeCell ref="B2339:B2345"/>
    <mergeCell ref="B2346:B2352"/>
    <mergeCell ref="B2353:B2355"/>
    <mergeCell ref="B2311:B2313"/>
    <mergeCell ref="B2322:I2322"/>
    <mergeCell ref="B2323:I2323"/>
    <mergeCell ref="B2324:I2324"/>
    <mergeCell ref="B2325:D2325"/>
    <mergeCell ref="E2325:H2325"/>
    <mergeCell ref="B2326:D2328"/>
    <mergeCell ref="E2326:I2328"/>
    <mergeCell ref="F2329:H2329"/>
    <mergeCell ref="B2381:B2387"/>
    <mergeCell ref="B2388:B2394"/>
    <mergeCell ref="B2395:B2397"/>
    <mergeCell ref="B2406:I2406"/>
    <mergeCell ref="B2407:I2407"/>
    <mergeCell ref="B2408:I2408"/>
    <mergeCell ref="B2409:D2409"/>
    <mergeCell ref="E2409:H2409"/>
    <mergeCell ref="B2410:D2412"/>
    <mergeCell ref="E2410:I2412"/>
    <mergeCell ref="B2364:I2364"/>
    <mergeCell ref="B2365:I2365"/>
    <mergeCell ref="B2366:I2366"/>
    <mergeCell ref="B2367:D2367"/>
    <mergeCell ref="E2367:H2367"/>
    <mergeCell ref="B2368:D2370"/>
    <mergeCell ref="E2368:I2370"/>
    <mergeCell ref="F2371:H2371"/>
    <mergeCell ref="B2372:B2380"/>
    <mergeCell ref="C2372:E2372"/>
    <mergeCell ref="F2372:F2373"/>
    <mergeCell ref="G2372:G2373"/>
    <mergeCell ref="H2372:H2373"/>
    <mergeCell ref="I2372:I2373"/>
    <mergeCell ref="B2437:B2439"/>
    <mergeCell ref="B2448:I2448"/>
    <mergeCell ref="B2449:I2449"/>
    <mergeCell ref="B2450:I2450"/>
    <mergeCell ref="B2451:D2451"/>
    <mergeCell ref="E2451:H2451"/>
    <mergeCell ref="B2452:D2454"/>
    <mergeCell ref="E2452:I2454"/>
    <mergeCell ref="F2455:H2455"/>
    <mergeCell ref="F2413:H2413"/>
    <mergeCell ref="B2414:B2422"/>
    <mergeCell ref="C2414:E2414"/>
    <mergeCell ref="F2414:F2415"/>
    <mergeCell ref="G2414:G2415"/>
    <mergeCell ref="H2414:H2415"/>
    <mergeCell ref="I2414:I2415"/>
    <mergeCell ref="B2423:B2429"/>
    <mergeCell ref="B2430:B2436"/>
    <mergeCell ref="B2490:I2490"/>
    <mergeCell ref="B2491:I2491"/>
    <mergeCell ref="B2492:I2492"/>
    <mergeCell ref="B2493:D2493"/>
    <mergeCell ref="E2493:H2493"/>
    <mergeCell ref="B2494:D2496"/>
    <mergeCell ref="E2494:I2496"/>
    <mergeCell ref="F2497:H2497"/>
    <mergeCell ref="B2498:B2506"/>
    <mergeCell ref="C2498:E2498"/>
    <mergeCell ref="F2498:F2499"/>
    <mergeCell ref="G2498:G2499"/>
    <mergeCell ref="H2498:H2499"/>
    <mergeCell ref="I2498:I2499"/>
    <mergeCell ref="B2456:B2464"/>
    <mergeCell ref="C2456:E2456"/>
    <mergeCell ref="F2456:F2457"/>
    <mergeCell ref="G2456:G2457"/>
    <mergeCell ref="H2456:H2457"/>
    <mergeCell ref="I2456:I2457"/>
    <mergeCell ref="B2465:B2471"/>
    <mergeCell ref="B2472:B2478"/>
    <mergeCell ref="B2479:B2481"/>
    <mergeCell ref="F2539:H2539"/>
    <mergeCell ref="B2540:B2548"/>
    <mergeCell ref="C2540:E2540"/>
    <mergeCell ref="F2540:F2541"/>
    <mergeCell ref="G2540:G2541"/>
    <mergeCell ref="H2540:H2541"/>
    <mergeCell ref="I2540:I2541"/>
    <mergeCell ref="B2549:B2555"/>
    <mergeCell ref="B2556:B2562"/>
    <mergeCell ref="B2507:B2513"/>
    <mergeCell ref="B2514:B2520"/>
    <mergeCell ref="B2521:B2523"/>
    <mergeCell ref="B2532:I2532"/>
    <mergeCell ref="B2533:I2533"/>
    <mergeCell ref="B2534:I2534"/>
    <mergeCell ref="B2535:D2535"/>
    <mergeCell ref="E2535:H2535"/>
    <mergeCell ref="B2536:D2538"/>
    <mergeCell ref="E2536:I2538"/>
    <mergeCell ref="B2636:I2636"/>
    <mergeCell ref="B2637:I2637"/>
    <mergeCell ref="B2638:D2638"/>
    <mergeCell ref="E2638:H2638"/>
    <mergeCell ref="B2639:D2641"/>
    <mergeCell ref="E2639:I2641"/>
    <mergeCell ref="B2582:B2591"/>
    <mergeCell ref="C2582:E2582"/>
    <mergeCell ref="F2582:F2583"/>
    <mergeCell ref="G2582:G2583"/>
    <mergeCell ref="H2582:H2583"/>
    <mergeCell ref="I2582:I2583"/>
    <mergeCell ref="B2592:B2598"/>
    <mergeCell ref="B2599:B2608"/>
    <mergeCell ref="B2609:B2611"/>
    <mergeCell ref="B2563:B2565"/>
    <mergeCell ref="B2574:I2574"/>
    <mergeCell ref="B2575:I2575"/>
    <mergeCell ref="B2576:I2576"/>
    <mergeCell ref="B2577:D2577"/>
    <mergeCell ref="E2577:H2577"/>
    <mergeCell ref="B2578:D2580"/>
    <mergeCell ref="E2578:I2580"/>
    <mergeCell ref="F2581:H2581"/>
    <mergeCell ref="B2665:B2667"/>
    <mergeCell ref="B2671:I2671"/>
    <mergeCell ref="B2672:I2672"/>
    <mergeCell ref="B2673:D2673"/>
    <mergeCell ref="E2673:H2673"/>
    <mergeCell ref="B2674:D2676"/>
    <mergeCell ref="E2674:I2676"/>
    <mergeCell ref="F2677:H2677"/>
    <mergeCell ref="B2678:B2685"/>
    <mergeCell ref="C2678:E2678"/>
    <mergeCell ref="F2678:F2679"/>
    <mergeCell ref="G2678:G2679"/>
    <mergeCell ref="H2678:H2679"/>
    <mergeCell ref="I2678:I2679"/>
    <mergeCell ref="F2642:H2642"/>
    <mergeCell ref="B2643:B2649"/>
    <mergeCell ref="C2643:E2643"/>
    <mergeCell ref="F2643:F2644"/>
    <mergeCell ref="G2643:G2644"/>
    <mergeCell ref="H2643:H2644"/>
    <mergeCell ref="I2643:I2644"/>
    <mergeCell ref="B2650:B2656"/>
    <mergeCell ref="B2657:B2664"/>
    <mergeCell ref="F2731:H2731"/>
    <mergeCell ref="B2732:B2738"/>
    <mergeCell ref="C2732:E2732"/>
    <mergeCell ref="F2732:F2733"/>
    <mergeCell ref="G2732:G2733"/>
    <mergeCell ref="H2732:H2733"/>
    <mergeCell ref="I2732:I2733"/>
    <mergeCell ref="B2739:B2745"/>
    <mergeCell ref="B2746:B2752"/>
    <mergeCell ref="B2686:B2692"/>
    <mergeCell ref="B2693:B2710"/>
    <mergeCell ref="B2711:B2713"/>
    <mergeCell ref="B2724:I2724"/>
    <mergeCell ref="B2725:I2725"/>
    <mergeCell ref="B2726:I2726"/>
    <mergeCell ref="B2727:D2727"/>
    <mergeCell ref="E2727:H2727"/>
    <mergeCell ref="B2728:D2730"/>
    <mergeCell ref="E2728:I2730"/>
    <mergeCell ref="B2774:B2780"/>
    <mergeCell ref="C2774:E2774"/>
    <mergeCell ref="F2774:F2775"/>
    <mergeCell ref="G2774:G2775"/>
    <mergeCell ref="H2774:H2775"/>
    <mergeCell ref="I2774:I2775"/>
    <mergeCell ref="B2781:B2787"/>
    <mergeCell ref="B2788:B2794"/>
    <mergeCell ref="B2795:B2797"/>
    <mergeCell ref="B2753:B2755"/>
    <mergeCell ref="B2766:I2766"/>
    <mergeCell ref="B2767:I2767"/>
    <mergeCell ref="B2768:I2768"/>
    <mergeCell ref="B2769:D2769"/>
    <mergeCell ref="E2769:H2769"/>
    <mergeCell ref="B2770:D2772"/>
    <mergeCell ref="E2770:I2772"/>
    <mergeCell ref="F2773:H2773"/>
    <mergeCell ref="B2829:B2835"/>
    <mergeCell ref="B2836:B2842"/>
    <mergeCell ref="B2843:B2845"/>
    <mergeCell ref="B2862:I2862"/>
    <mergeCell ref="B2863:I2863"/>
    <mergeCell ref="B2864:I2864"/>
    <mergeCell ref="B2865:D2865"/>
    <mergeCell ref="E2865:H2865"/>
    <mergeCell ref="B2866:D2868"/>
    <mergeCell ref="E2866:I2868"/>
    <mergeCell ref="B2813:I2813"/>
    <mergeCell ref="B2814:I2814"/>
    <mergeCell ref="B2815:I2815"/>
    <mergeCell ref="B2816:D2816"/>
    <mergeCell ref="E2816:H2816"/>
    <mergeCell ref="B2817:D2819"/>
    <mergeCell ref="E2817:I2819"/>
    <mergeCell ref="F2820:H2820"/>
    <mergeCell ref="B2821:B2828"/>
    <mergeCell ref="C2821:E2821"/>
    <mergeCell ref="F2821:F2822"/>
    <mergeCell ref="G2821:G2822"/>
    <mergeCell ref="H2821:H2822"/>
    <mergeCell ref="I2821:I2822"/>
    <mergeCell ref="B2892:B2894"/>
    <mergeCell ref="B2911:I2911"/>
    <mergeCell ref="B2912:I2912"/>
    <mergeCell ref="B2913:I2913"/>
    <mergeCell ref="B2914:D2914"/>
    <mergeCell ref="E2914:H2914"/>
    <mergeCell ref="B2915:D2917"/>
    <mergeCell ref="E2915:I2917"/>
    <mergeCell ref="F2918:H2918"/>
    <mergeCell ref="F2869:H2869"/>
    <mergeCell ref="B2870:B2877"/>
    <mergeCell ref="C2870:E2870"/>
    <mergeCell ref="F2870:F2871"/>
    <mergeCell ref="G2870:G2871"/>
    <mergeCell ref="H2870:H2871"/>
    <mergeCell ref="I2870:I2871"/>
    <mergeCell ref="B2878:B2884"/>
    <mergeCell ref="B2885:B2891"/>
    <mergeCell ref="B2960:I2960"/>
    <mergeCell ref="B2961:I2961"/>
    <mergeCell ref="B2962:I2962"/>
    <mergeCell ref="B2963:D2963"/>
    <mergeCell ref="E2963:H2963"/>
    <mergeCell ref="B2964:D2966"/>
    <mergeCell ref="E2964:I2966"/>
    <mergeCell ref="F2967:H2967"/>
    <mergeCell ref="B2968:B2975"/>
    <mergeCell ref="C2968:E2968"/>
    <mergeCell ref="F2968:F2969"/>
    <mergeCell ref="G2968:G2969"/>
    <mergeCell ref="H2968:H2969"/>
    <mergeCell ref="I2968:I2969"/>
    <mergeCell ref="B2919:B2926"/>
    <mergeCell ref="C2919:E2919"/>
    <mergeCell ref="F2919:F2920"/>
    <mergeCell ref="G2919:G2920"/>
    <mergeCell ref="H2919:H2920"/>
    <mergeCell ref="I2919:I2920"/>
    <mergeCell ref="B2927:B2933"/>
    <mergeCell ref="B2934:B2940"/>
    <mergeCell ref="B2941:B2943"/>
    <mergeCell ref="F3016:H3016"/>
    <mergeCell ref="B3017:B3025"/>
    <mergeCell ref="C3017:E3017"/>
    <mergeCell ref="F3017:F3018"/>
    <mergeCell ref="G3017:G3018"/>
    <mergeCell ref="H3017:H3018"/>
    <mergeCell ref="I3017:I3018"/>
    <mergeCell ref="B3026:B3032"/>
    <mergeCell ref="B3033:B3039"/>
    <mergeCell ref="B2976:B2982"/>
    <mergeCell ref="B2983:B2989"/>
    <mergeCell ref="B2990:B2992"/>
    <mergeCell ref="B3009:I3009"/>
    <mergeCell ref="B3010:I3010"/>
    <mergeCell ref="B3011:I3011"/>
    <mergeCell ref="B3012:D3012"/>
    <mergeCell ref="E3012:H3012"/>
    <mergeCell ref="B3013:D3015"/>
    <mergeCell ref="E3013:I3015"/>
    <mergeCell ref="B3068:B3076"/>
    <mergeCell ref="C3068:E3068"/>
    <mergeCell ref="F3068:F3069"/>
    <mergeCell ref="G3068:G3069"/>
    <mergeCell ref="H3068:H3069"/>
    <mergeCell ref="I3068:I3069"/>
    <mergeCell ref="B3077:B3083"/>
    <mergeCell ref="B3084:B3090"/>
    <mergeCell ref="B3091:B3093"/>
    <mergeCell ref="B3040:B3042"/>
    <mergeCell ref="B3060:I3060"/>
    <mergeCell ref="B3061:I3061"/>
    <mergeCell ref="B3062:I3062"/>
    <mergeCell ref="B3063:D3063"/>
    <mergeCell ref="E3063:H3063"/>
    <mergeCell ref="B3064:D3066"/>
    <mergeCell ref="E3064:I3066"/>
    <mergeCell ref="F3067:H3067"/>
    <mergeCell ref="B3123:B3129"/>
    <mergeCell ref="B3130:B3136"/>
    <mergeCell ref="B3137:B3139"/>
    <mergeCell ref="B3148:I3148"/>
    <mergeCell ref="B3149:I3149"/>
    <mergeCell ref="B3150:I3150"/>
    <mergeCell ref="B3151:D3151"/>
    <mergeCell ref="E3151:H3151"/>
    <mergeCell ref="B3152:D3154"/>
    <mergeCell ref="E3152:I3154"/>
    <mergeCell ref="B3106:I3106"/>
    <mergeCell ref="B3107:I3107"/>
    <mergeCell ref="B3108:I3108"/>
    <mergeCell ref="B3109:D3109"/>
    <mergeCell ref="E3109:H3109"/>
    <mergeCell ref="B3110:D3112"/>
    <mergeCell ref="E3110:I3112"/>
    <mergeCell ref="F3113:H3113"/>
    <mergeCell ref="B3114:B3122"/>
    <mergeCell ref="C3114:E3114"/>
    <mergeCell ref="F3114:F3115"/>
    <mergeCell ref="G3114:G3115"/>
    <mergeCell ref="H3114:H3115"/>
    <mergeCell ref="I3114:I3115"/>
    <mergeCell ref="B3179:B3181"/>
    <mergeCell ref="B3190:I3190"/>
    <mergeCell ref="B3191:I3191"/>
    <mergeCell ref="B3192:I3192"/>
    <mergeCell ref="B3193:D3193"/>
    <mergeCell ref="E3193:H3193"/>
    <mergeCell ref="B3194:D3196"/>
    <mergeCell ref="E3194:I3196"/>
    <mergeCell ref="F3197:H3197"/>
    <mergeCell ref="F3155:H3155"/>
    <mergeCell ref="B3156:B3164"/>
    <mergeCell ref="C3156:E3156"/>
    <mergeCell ref="F3156:F3157"/>
    <mergeCell ref="G3156:G3157"/>
    <mergeCell ref="H3156:H3157"/>
    <mergeCell ref="I3156:I3157"/>
    <mergeCell ref="B3165:B3171"/>
    <mergeCell ref="B3172:B3178"/>
    <mergeCell ref="B3232:I3232"/>
    <mergeCell ref="B3233:I3233"/>
    <mergeCell ref="B3234:I3234"/>
    <mergeCell ref="B3235:D3235"/>
    <mergeCell ref="E3235:H3235"/>
    <mergeCell ref="B3236:D3238"/>
    <mergeCell ref="E3236:I3238"/>
    <mergeCell ref="F3239:H3239"/>
    <mergeCell ref="B3240:B3248"/>
    <mergeCell ref="C3240:E3240"/>
    <mergeCell ref="F3240:F3241"/>
    <mergeCell ref="G3240:G3241"/>
    <mergeCell ref="H3240:H3241"/>
    <mergeCell ref="I3240:I3241"/>
    <mergeCell ref="B3198:B3206"/>
    <mergeCell ref="C3198:E3198"/>
    <mergeCell ref="F3198:F3199"/>
    <mergeCell ref="G3198:G3199"/>
    <mergeCell ref="H3198:H3199"/>
    <mergeCell ref="I3198:I3199"/>
    <mergeCell ref="B3207:B3213"/>
    <mergeCell ref="B3214:B3220"/>
    <mergeCell ref="B3221:B3223"/>
    <mergeCell ref="F3281:H3281"/>
    <mergeCell ref="B3282:B3290"/>
    <mergeCell ref="C3282:E3282"/>
    <mergeCell ref="F3282:F3283"/>
    <mergeCell ref="G3282:G3283"/>
    <mergeCell ref="H3282:H3283"/>
    <mergeCell ref="I3282:I3283"/>
    <mergeCell ref="B3291:B3297"/>
    <mergeCell ref="B3298:B3304"/>
    <mergeCell ref="B3249:B3255"/>
    <mergeCell ref="B3256:B3262"/>
    <mergeCell ref="B3263:B3265"/>
    <mergeCell ref="B3274:I3274"/>
    <mergeCell ref="B3275:I3275"/>
    <mergeCell ref="B3276:I3276"/>
    <mergeCell ref="B3277:D3277"/>
    <mergeCell ref="E3277:H3277"/>
    <mergeCell ref="B3278:D3280"/>
    <mergeCell ref="E3278:I3280"/>
    <mergeCell ref="B3324:B3332"/>
    <mergeCell ref="C3324:E3324"/>
    <mergeCell ref="F3324:F3325"/>
    <mergeCell ref="G3324:G3325"/>
    <mergeCell ref="H3324:H3325"/>
    <mergeCell ref="I3324:I3325"/>
    <mergeCell ref="B3333:B3339"/>
    <mergeCell ref="B3340:B3346"/>
    <mergeCell ref="B3347:B3349"/>
    <mergeCell ref="B3305:B3307"/>
    <mergeCell ref="B3316:I3316"/>
    <mergeCell ref="B3317:I3317"/>
    <mergeCell ref="B3318:I3318"/>
    <mergeCell ref="B3319:D3319"/>
    <mergeCell ref="E3319:H3319"/>
    <mergeCell ref="B3320:D3322"/>
    <mergeCell ref="E3320:I3322"/>
    <mergeCell ref="F3323:H3323"/>
    <mergeCell ref="B3375:B3381"/>
    <mergeCell ref="B3382:B3388"/>
    <mergeCell ref="B3389:B3391"/>
    <mergeCell ref="B3400:I3400"/>
    <mergeCell ref="B3401:I3401"/>
    <mergeCell ref="B3402:D3402"/>
    <mergeCell ref="E3402:H3402"/>
    <mergeCell ref="B3403:D3405"/>
    <mergeCell ref="E3403:I3405"/>
    <mergeCell ref="B3358:I3358"/>
    <mergeCell ref="B3359:I3359"/>
    <mergeCell ref="B3360:I3360"/>
    <mergeCell ref="B3361:D3361"/>
    <mergeCell ref="E3361:H3361"/>
    <mergeCell ref="B3362:D3364"/>
    <mergeCell ref="E3362:I3364"/>
    <mergeCell ref="F3365:H3365"/>
    <mergeCell ref="B3366:B3374"/>
    <mergeCell ref="C3366:E3366"/>
    <mergeCell ref="F3366:F3367"/>
    <mergeCell ref="G3366:G3367"/>
    <mergeCell ref="H3366:H3367"/>
    <mergeCell ref="I3366:I3367"/>
    <mergeCell ref="F3466:H3466"/>
    <mergeCell ref="B3467:B3474"/>
    <mergeCell ref="C3467:E3467"/>
    <mergeCell ref="F3467:F3468"/>
    <mergeCell ref="G3467:G3468"/>
    <mergeCell ref="H3467:H3468"/>
    <mergeCell ref="I3467:I3468"/>
    <mergeCell ref="B3475:B3481"/>
    <mergeCell ref="B3482:B3486"/>
    <mergeCell ref="B3460:I3460"/>
    <mergeCell ref="B3461:I3461"/>
    <mergeCell ref="B3462:D3462"/>
    <mergeCell ref="E3462:H3462"/>
    <mergeCell ref="B3463:D3465"/>
    <mergeCell ref="E3463:I3465"/>
    <mergeCell ref="B3434:B3436"/>
    <mergeCell ref="F3406:H3406"/>
    <mergeCell ref="B3407:B3416"/>
    <mergeCell ref="C3407:E3407"/>
    <mergeCell ref="F3407:F3408"/>
    <mergeCell ref="G3407:G3408"/>
    <mergeCell ref="H3407:H3408"/>
    <mergeCell ref="I3407:I3408"/>
    <mergeCell ref="B3417:B3423"/>
    <mergeCell ref="B3424:B3433"/>
    <mergeCell ref="B3549:D3549"/>
    <mergeCell ref="E3549:H3549"/>
    <mergeCell ref="B3550:D3552"/>
    <mergeCell ref="E3550:I3552"/>
    <mergeCell ref="B3487:B3489"/>
    <mergeCell ref="B3493:I3493"/>
    <mergeCell ref="B3494:I3494"/>
    <mergeCell ref="B3495:D3495"/>
    <mergeCell ref="E3495:H3495"/>
    <mergeCell ref="B3496:D3498"/>
    <mergeCell ref="E3496:I3498"/>
    <mergeCell ref="F3499:H3499"/>
    <mergeCell ref="B3500:B3507"/>
    <mergeCell ref="C3500:E3500"/>
    <mergeCell ref="F3500:F3501"/>
    <mergeCell ref="G3500:G3501"/>
    <mergeCell ref="H3500:H3501"/>
    <mergeCell ref="I3500:I3501"/>
    <mergeCell ref="B3597:B3603"/>
    <mergeCell ref="B3604:B3610"/>
    <mergeCell ref="B3611:B3613"/>
    <mergeCell ref="B2723:I2723"/>
    <mergeCell ref="B3576:B3578"/>
    <mergeCell ref="B3582:I3582"/>
    <mergeCell ref="B3583:I3583"/>
    <mergeCell ref="B3584:D3584"/>
    <mergeCell ref="E3584:H3584"/>
    <mergeCell ref="B3585:D3587"/>
    <mergeCell ref="E3585:I3587"/>
    <mergeCell ref="F3588:H3588"/>
    <mergeCell ref="B3589:B3596"/>
    <mergeCell ref="C3589:E3589"/>
    <mergeCell ref="F3589:F3590"/>
    <mergeCell ref="G3589:G3590"/>
    <mergeCell ref="H3589:H3590"/>
    <mergeCell ref="I3589:I3590"/>
    <mergeCell ref="F3553:H3553"/>
    <mergeCell ref="B3554:B3561"/>
    <mergeCell ref="C3554:E3554"/>
    <mergeCell ref="F3554:F3555"/>
    <mergeCell ref="G3554:G3555"/>
    <mergeCell ref="H3554:H3555"/>
    <mergeCell ref="I3554:I3555"/>
    <mergeCell ref="B3562:B3568"/>
    <mergeCell ref="B3569:B3575"/>
    <mergeCell ref="B3508:B3514"/>
    <mergeCell ref="B3515:B3540"/>
    <mergeCell ref="B3541:B3543"/>
    <mergeCell ref="B3547:I3547"/>
    <mergeCell ref="B3548:I3548"/>
  </mergeCells>
  <printOptions horizontalCentered="1"/>
  <pageMargins left="0.70866141732283472" right="0.70866141732283472" top="0.78740157480314965" bottom="0.74803149606299213" header="0.31496062992125984" footer="0.31496062992125984"/>
  <pageSetup paperSize="9" scale="49" fitToHeight="0" orientation="portrait" r:id="rId1"/>
  <headerFooter>
    <oddFooter>&amp;LRafael de Souza e Silva
Engenheiro Civil
Crea Nº 308.578/MG&amp;CPaulo Henrique Borges Cardoso
CREA/CAU: 142114690-8&amp;RRosemary Aparecida Benedito
Secretária Adjunta de Projetos Públicos
13/05/2026  -   &amp;P/&amp;N</oddFooter>
  </headerFooter>
  <rowBreaks count="81" manualBreakCount="81">
    <brk id="43" min="1" max="8" man="1"/>
    <brk id="90" min="1" max="8" man="1"/>
    <brk id="139" min="1" max="8" man="1"/>
    <brk id="188" min="1" max="8" man="1"/>
    <brk id="237" min="1" max="8" man="1"/>
    <brk id="286" min="1" max="8" man="1"/>
    <brk id="337" min="1" max="8" man="1"/>
    <brk id="383" min="1" max="8" man="1"/>
    <brk id="425" min="1" max="8" man="1"/>
    <brk id="467" min="1" max="8" man="1"/>
    <brk id="509" min="1" max="8" man="1"/>
    <brk id="551" min="1" max="8" man="1"/>
    <brk id="593" min="1" max="8" man="1"/>
    <brk id="635" min="1" max="8" man="1"/>
    <brk id="677" min="1" max="8" man="1"/>
    <brk id="717" min="1" max="8" man="1"/>
    <brk id="737" min="1" max="8" man="1"/>
    <brk id="777" min="1" max="8" man="1"/>
    <brk id="817" min="1" max="8" man="1"/>
    <brk id="857" min="1" max="8" man="1"/>
    <brk id="895" min="1" max="8" man="1"/>
    <brk id="935" min="1" max="8" man="1"/>
    <brk id="988" min="1" max="8" man="1"/>
    <brk id="1028" min="1" max="8" man="1"/>
    <brk id="1071" min="1" max="8" man="1"/>
    <brk id="1118" min="1" max="8" man="1"/>
    <brk id="1167" min="1" max="8" man="1"/>
    <brk id="1216" min="1" max="8" man="1"/>
    <brk id="1265" min="1" max="8" man="1"/>
    <brk id="1314" min="1" max="8" man="1"/>
    <brk id="1365" min="1" max="8" man="1"/>
    <brk id="1411" min="1" max="8" man="1"/>
    <brk id="1453" min="1" max="8" man="1"/>
    <brk id="1495" min="1" max="8" man="1"/>
    <brk id="1537" min="1" max="8" man="1"/>
    <brk id="1579" min="1" max="8" man="1"/>
    <brk id="1621" min="1" max="8" man="1"/>
    <brk id="1663" min="1" max="8" man="1"/>
    <brk id="1705" min="1" max="8" man="1"/>
    <brk id="1743" min="1" max="8" man="1"/>
    <brk id="1766" min="1" max="8" man="1"/>
    <brk id="1802" min="1" max="8" man="1"/>
    <brk id="1849" min="1" max="8" man="1"/>
    <brk id="1895" min="1" max="8" man="1"/>
    <brk id="1938" min="1" max="8" man="1"/>
    <brk id="1985" min="1" max="8" man="1"/>
    <brk id="2034" min="1" max="8" man="1"/>
    <brk id="2083" min="1" max="8" man="1"/>
    <brk id="2132" min="1" max="8" man="1"/>
    <brk id="2181" min="1" max="8" man="1"/>
    <brk id="2232" min="1" max="8" man="1"/>
    <brk id="2278" min="1" max="8" man="1"/>
    <brk id="2320" min="1" max="8" man="1"/>
    <brk id="2362" min="1" max="8" man="1"/>
    <brk id="2404" min="1" max="8" man="1"/>
    <brk id="2446" min="1" max="8" man="1"/>
    <brk id="2488" min="1" max="8" man="1"/>
    <brk id="2530" min="1" max="8" man="1"/>
    <brk id="2572" min="1" max="8" man="1"/>
    <brk id="2634" min="1" max="8" man="1"/>
    <brk id="2669" min="1" max="8" man="1"/>
    <brk id="2721" min="1" max="8" man="1"/>
    <brk id="2764" min="1" max="8" man="1"/>
    <brk id="2811" min="1" max="8" man="1"/>
    <brk id="2860" min="1" max="8" man="1"/>
    <brk id="2909" min="1" max="8" man="1"/>
    <brk id="2958" min="1" max="8" man="1"/>
    <brk id="3007" min="1" max="8" man="1"/>
    <brk id="3058" min="1" max="8" man="1"/>
    <brk id="3104" min="1" max="8" man="1"/>
    <brk id="3146" min="1" max="8" man="1"/>
    <brk id="3188" min="1" max="8" man="1"/>
    <brk id="3230" min="1" max="8" man="1"/>
    <brk id="3272" min="1" max="8" man="1"/>
    <brk id="3314" min="1" max="8" man="1"/>
    <brk id="3356" min="1" max="8" man="1"/>
    <brk id="3398" min="1" max="8" man="1"/>
    <brk id="3458" min="1" max="8" man="1"/>
    <brk id="3491" min="1" max="8" man="1"/>
    <brk id="3545" min="1" max="8" man="1"/>
    <brk id="3580" min="1" max="8" man="1"/>
  </rowBreaks>
  <colBreaks count="6" manualBreakCount="6">
    <brk id="2" min="1" max="3751" man="1"/>
    <brk id="3" min="1" max="3729" man="1"/>
    <brk id="4" min="1" max="3751" man="1"/>
    <brk id="5" min="1" max="3751" man="1"/>
    <brk id="6" min="1" max="3751" man="1"/>
    <brk id="7" min="1" max="3751"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512"/>
  <sheetViews>
    <sheetView showGridLines="0" showZeros="0" view="pageBreakPreview" zoomScale="70" zoomScaleNormal="70" zoomScaleSheetLayoutView="70" workbookViewId="0">
      <selection activeCell="B8" sqref="B8:L8"/>
    </sheetView>
  </sheetViews>
  <sheetFormatPr defaultColWidth="9.140625" defaultRowHeight="15.75"/>
  <cols>
    <col min="1" max="1" width="16.140625" style="214" customWidth="1"/>
    <col min="2" max="4" width="23.140625" style="192" customWidth="1"/>
    <col min="5" max="5" width="100.140625" style="193" customWidth="1"/>
    <col min="6" max="7" width="22.42578125" style="194" customWidth="1"/>
    <col min="8" max="8" width="26.7109375" style="194" customWidth="1"/>
    <col min="9" max="9" width="23.85546875" style="194" customWidth="1"/>
    <col min="10" max="10" width="21" style="194" customWidth="1"/>
    <col min="11" max="11" width="48" style="195" customWidth="1"/>
    <col min="12" max="12" width="16.7109375" style="195" customWidth="1"/>
    <col min="13" max="13" width="23" style="210" customWidth="1"/>
    <col min="14" max="14" width="24.7109375" style="210" bestFit="1" customWidth="1"/>
    <col min="15" max="15" width="14.140625" style="210" customWidth="1"/>
    <col min="16" max="16" width="17" style="210" bestFit="1" customWidth="1"/>
    <col min="17" max="16384" width="9.140625" style="210"/>
  </cols>
  <sheetData>
    <row r="2" spans="1:16" ht="16.5" thickBot="1"/>
    <row r="3" spans="1:16" ht="27" customHeight="1">
      <c r="B3" s="211"/>
      <c r="C3" s="548"/>
      <c r="D3" s="548"/>
      <c r="E3" s="1351" t="s">
        <v>1947</v>
      </c>
      <c r="F3" s="1352"/>
      <c r="G3" s="1352"/>
      <c r="H3" s="1352"/>
      <c r="I3" s="1352"/>
      <c r="J3" s="1352"/>
      <c r="K3" s="1352"/>
      <c r="L3" s="1355" t="s">
        <v>1869</v>
      </c>
    </row>
    <row r="4" spans="1:16" ht="27" customHeight="1">
      <c r="B4" s="212"/>
      <c r="C4" s="549"/>
      <c r="D4" s="549"/>
      <c r="E4" s="1353"/>
      <c r="F4" s="1353"/>
      <c r="G4" s="1353"/>
      <c r="H4" s="1353"/>
      <c r="I4" s="1353"/>
      <c r="J4" s="1353"/>
      <c r="K4" s="1353"/>
      <c r="L4" s="1356"/>
    </row>
    <row r="5" spans="1:16" ht="27" customHeight="1">
      <c r="B5" s="212"/>
      <c r="C5" s="549"/>
      <c r="D5" s="549"/>
      <c r="E5" s="1353"/>
      <c r="F5" s="1353"/>
      <c r="G5" s="1353"/>
      <c r="H5" s="1353"/>
      <c r="I5" s="1353"/>
      <c r="J5" s="1353"/>
      <c r="K5" s="1353"/>
      <c r="L5" s="1356"/>
    </row>
    <row r="6" spans="1:16" ht="27" customHeight="1">
      <c r="B6" s="212"/>
      <c r="C6" s="549"/>
      <c r="D6" s="549"/>
      <c r="E6" s="1353"/>
      <c r="F6" s="1353"/>
      <c r="G6" s="1353"/>
      <c r="H6" s="1353"/>
      <c r="I6" s="1353"/>
      <c r="J6" s="1353"/>
      <c r="K6" s="1353"/>
      <c r="L6" s="1356"/>
    </row>
    <row r="7" spans="1:16" ht="12.75" customHeight="1" thickBot="1">
      <c r="B7" s="213"/>
      <c r="C7" s="550"/>
      <c r="D7" s="550"/>
      <c r="E7" s="1354"/>
      <c r="F7" s="1354"/>
      <c r="G7" s="1354"/>
      <c r="H7" s="1354"/>
      <c r="I7" s="1354"/>
      <c r="J7" s="1354"/>
      <c r="K7" s="1354"/>
      <c r="L7" s="1357"/>
    </row>
    <row r="8" spans="1:16" ht="33.75" customHeight="1" thickBot="1">
      <c r="B8" s="1358" t="s">
        <v>501</v>
      </c>
      <c r="C8" s="1359"/>
      <c r="D8" s="1359"/>
      <c r="E8" s="1359"/>
      <c r="F8" s="1359"/>
      <c r="G8" s="1359"/>
      <c r="H8" s="1359"/>
      <c r="I8" s="1359"/>
      <c r="J8" s="1359"/>
      <c r="K8" s="1359"/>
      <c r="L8" s="1360"/>
    </row>
    <row r="9" spans="1:16" s="201" customFormat="1">
      <c r="A9" s="215"/>
      <c r="B9" s="196"/>
      <c r="C9" s="551"/>
      <c r="D9" s="551"/>
      <c r="E9" s="197"/>
      <c r="F9" s="198"/>
      <c r="G9" s="199"/>
      <c r="H9" s="199"/>
      <c r="I9" s="199"/>
      <c r="J9" s="199"/>
      <c r="K9" s="199"/>
      <c r="L9" s="200"/>
    </row>
    <row r="10" spans="1:16" s="216" customFormat="1">
      <c r="B10" s="217" t="s">
        <v>512</v>
      </c>
      <c r="C10" s="552"/>
      <c r="D10" s="552"/>
      <c r="E10" s="218" t="s">
        <v>676</v>
      </c>
      <c r="F10" s="219"/>
      <c r="G10" s="219"/>
      <c r="H10" s="219"/>
      <c r="I10" s="219"/>
      <c r="J10" s="220"/>
      <c r="K10" s="219"/>
      <c r="L10" s="221"/>
      <c r="M10" s="396"/>
      <c r="N10" s="124"/>
      <c r="O10" s="222"/>
      <c r="P10" s="223"/>
    </row>
    <row r="11" spans="1:16" s="216" customFormat="1">
      <c r="B11" s="217" t="s">
        <v>320</v>
      </c>
      <c r="C11" s="552"/>
      <c r="D11" s="552"/>
      <c r="E11" s="218" t="s">
        <v>392</v>
      </c>
      <c r="F11" s="219"/>
      <c r="G11" s="219"/>
      <c r="H11" s="219"/>
      <c r="I11" s="219"/>
      <c r="J11" s="220"/>
      <c r="K11" s="219"/>
      <c r="L11" s="221"/>
      <c r="M11" s="396"/>
      <c r="N11" s="124"/>
      <c r="O11" s="222"/>
      <c r="P11" s="223"/>
    </row>
    <row r="12" spans="1:16" s="224" customFormat="1">
      <c r="A12" s="216"/>
      <c r="B12" s="225" t="s">
        <v>513</v>
      </c>
      <c r="C12" s="553"/>
      <c r="D12" s="553"/>
      <c r="E12" s="226" t="s">
        <v>393</v>
      </c>
      <c r="F12" s="227"/>
      <c r="G12" s="228"/>
      <c r="H12" s="227"/>
      <c r="I12" s="227"/>
      <c r="J12" s="229"/>
      <c r="K12" s="227"/>
      <c r="L12" s="230"/>
      <c r="M12" s="396"/>
      <c r="N12" s="124"/>
      <c r="O12" s="222"/>
      <c r="P12" s="223"/>
    </row>
    <row r="13" spans="1:16" s="223" customFormat="1">
      <c r="A13" s="216"/>
      <c r="B13" s="231" t="s">
        <v>677</v>
      </c>
      <c r="C13" s="554" t="s">
        <v>322</v>
      </c>
      <c r="D13" s="554" t="s">
        <v>677</v>
      </c>
      <c r="E13" s="232" t="s">
        <v>412</v>
      </c>
      <c r="F13" s="233"/>
      <c r="G13" s="233"/>
      <c r="H13" s="233"/>
      <c r="I13" s="233"/>
      <c r="J13" s="233">
        <f>4+2</f>
        <v>6</v>
      </c>
      <c r="K13" s="234">
        <f t="shared" ref="K13:K20" si="0">J13</f>
        <v>6</v>
      </c>
      <c r="L13" s="235" t="s">
        <v>394</v>
      </c>
      <c r="M13" s="396"/>
      <c r="N13" s="124"/>
      <c r="O13" s="222"/>
    </row>
    <row r="14" spans="1:16" s="223" customFormat="1">
      <c r="B14" s="231" t="s">
        <v>678</v>
      </c>
      <c r="C14" s="554" t="s">
        <v>322</v>
      </c>
      <c r="D14" s="554" t="s">
        <v>678</v>
      </c>
      <c r="E14" s="232" t="s">
        <v>413</v>
      </c>
      <c r="F14" s="233"/>
      <c r="G14" s="233"/>
      <c r="H14" s="233"/>
      <c r="I14" s="233"/>
      <c r="J14" s="233">
        <f>J13*2</f>
        <v>12</v>
      </c>
      <c r="K14" s="234">
        <f t="shared" si="0"/>
        <v>12</v>
      </c>
      <c r="L14" s="235" t="s">
        <v>394</v>
      </c>
      <c r="M14" s="396"/>
      <c r="N14" s="124"/>
      <c r="O14" s="222"/>
    </row>
    <row r="15" spans="1:16" s="223" customFormat="1">
      <c r="B15" s="231" t="s">
        <v>679</v>
      </c>
      <c r="C15" s="554" t="s">
        <v>322</v>
      </c>
      <c r="D15" s="554" t="s">
        <v>679</v>
      </c>
      <c r="E15" s="232" t="s">
        <v>396</v>
      </c>
      <c r="F15" s="233"/>
      <c r="G15" s="233"/>
      <c r="H15" s="233"/>
      <c r="I15" s="233"/>
      <c r="J15" s="233">
        <v>0.2</v>
      </c>
      <c r="K15" s="234">
        <f t="shared" si="0"/>
        <v>0.2</v>
      </c>
      <c r="L15" s="235" t="s">
        <v>398</v>
      </c>
      <c r="M15" s="396"/>
      <c r="N15" s="124"/>
      <c r="O15" s="222"/>
    </row>
    <row r="16" spans="1:16" s="223" customFormat="1">
      <c r="B16" s="231" t="s">
        <v>680</v>
      </c>
      <c r="C16" s="554" t="s">
        <v>322</v>
      </c>
      <c r="D16" s="554" t="s">
        <v>680</v>
      </c>
      <c r="E16" s="232" t="s">
        <v>395</v>
      </c>
      <c r="F16" s="233"/>
      <c r="G16" s="233"/>
      <c r="H16" s="233"/>
      <c r="I16" s="233"/>
      <c r="J16" s="233">
        <f>J13</f>
        <v>6</v>
      </c>
      <c r="K16" s="234">
        <f t="shared" si="0"/>
        <v>6</v>
      </c>
      <c r="L16" s="235" t="s">
        <v>394</v>
      </c>
      <c r="M16" s="396"/>
      <c r="N16" s="124"/>
      <c r="O16" s="222"/>
    </row>
    <row r="17" spans="2:16" s="223" customFormat="1">
      <c r="B17" s="231" t="s">
        <v>681</v>
      </c>
      <c r="C17" s="554" t="s">
        <v>322</v>
      </c>
      <c r="D17" s="554" t="s">
        <v>681</v>
      </c>
      <c r="E17" s="232" t="s">
        <v>397</v>
      </c>
      <c r="F17" s="233"/>
      <c r="G17" s="233"/>
      <c r="H17" s="233"/>
      <c r="I17" s="233"/>
      <c r="J17" s="233">
        <f>J13</f>
        <v>6</v>
      </c>
      <c r="K17" s="234">
        <f t="shared" si="0"/>
        <v>6</v>
      </c>
      <c r="L17" s="235" t="s">
        <v>394</v>
      </c>
      <c r="M17" s="396"/>
      <c r="N17" s="124"/>
      <c r="O17" s="222"/>
    </row>
    <row r="18" spans="2:16" s="223" customFormat="1">
      <c r="B18" s="231" t="s">
        <v>682</v>
      </c>
      <c r="C18" s="554" t="s">
        <v>322</v>
      </c>
      <c r="D18" s="554" t="s">
        <v>682</v>
      </c>
      <c r="E18" s="232" t="s">
        <v>414</v>
      </c>
      <c r="F18" s="233"/>
      <c r="G18" s="233"/>
      <c r="H18" s="233"/>
      <c r="I18" s="233"/>
      <c r="J18" s="233">
        <v>0.2</v>
      </c>
      <c r="K18" s="234">
        <f t="shared" si="0"/>
        <v>0.2</v>
      </c>
      <c r="L18" s="235" t="s">
        <v>398</v>
      </c>
      <c r="M18" s="396"/>
      <c r="N18" s="124"/>
      <c r="O18" s="222"/>
    </row>
    <row r="19" spans="2:16" s="223" customFormat="1" ht="30">
      <c r="B19" s="231" t="s">
        <v>683</v>
      </c>
      <c r="C19" s="554" t="s">
        <v>322</v>
      </c>
      <c r="D19" s="554" t="s">
        <v>683</v>
      </c>
      <c r="E19" s="232" t="s">
        <v>417</v>
      </c>
      <c r="F19" s="233"/>
      <c r="G19" s="233"/>
      <c r="H19" s="233"/>
      <c r="I19" s="233"/>
      <c r="J19" s="233">
        <f>3+2</f>
        <v>5</v>
      </c>
      <c r="K19" s="234">
        <f t="shared" si="0"/>
        <v>5</v>
      </c>
      <c r="L19" s="235" t="s">
        <v>394</v>
      </c>
      <c r="M19" s="396"/>
      <c r="N19" s="124"/>
      <c r="O19" s="222"/>
    </row>
    <row r="20" spans="2:16" s="223" customFormat="1">
      <c r="B20" s="231" t="s">
        <v>684</v>
      </c>
      <c r="C20" s="554" t="s">
        <v>322</v>
      </c>
      <c r="D20" s="554" t="s">
        <v>684</v>
      </c>
      <c r="E20" s="232" t="s">
        <v>415</v>
      </c>
      <c r="F20" s="233"/>
      <c r="G20" s="233"/>
      <c r="H20" s="233"/>
      <c r="I20" s="233"/>
      <c r="J20" s="233">
        <v>0.2</v>
      </c>
      <c r="K20" s="234">
        <f t="shared" si="0"/>
        <v>0.2</v>
      </c>
      <c r="L20" s="235" t="s">
        <v>398</v>
      </c>
      <c r="M20" s="396"/>
      <c r="N20" s="124"/>
      <c r="O20" s="222"/>
    </row>
    <row r="21" spans="2:16" s="223" customFormat="1">
      <c r="B21" s="236"/>
      <c r="C21" s="555"/>
      <c r="D21" s="555"/>
      <c r="E21" s="232"/>
      <c r="F21" s="233"/>
      <c r="G21" s="233"/>
      <c r="H21" s="233"/>
      <c r="I21" s="233"/>
      <c r="J21" s="233"/>
      <c r="K21" s="234"/>
      <c r="L21" s="235"/>
      <c r="M21" s="396"/>
      <c r="N21" s="124"/>
      <c r="O21" s="222"/>
    </row>
    <row r="22" spans="2:16" s="216" customFormat="1">
      <c r="B22" s="217" t="s">
        <v>514</v>
      </c>
      <c r="C22" s="552"/>
      <c r="D22" s="552"/>
      <c r="E22" s="218" t="s">
        <v>399</v>
      </c>
      <c r="F22" s="219"/>
      <c r="G22" s="219"/>
      <c r="H22" s="219"/>
      <c r="I22" s="219"/>
      <c r="J22" s="220"/>
      <c r="K22" s="219"/>
      <c r="L22" s="221"/>
      <c r="M22" s="396"/>
      <c r="N22" s="124"/>
      <c r="O22" s="222"/>
      <c r="P22" s="223"/>
    </row>
    <row r="23" spans="2:16" s="224" customFormat="1">
      <c r="B23" s="225" t="s">
        <v>685</v>
      </c>
      <c r="C23" s="553" t="s">
        <v>322</v>
      </c>
      <c r="D23" s="553" t="s">
        <v>685</v>
      </c>
      <c r="E23" s="226" t="s">
        <v>400</v>
      </c>
      <c r="F23" s="227"/>
      <c r="G23" s="228"/>
      <c r="H23" s="227"/>
      <c r="I23" s="227"/>
      <c r="J23" s="229"/>
      <c r="K23" s="227">
        <f>SUM(J23:J27)</f>
        <v>2</v>
      </c>
      <c r="L23" s="230" t="s">
        <v>4</v>
      </c>
      <c r="M23" s="396"/>
      <c r="N23" s="124"/>
      <c r="O23" s="222"/>
      <c r="P23" s="223"/>
    </row>
    <row r="24" spans="2:16" s="223" customFormat="1">
      <c r="B24" s="237"/>
      <c r="C24" s="556"/>
      <c r="D24" s="556"/>
      <c r="E24" s="238"/>
      <c r="F24" s="239"/>
      <c r="G24" s="239"/>
      <c r="H24" s="239"/>
      <c r="I24" s="239"/>
      <c r="J24" s="239"/>
      <c r="K24" s="240"/>
      <c r="L24" s="241"/>
      <c r="M24" s="396"/>
      <c r="N24" s="124"/>
      <c r="O24" s="222"/>
    </row>
    <row r="25" spans="2:16" s="223" customFormat="1">
      <c r="B25" s="237"/>
      <c r="C25" s="556"/>
      <c r="D25" s="556"/>
      <c r="E25" s="238"/>
      <c r="F25" s="240" t="s">
        <v>129</v>
      </c>
      <c r="G25" s="239"/>
      <c r="H25" s="239"/>
      <c r="I25" s="239"/>
      <c r="J25" s="240" t="s">
        <v>422</v>
      </c>
      <c r="K25" s="240"/>
      <c r="L25" s="241"/>
      <c r="M25" s="396"/>
      <c r="N25" s="124"/>
      <c r="O25" s="222"/>
    </row>
    <row r="26" spans="2:16" s="223" customFormat="1">
      <c r="B26" s="237"/>
      <c r="C26" s="556"/>
      <c r="D26" s="556"/>
      <c r="E26" s="238"/>
      <c r="F26" s="239">
        <v>2</v>
      </c>
      <c r="G26" s="239"/>
      <c r="H26" s="239"/>
      <c r="I26" s="239"/>
      <c r="J26" s="239">
        <f>ROUND(F26,2)</f>
        <v>2</v>
      </c>
      <c r="K26" s="240"/>
      <c r="L26" s="241"/>
      <c r="M26" s="396"/>
      <c r="N26" s="124"/>
      <c r="O26" s="222"/>
    </row>
    <row r="27" spans="2:16" s="223" customFormat="1">
      <c r="B27" s="231"/>
      <c r="C27" s="554"/>
      <c r="D27" s="554"/>
      <c r="E27" s="232"/>
      <c r="F27" s="233"/>
      <c r="G27" s="233"/>
      <c r="H27" s="233"/>
      <c r="I27" s="233"/>
      <c r="J27" s="233"/>
      <c r="K27" s="234"/>
      <c r="L27" s="235"/>
      <c r="M27" s="396"/>
      <c r="N27" s="124"/>
      <c r="O27" s="222"/>
    </row>
    <row r="28" spans="2:16" s="224" customFormat="1">
      <c r="B28" s="225" t="s">
        <v>686</v>
      </c>
      <c r="C28" s="553" t="s">
        <v>322</v>
      </c>
      <c r="D28" s="553" t="s">
        <v>686</v>
      </c>
      <c r="E28" s="226" t="s">
        <v>401</v>
      </c>
      <c r="F28" s="227"/>
      <c r="G28" s="228"/>
      <c r="H28" s="227"/>
      <c r="I28" s="227"/>
      <c r="J28" s="229"/>
      <c r="K28" s="227">
        <f>SUM(J30:J32)</f>
        <v>8</v>
      </c>
      <c r="L28" s="230" t="s">
        <v>4</v>
      </c>
      <c r="M28" s="396"/>
      <c r="N28" s="124"/>
      <c r="O28" s="222"/>
      <c r="P28" s="223"/>
    </row>
    <row r="29" spans="2:16" s="223" customFormat="1">
      <c r="B29" s="237"/>
      <c r="C29" s="556"/>
      <c r="D29" s="556"/>
      <c r="E29" s="238"/>
      <c r="F29" s="239"/>
      <c r="G29" s="239"/>
      <c r="H29" s="239"/>
      <c r="I29" s="239"/>
      <c r="J29" s="239"/>
      <c r="K29" s="240"/>
      <c r="L29" s="241"/>
      <c r="M29" s="396"/>
      <c r="N29" s="124"/>
      <c r="O29" s="222"/>
    </row>
    <row r="30" spans="2:16" s="223" customFormat="1">
      <c r="B30" s="237"/>
      <c r="C30" s="556"/>
      <c r="D30" s="556"/>
      <c r="E30" s="238"/>
      <c r="F30" s="240" t="s">
        <v>129</v>
      </c>
      <c r="G30" s="239"/>
      <c r="H30" s="239"/>
      <c r="I30" s="239"/>
      <c r="J30" s="240" t="s">
        <v>422</v>
      </c>
      <c r="K30" s="240"/>
      <c r="L30" s="241"/>
      <c r="M30" s="396"/>
      <c r="N30" s="124"/>
      <c r="O30" s="222"/>
    </row>
    <row r="31" spans="2:16" s="223" customFormat="1">
      <c r="B31" s="237"/>
      <c r="C31" s="556"/>
      <c r="D31" s="556"/>
      <c r="E31" s="238"/>
      <c r="F31" s="239">
        <f>6+2</f>
        <v>8</v>
      </c>
      <c r="G31" s="239"/>
      <c r="H31" s="239"/>
      <c r="I31" s="239"/>
      <c r="J31" s="239">
        <f>ROUND(F31,2)</f>
        <v>8</v>
      </c>
      <c r="K31" s="240"/>
      <c r="L31" s="241"/>
      <c r="M31" s="396"/>
      <c r="N31" s="124"/>
      <c r="O31" s="222"/>
    </row>
    <row r="32" spans="2:16" s="223" customFormat="1">
      <c r="B32" s="231"/>
      <c r="C32" s="554"/>
      <c r="D32" s="554"/>
      <c r="E32" s="232"/>
      <c r="F32" s="233"/>
      <c r="G32" s="233"/>
      <c r="H32" s="233"/>
      <c r="I32" s="233"/>
      <c r="J32" s="233"/>
      <c r="K32" s="234"/>
      <c r="L32" s="235"/>
      <c r="M32" s="396"/>
      <c r="N32" s="124"/>
      <c r="O32" s="222"/>
    </row>
    <row r="33" spans="2:18" s="224" customFormat="1">
      <c r="B33" s="225" t="s">
        <v>687</v>
      </c>
      <c r="C33" s="553" t="s">
        <v>322</v>
      </c>
      <c r="D33" s="553" t="s">
        <v>687</v>
      </c>
      <c r="E33" s="226" t="s">
        <v>402</v>
      </c>
      <c r="F33" s="227"/>
      <c r="G33" s="228"/>
      <c r="H33" s="227"/>
      <c r="I33" s="227"/>
      <c r="J33" s="229"/>
      <c r="K33" s="227">
        <f>SUM(J35:J37)</f>
        <v>160</v>
      </c>
      <c r="L33" s="230" t="s">
        <v>14</v>
      </c>
      <c r="M33" s="396"/>
      <c r="N33" s="124"/>
      <c r="O33" s="222"/>
      <c r="P33" s="223"/>
    </row>
    <row r="34" spans="2:18" s="223" customFormat="1">
      <c r="B34" s="237"/>
      <c r="C34" s="556"/>
      <c r="D34" s="556"/>
      <c r="E34" s="238"/>
      <c r="F34" s="239"/>
      <c r="G34" s="239"/>
      <c r="H34" s="239"/>
      <c r="I34" s="239"/>
      <c r="J34" s="239"/>
      <c r="K34" s="240"/>
      <c r="L34" s="241"/>
      <c r="M34" s="396"/>
      <c r="N34" s="124"/>
      <c r="O34" s="222"/>
    </row>
    <row r="35" spans="2:18" s="223" customFormat="1">
      <c r="B35" s="237"/>
      <c r="C35" s="556"/>
      <c r="D35" s="556"/>
      <c r="E35" s="238"/>
      <c r="F35" s="240" t="s">
        <v>129</v>
      </c>
      <c r="G35" s="240"/>
      <c r="H35" s="240"/>
      <c r="I35" s="240" t="s">
        <v>408</v>
      </c>
      <c r="J35" s="240" t="s">
        <v>421</v>
      </c>
      <c r="K35" s="240"/>
      <c r="L35" s="241"/>
      <c r="M35" s="396"/>
      <c r="N35" s="124"/>
      <c r="O35" s="222"/>
      <c r="Q35" s="208"/>
      <c r="R35" s="208"/>
    </row>
    <row r="36" spans="2:18" s="223" customFormat="1">
      <c r="B36" s="237"/>
      <c r="C36" s="556"/>
      <c r="D36" s="556"/>
      <c r="E36" s="238"/>
      <c r="F36" s="239">
        <f>6+2</f>
        <v>8</v>
      </c>
      <c r="G36" s="239"/>
      <c r="H36" s="239"/>
      <c r="I36" s="239">
        <v>20</v>
      </c>
      <c r="J36" s="239">
        <f>ROUND(F36*I36,2)</f>
        <v>160</v>
      </c>
      <c r="K36" s="240"/>
      <c r="L36" s="241"/>
      <c r="M36" s="396"/>
      <c r="N36" s="124"/>
      <c r="O36" s="222"/>
    </row>
    <row r="37" spans="2:18" s="223" customFormat="1">
      <c r="B37" s="231"/>
      <c r="C37" s="554"/>
      <c r="D37" s="554"/>
      <c r="E37" s="232"/>
      <c r="F37" s="233"/>
      <c r="G37" s="233"/>
      <c r="H37" s="233"/>
      <c r="I37" s="233"/>
      <c r="J37" s="233"/>
      <c r="K37" s="234"/>
      <c r="L37" s="235"/>
      <c r="M37" s="396"/>
      <c r="N37" s="124"/>
      <c r="O37" s="222"/>
    </row>
    <row r="38" spans="2:18" s="224" customFormat="1">
      <c r="B38" s="225" t="s">
        <v>688</v>
      </c>
      <c r="C38" s="553" t="s">
        <v>322</v>
      </c>
      <c r="D38" s="553" t="s">
        <v>688</v>
      </c>
      <c r="E38" s="226" t="s">
        <v>403</v>
      </c>
      <c r="F38" s="227"/>
      <c r="G38" s="228"/>
      <c r="H38" s="227"/>
      <c r="I38" s="227"/>
      <c r="J38" s="229"/>
      <c r="K38" s="227">
        <f>SUM(J40:J42)</f>
        <v>40</v>
      </c>
      <c r="L38" s="230" t="s">
        <v>14</v>
      </c>
      <c r="M38" s="396"/>
      <c r="N38" s="124"/>
      <c r="O38" s="222"/>
      <c r="P38" s="223"/>
    </row>
    <row r="39" spans="2:18" s="223" customFormat="1">
      <c r="B39" s="237"/>
      <c r="C39" s="556"/>
      <c r="D39" s="556"/>
      <c r="E39" s="238"/>
      <c r="F39" s="239"/>
      <c r="G39" s="239"/>
      <c r="H39" s="239"/>
      <c r="I39" s="239"/>
      <c r="J39" s="239"/>
      <c r="K39" s="240"/>
      <c r="L39" s="241"/>
      <c r="M39" s="396"/>
      <c r="N39" s="124"/>
      <c r="O39" s="242"/>
    </row>
    <row r="40" spans="2:18" s="223" customFormat="1">
      <c r="B40" s="237"/>
      <c r="C40" s="556"/>
      <c r="D40" s="556"/>
      <c r="E40" s="238"/>
      <c r="F40" s="240" t="s">
        <v>129</v>
      </c>
      <c r="G40" s="240"/>
      <c r="H40" s="240"/>
      <c r="I40" s="243" t="s">
        <v>408</v>
      </c>
      <c r="J40" s="240" t="s">
        <v>421</v>
      </c>
      <c r="K40" s="240"/>
      <c r="L40" s="241"/>
      <c r="M40" s="396"/>
      <c r="N40" s="124"/>
      <c r="O40" s="242"/>
    </row>
    <row r="41" spans="2:18" s="223" customFormat="1">
      <c r="B41" s="237"/>
      <c r="C41" s="556"/>
      <c r="D41" s="556"/>
      <c r="E41" s="238"/>
      <c r="F41" s="239">
        <f>6+2</f>
        <v>8</v>
      </c>
      <c r="G41" s="239"/>
      <c r="H41" s="239"/>
      <c r="I41" s="239">
        <v>5</v>
      </c>
      <c r="J41" s="239">
        <f>ROUND(F41*I41,2)</f>
        <v>40</v>
      </c>
      <c r="K41" s="240"/>
      <c r="L41" s="241"/>
      <c r="M41" s="396"/>
      <c r="N41" s="124"/>
      <c r="O41" s="242"/>
    </row>
    <row r="42" spans="2:18" s="223" customFormat="1">
      <c r="B42" s="237"/>
      <c r="C42" s="556"/>
      <c r="D42" s="556"/>
      <c r="E42" s="238"/>
      <c r="F42" s="239"/>
      <c r="G42" s="239"/>
      <c r="H42" s="239"/>
      <c r="I42" s="239"/>
      <c r="J42" s="239"/>
      <c r="K42" s="240"/>
      <c r="L42" s="241"/>
      <c r="M42" s="396"/>
      <c r="N42" s="124"/>
      <c r="O42" s="242"/>
    </row>
    <row r="43" spans="2:18" s="216" customFormat="1">
      <c r="B43" s="217" t="s">
        <v>515</v>
      </c>
      <c r="C43" s="552"/>
      <c r="D43" s="552"/>
      <c r="E43" s="218" t="s">
        <v>404</v>
      </c>
      <c r="F43" s="219"/>
      <c r="G43" s="219"/>
      <c r="H43" s="219"/>
      <c r="I43" s="219"/>
      <c r="J43" s="220"/>
      <c r="K43" s="219"/>
      <c r="L43" s="221"/>
      <c r="M43" s="396"/>
      <c r="N43" s="124"/>
      <c r="O43" s="222"/>
      <c r="P43" s="223"/>
    </row>
    <row r="44" spans="2:18" s="224" customFormat="1" ht="31.5">
      <c r="B44" s="225" t="s">
        <v>689</v>
      </c>
      <c r="C44" s="553" t="s">
        <v>322</v>
      </c>
      <c r="D44" s="553" t="s">
        <v>689</v>
      </c>
      <c r="E44" s="226" t="s">
        <v>405</v>
      </c>
      <c r="F44" s="227"/>
      <c r="G44" s="228"/>
      <c r="H44" s="227"/>
      <c r="I44" s="227"/>
      <c r="J44" s="229"/>
      <c r="K44" s="227">
        <f>SUM(J46:J48)</f>
        <v>2</v>
      </c>
      <c r="L44" s="230" t="s">
        <v>4</v>
      </c>
      <c r="M44" s="396"/>
      <c r="N44" s="124"/>
      <c r="O44" s="222"/>
      <c r="P44" s="223"/>
    </row>
    <row r="45" spans="2:18" s="223" customFormat="1">
      <c r="B45" s="237"/>
      <c r="C45" s="556"/>
      <c r="D45" s="556"/>
      <c r="E45" s="238"/>
      <c r="F45" s="239"/>
      <c r="G45" s="239"/>
      <c r="H45" s="239"/>
      <c r="I45" s="239"/>
      <c r="J45" s="239"/>
      <c r="K45" s="240"/>
      <c r="L45" s="241"/>
      <c r="M45" s="396"/>
      <c r="N45" s="124"/>
      <c r="O45" s="242"/>
    </row>
    <row r="46" spans="2:18" s="223" customFormat="1">
      <c r="B46" s="237"/>
      <c r="C46" s="556"/>
      <c r="D46" s="556"/>
      <c r="E46" s="238"/>
      <c r="F46" s="240" t="s">
        <v>129</v>
      </c>
      <c r="G46" s="239"/>
      <c r="H46" s="239"/>
      <c r="I46" s="239"/>
      <c r="J46" s="240" t="s">
        <v>422</v>
      </c>
      <c r="K46" s="240"/>
      <c r="L46" s="241"/>
      <c r="M46" s="396"/>
      <c r="N46" s="124"/>
      <c r="O46" s="242"/>
    </row>
    <row r="47" spans="2:18" s="223" customFormat="1">
      <c r="B47" s="237"/>
      <c r="C47" s="556"/>
      <c r="D47" s="556"/>
      <c r="E47" s="238"/>
      <c r="F47" s="239">
        <v>2</v>
      </c>
      <c r="G47" s="239"/>
      <c r="H47" s="239"/>
      <c r="I47" s="239"/>
      <c r="J47" s="239">
        <f>ROUND(F47,2)</f>
        <v>2</v>
      </c>
      <c r="K47" s="240"/>
      <c r="L47" s="241"/>
      <c r="M47" s="396"/>
      <c r="N47" s="124"/>
      <c r="O47" s="242"/>
    </row>
    <row r="48" spans="2:18" s="223" customFormat="1">
      <c r="B48" s="237"/>
      <c r="C48" s="556"/>
      <c r="D48" s="556"/>
      <c r="E48" s="238"/>
      <c r="F48" s="239"/>
      <c r="G48" s="239"/>
      <c r="H48" s="239"/>
      <c r="I48" s="239"/>
      <c r="J48" s="239"/>
      <c r="K48" s="240"/>
      <c r="L48" s="241"/>
      <c r="M48" s="396"/>
      <c r="N48" s="124"/>
      <c r="O48" s="242"/>
    </row>
    <row r="49" spans="2:16" s="224" customFormat="1">
      <c r="B49" s="225" t="s">
        <v>690</v>
      </c>
      <c r="C49" s="553" t="s">
        <v>322</v>
      </c>
      <c r="D49" s="553" t="s">
        <v>690</v>
      </c>
      <c r="E49" s="226" t="s">
        <v>406</v>
      </c>
      <c r="F49" s="227"/>
      <c r="G49" s="228"/>
      <c r="H49" s="227"/>
      <c r="I49" s="227"/>
      <c r="J49" s="229"/>
      <c r="K49" s="227">
        <f>SUM(J51:J53)</f>
        <v>600</v>
      </c>
      <c r="L49" s="230" t="s">
        <v>14</v>
      </c>
      <c r="M49" s="396"/>
      <c r="N49" s="124"/>
      <c r="O49" s="222"/>
      <c r="P49" s="223"/>
    </row>
    <row r="50" spans="2:16" s="223" customFormat="1">
      <c r="B50" s="237"/>
      <c r="C50" s="556"/>
      <c r="D50" s="556"/>
      <c r="E50" s="238"/>
      <c r="F50" s="239"/>
      <c r="G50" s="239"/>
      <c r="H50" s="239"/>
      <c r="I50" s="239"/>
      <c r="J50" s="239"/>
      <c r="K50" s="240"/>
      <c r="L50" s="241"/>
      <c r="M50" s="396"/>
      <c r="N50" s="124"/>
      <c r="O50" s="242"/>
    </row>
    <row r="51" spans="2:16" s="223" customFormat="1">
      <c r="B51" s="237"/>
      <c r="C51" s="556"/>
      <c r="D51" s="556"/>
      <c r="E51" s="238"/>
      <c r="F51" s="240" t="s">
        <v>409</v>
      </c>
      <c r="G51" s="239"/>
      <c r="H51" s="239"/>
      <c r="I51" s="240" t="s">
        <v>408</v>
      </c>
      <c r="J51" s="240" t="s">
        <v>421</v>
      </c>
      <c r="K51" s="240"/>
      <c r="L51" s="241"/>
      <c r="M51" s="396"/>
      <c r="N51" s="124"/>
      <c r="O51" s="242"/>
    </row>
    <row r="52" spans="2:16" s="223" customFormat="1">
      <c r="B52" s="237"/>
      <c r="C52" s="556"/>
      <c r="D52" s="556"/>
      <c r="E52" s="238"/>
      <c r="F52" s="239">
        <f>20+10</f>
        <v>30</v>
      </c>
      <c r="G52" s="239"/>
      <c r="H52" s="239"/>
      <c r="I52" s="239">
        <v>20</v>
      </c>
      <c r="J52" s="239">
        <f>ROUND(F52*I52,2)</f>
        <v>600</v>
      </c>
      <c r="K52" s="240"/>
      <c r="L52" s="241"/>
      <c r="M52" s="396"/>
      <c r="N52" s="124"/>
      <c r="O52" s="242"/>
    </row>
    <row r="53" spans="2:16" s="223" customFormat="1">
      <c r="B53" s="237"/>
      <c r="C53" s="556"/>
      <c r="D53" s="556"/>
      <c r="E53" s="238"/>
      <c r="F53" s="239"/>
      <c r="G53" s="239"/>
      <c r="H53" s="239"/>
      <c r="I53" s="239"/>
      <c r="J53" s="239"/>
      <c r="K53" s="240"/>
      <c r="L53" s="241"/>
      <c r="M53" s="396"/>
      <c r="N53" s="124"/>
      <c r="O53" s="242"/>
    </row>
    <row r="54" spans="2:16" s="224" customFormat="1" ht="31.5">
      <c r="B54" s="225" t="s">
        <v>691</v>
      </c>
      <c r="C54" s="553" t="s">
        <v>322</v>
      </c>
      <c r="D54" s="553" t="s">
        <v>691</v>
      </c>
      <c r="E54" s="226" t="s">
        <v>407</v>
      </c>
      <c r="F54" s="227"/>
      <c r="G54" s="228"/>
      <c r="H54" s="227"/>
      <c r="I54" s="227"/>
      <c r="J54" s="229"/>
      <c r="K54" s="227">
        <f>SUM(J56:J58)</f>
        <v>30</v>
      </c>
      <c r="L54" s="230" t="s">
        <v>4</v>
      </c>
      <c r="M54" s="396"/>
      <c r="N54" s="124"/>
      <c r="O54" s="222"/>
      <c r="P54" s="223"/>
    </row>
    <row r="55" spans="2:16" s="223" customFormat="1">
      <c r="B55" s="237"/>
      <c r="C55" s="556"/>
      <c r="D55" s="556"/>
      <c r="E55" s="238"/>
      <c r="F55" s="239"/>
      <c r="G55" s="239"/>
      <c r="H55" s="239"/>
      <c r="I55" s="239"/>
      <c r="J55" s="239"/>
      <c r="K55" s="240"/>
      <c r="L55" s="241"/>
      <c r="M55" s="396"/>
      <c r="N55" s="124"/>
      <c r="O55" s="242"/>
    </row>
    <row r="56" spans="2:16" s="223" customFormat="1">
      <c r="B56" s="237"/>
      <c r="C56" s="556"/>
      <c r="D56" s="556"/>
      <c r="E56" s="238"/>
      <c r="F56" s="240" t="s">
        <v>129</v>
      </c>
      <c r="G56" s="239"/>
      <c r="H56" s="239"/>
      <c r="I56" s="239"/>
      <c r="J56" s="240" t="s">
        <v>422</v>
      </c>
      <c r="K56" s="240"/>
      <c r="L56" s="241"/>
      <c r="M56" s="396"/>
      <c r="N56" s="124"/>
      <c r="O56" s="242"/>
    </row>
    <row r="57" spans="2:16" s="223" customFormat="1">
      <c r="B57" s="237"/>
      <c r="C57" s="556"/>
      <c r="D57" s="556"/>
      <c r="E57" s="238"/>
      <c r="F57" s="239">
        <f>20+10</f>
        <v>30</v>
      </c>
      <c r="G57" s="239"/>
      <c r="H57" s="239"/>
      <c r="I57" s="239"/>
      <c r="J57" s="239">
        <f>ROUND(F57,2)</f>
        <v>30</v>
      </c>
      <c r="K57" s="240"/>
      <c r="L57" s="241"/>
      <c r="M57" s="396"/>
      <c r="N57" s="124"/>
      <c r="O57" s="242"/>
    </row>
    <row r="58" spans="2:16" s="223" customFormat="1">
      <c r="B58" s="237"/>
      <c r="C58" s="556"/>
      <c r="D58" s="556"/>
      <c r="E58" s="238"/>
      <c r="F58" s="239"/>
      <c r="G58" s="239"/>
      <c r="H58" s="239"/>
      <c r="I58" s="239"/>
      <c r="J58" s="239"/>
      <c r="K58" s="240"/>
      <c r="L58" s="241"/>
      <c r="M58" s="396"/>
      <c r="N58" s="124"/>
      <c r="O58" s="242"/>
    </row>
    <row r="59" spans="2:16" s="216" customFormat="1">
      <c r="B59" s="217" t="s">
        <v>516</v>
      </c>
      <c r="C59" s="552"/>
      <c r="D59" s="552"/>
      <c r="E59" s="218" t="s">
        <v>249</v>
      </c>
      <c r="F59" s="219"/>
      <c r="G59" s="219"/>
      <c r="H59" s="219"/>
      <c r="I59" s="219"/>
      <c r="J59" s="220"/>
      <c r="K59" s="219"/>
      <c r="L59" s="221"/>
      <c r="M59" s="396"/>
      <c r="N59" s="124"/>
      <c r="O59" s="222"/>
      <c r="P59" s="223"/>
    </row>
    <row r="60" spans="2:16" s="224" customFormat="1">
      <c r="B60" s="225" t="s">
        <v>692</v>
      </c>
      <c r="C60" s="553" t="s">
        <v>322</v>
      </c>
      <c r="D60" s="553" t="s">
        <v>692</v>
      </c>
      <c r="E60" s="226" t="s">
        <v>411</v>
      </c>
      <c r="F60" s="227"/>
      <c r="G60" s="228"/>
      <c r="H60" s="227"/>
      <c r="I60" s="227"/>
      <c r="J60" s="229"/>
      <c r="K60" s="227">
        <f>SUM(J62:J64)</f>
        <v>4048.18</v>
      </c>
      <c r="L60" s="230" t="s">
        <v>8</v>
      </c>
      <c r="M60" s="396"/>
      <c r="N60" s="124"/>
      <c r="O60" s="222"/>
      <c r="P60" s="223"/>
    </row>
    <row r="61" spans="2:16" s="223" customFormat="1">
      <c r="B61" s="237"/>
      <c r="C61" s="556"/>
      <c r="D61" s="556"/>
      <c r="E61" s="238"/>
      <c r="F61" s="239"/>
      <c r="G61" s="239"/>
      <c r="H61" s="239"/>
      <c r="I61" s="239"/>
      <c r="J61" s="239"/>
      <c r="K61" s="240"/>
      <c r="L61" s="241"/>
      <c r="M61" s="396"/>
      <c r="N61" s="124"/>
      <c r="O61" s="242"/>
    </row>
    <row r="62" spans="2:16" s="223" customFormat="1">
      <c r="B62" s="237"/>
      <c r="C62" s="556"/>
      <c r="D62" s="556"/>
      <c r="E62" s="238"/>
      <c r="F62" s="240" t="s">
        <v>129</v>
      </c>
      <c r="G62" s="239"/>
      <c r="H62" s="239"/>
      <c r="I62" s="239"/>
      <c r="J62" s="240" t="s">
        <v>420</v>
      </c>
      <c r="K62" s="240"/>
      <c r="L62" s="241"/>
      <c r="M62" s="396"/>
      <c r="N62" s="124"/>
      <c r="O62" s="242"/>
    </row>
    <row r="63" spans="2:16" s="223" customFormat="1">
      <c r="B63" s="237"/>
      <c r="C63" s="556"/>
      <c r="D63" s="556"/>
      <c r="E63" s="238" t="s">
        <v>410</v>
      </c>
      <c r="F63" s="239">
        <f>K141</f>
        <v>4048.18</v>
      </c>
      <c r="G63" s="239"/>
      <c r="H63" s="239"/>
      <c r="I63" s="239"/>
      <c r="J63" s="239">
        <f>ROUND(F63,2)</f>
        <v>4048.18</v>
      </c>
      <c r="K63" s="240"/>
      <c r="L63" s="241"/>
      <c r="M63" s="396"/>
      <c r="N63" s="124"/>
      <c r="O63" s="242"/>
    </row>
    <row r="64" spans="2:16" s="223" customFormat="1">
      <c r="B64" s="237"/>
      <c r="C64" s="556"/>
      <c r="D64" s="556"/>
      <c r="E64" s="238"/>
      <c r="F64" s="239"/>
      <c r="G64" s="239"/>
      <c r="H64" s="239"/>
      <c r="I64" s="239"/>
      <c r="J64" s="239"/>
      <c r="K64" s="240"/>
      <c r="L64" s="241"/>
      <c r="M64" s="396"/>
      <c r="N64" s="124"/>
      <c r="O64" s="242"/>
    </row>
    <row r="65" spans="2:16" s="437" customFormat="1">
      <c r="B65" s="217" t="s">
        <v>517</v>
      </c>
      <c r="C65" s="552"/>
      <c r="D65" s="552"/>
      <c r="E65" s="218" t="s">
        <v>305</v>
      </c>
      <c r="F65" s="219"/>
      <c r="G65" s="219"/>
      <c r="H65" s="219"/>
      <c r="I65" s="219"/>
      <c r="J65" s="220"/>
      <c r="K65" s="219"/>
      <c r="L65" s="221"/>
      <c r="M65" s="436"/>
      <c r="N65" s="438"/>
      <c r="O65" s="439"/>
      <c r="P65" s="440"/>
    </row>
    <row r="66" spans="2:16" s="441" customFormat="1">
      <c r="B66" s="225" t="s">
        <v>693</v>
      </c>
      <c r="C66" s="553" t="s">
        <v>6</v>
      </c>
      <c r="D66" s="553" t="s">
        <v>304</v>
      </c>
      <c r="E66" s="226" t="s">
        <v>303</v>
      </c>
      <c r="F66" s="227"/>
      <c r="G66" s="228"/>
      <c r="H66" s="227"/>
      <c r="I66" s="227"/>
      <c r="J66" s="229"/>
      <c r="K66" s="227">
        <f>SUM(J68:J70)</f>
        <v>20</v>
      </c>
      <c r="L66" s="230" t="s">
        <v>4</v>
      </c>
      <c r="M66" s="436"/>
      <c r="N66" s="438"/>
      <c r="O66" s="439"/>
      <c r="P66" s="440"/>
    </row>
    <row r="67" spans="2:16" s="440" customFormat="1">
      <c r="B67" s="237"/>
      <c r="C67" s="556"/>
      <c r="D67" s="556"/>
      <c r="E67" s="238"/>
      <c r="F67" s="239"/>
      <c r="G67" s="239"/>
      <c r="H67" s="239"/>
      <c r="I67" s="239"/>
      <c r="J67" s="239"/>
      <c r="K67" s="240"/>
      <c r="L67" s="241"/>
      <c r="M67" s="436"/>
      <c r="N67" s="438"/>
      <c r="O67" s="442"/>
    </row>
    <row r="68" spans="2:16" s="440" customFormat="1">
      <c r="B68" s="237"/>
      <c r="C68" s="556"/>
      <c r="D68" s="556"/>
      <c r="E68" s="238"/>
      <c r="F68" s="240" t="s">
        <v>129</v>
      </c>
      <c r="G68" s="239"/>
      <c r="H68" s="239"/>
      <c r="I68" s="239"/>
      <c r="J68" s="240" t="s">
        <v>422</v>
      </c>
      <c r="K68" s="240"/>
      <c r="L68" s="241"/>
      <c r="M68" s="436"/>
      <c r="N68" s="438"/>
      <c r="O68" s="442"/>
    </row>
    <row r="69" spans="2:16" s="440" customFormat="1">
      <c r="B69" s="237"/>
      <c r="C69" s="556"/>
      <c r="D69" s="556"/>
      <c r="E69" s="238" t="s">
        <v>410</v>
      </c>
      <c r="F69" s="239">
        <v>20</v>
      </c>
      <c r="G69" s="239"/>
      <c r="H69" s="239"/>
      <c r="I69" s="239"/>
      <c r="J69" s="239">
        <f>ROUND(F69,2)</f>
        <v>20</v>
      </c>
      <c r="K69" s="240"/>
      <c r="L69" s="241"/>
      <c r="M69" s="436"/>
      <c r="N69" s="438"/>
      <c r="O69" s="442"/>
    </row>
    <row r="70" spans="2:16" s="440" customFormat="1">
      <c r="B70" s="237"/>
      <c r="C70" s="556"/>
      <c r="D70" s="556"/>
      <c r="E70" s="238"/>
      <c r="F70" s="239"/>
      <c r="G70" s="239"/>
      <c r="H70" s="239"/>
      <c r="I70" s="239"/>
      <c r="J70" s="239"/>
      <c r="K70" s="240"/>
      <c r="L70" s="241"/>
      <c r="M70" s="436"/>
      <c r="N70" s="438"/>
      <c r="O70" s="442"/>
    </row>
    <row r="71" spans="2:16" s="441" customFormat="1">
      <c r="B71" s="225" t="s">
        <v>694</v>
      </c>
      <c r="C71" s="553" t="s">
        <v>6</v>
      </c>
      <c r="D71" s="553" t="s">
        <v>302</v>
      </c>
      <c r="E71" s="226" t="s">
        <v>301</v>
      </c>
      <c r="F71" s="227"/>
      <c r="G71" s="228"/>
      <c r="H71" s="227"/>
      <c r="I71" s="227"/>
      <c r="J71" s="229"/>
      <c r="K71" s="227">
        <f>SUM(J73:J75)</f>
        <v>20</v>
      </c>
      <c r="L71" s="230" t="s">
        <v>4</v>
      </c>
      <c r="M71" s="436"/>
      <c r="N71" s="438"/>
      <c r="O71" s="439"/>
      <c r="P71" s="440"/>
    </row>
    <row r="72" spans="2:16" s="440" customFormat="1">
      <c r="B72" s="237"/>
      <c r="C72" s="556"/>
      <c r="D72" s="556"/>
      <c r="E72" s="238"/>
      <c r="F72" s="239"/>
      <c r="G72" s="239"/>
      <c r="H72" s="239"/>
      <c r="I72" s="239"/>
      <c r="J72" s="239"/>
      <c r="K72" s="240"/>
      <c r="L72" s="241"/>
      <c r="M72" s="436"/>
      <c r="N72" s="438"/>
      <c r="O72" s="442"/>
    </row>
    <row r="73" spans="2:16" s="440" customFormat="1">
      <c r="B73" s="237"/>
      <c r="C73" s="556"/>
      <c r="D73" s="556"/>
      <c r="E73" s="238"/>
      <c r="F73" s="240" t="s">
        <v>129</v>
      </c>
      <c r="G73" s="239"/>
      <c r="H73" s="239"/>
      <c r="I73" s="239"/>
      <c r="J73" s="240" t="s">
        <v>422</v>
      </c>
      <c r="K73" s="240"/>
      <c r="L73" s="241"/>
      <c r="M73" s="436"/>
      <c r="N73" s="438"/>
      <c r="O73" s="442"/>
    </row>
    <row r="74" spans="2:16" s="440" customFormat="1">
      <c r="B74" s="237"/>
      <c r="C74" s="556"/>
      <c r="D74" s="556"/>
      <c r="E74" s="238" t="s">
        <v>410</v>
      </c>
      <c r="F74" s="239">
        <v>20</v>
      </c>
      <c r="G74" s="239"/>
      <c r="H74" s="239"/>
      <c r="I74" s="239"/>
      <c r="J74" s="239">
        <f>ROUND(F74,2)</f>
        <v>20</v>
      </c>
      <c r="K74" s="240"/>
      <c r="L74" s="241"/>
      <c r="M74" s="436"/>
      <c r="N74" s="438"/>
      <c r="O74" s="442"/>
    </row>
    <row r="75" spans="2:16" s="440" customFormat="1">
      <c r="B75" s="237"/>
      <c r="C75" s="556"/>
      <c r="D75" s="556"/>
      <c r="E75" s="238"/>
      <c r="F75" s="239"/>
      <c r="G75" s="239"/>
      <c r="H75" s="239"/>
      <c r="I75" s="239"/>
      <c r="J75" s="239"/>
      <c r="K75" s="240"/>
      <c r="L75" s="241"/>
      <c r="M75" s="436"/>
      <c r="N75" s="438"/>
      <c r="O75" s="442"/>
    </row>
    <row r="76" spans="2:16" s="216" customFormat="1">
      <c r="B76" s="217" t="s">
        <v>319</v>
      </c>
      <c r="C76" s="552"/>
      <c r="D76" s="552"/>
      <c r="E76" s="218" t="s">
        <v>127</v>
      </c>
      <c r="F76" s="219"/>
      <c r="G76" s="219"/>
      <c r="H76" s="219"/>
      <c r="I76" s="219"/>
      <c r="J76" s="220"/>
      <c r="K76" s="219"/>
      <c r="L76" s="221"/>
      <c r="M76" s="396"/>
      <c r="N76" s="124"/>
      <c r="O76" s="222"/>
      <c r="P76" s="223"/>
    </row>
    <row r="77" spans="2:16" s="224" customFormat="1">
      <c r="B77" s="225" t="s">
        <v>518</v>
      </c>
      <c r="C77" s="553"/>
      <c r="D77" s="553"/>
      <c r="E77" s="226" t="s">
        <v>500</v>
      </c>
      <c r="F77" s="227"/>
      <c r="G77" s="228"/>
      <c r="H77" s="227"/>
      <c r="I77" s="227"/>
      <c r="J77" s="229"/>
      <c r="K77" s="227"/>
      <c r="L77" s="230"/>
      <c r="M77" s="396"/>
      <c r="N77" s="124"/>
      <c r="O77" s="222"/>
      <c r="P77" s="223"/>
    </row>
    <row r="78" spans="2:16" s="223" customFormat="1" ht="45">
      <c r="B78" s="231" t="s">
        <v>696</v>
      </c>
      <c r="C78" s="554" t="s">
        <v>386</v>
      </c>
      <c r="D78" s="554" t="s">
        <v>224</v>
      </c>
      <c r="E78" s="232" t="s">
        <v>223</v>
      </c>
      <c r="F78" s="233"/>
      <c r="G78" s="233"/>
      <c r="H78" s="233"/>
      <c r="I78" s="233"/>
      <c r="J78" s="233">
        <v>4</v>
      </c>
      <c r="K78" s="234">
        <f>ROUND(J78,2)</f>
        <v>4</v>
      </c>
      <c r="L78" s="235" t="s">
        <v>4</v>
      </c>
      <c r="M78" s="396"/>
      <c r="N78" s="124"/>
      <c r="O78" s="222"/>
    </row>
    <row r="79" spans="2:16" s="223" customFormat="1" ht="90">
      <c r="B79" s="231" t="s">
        <v>697</v>
      </c>
      <c r="C79" s="554" t="s">
        <v>386</v>
      </c>
      <c r="D79" s="554" t="s">
        <v>232</v>
      </c>
      <c r="E79" s="232" t="s">
        <v>231</v>
      </c>
      <c r="F79" s="233"/>
      <c r="G79" s="233"/>
      <c r="H79" s="233"/>
      <c r="I79" s="233"/>
      <c r="J79" s="233">
        <v>6</v>
      </c>
      <c r="K79" s="234">
        <f>ROUND(J79,2)</f>
        <v>6</v>
      </c>
      <c r="L79" s="235" t="s">
        <v>91</v>
      </c>
      <c r="M79" s="396"/>
      <c r="N79" s="124"/>
      <c r="O79" s="222"/>
    </row>
    <row r="80" spans="2:16" s="223" customFormat="1" ht="90">
      <c r="B80" s="231" t="s">
        <v>698</v>
      </c>
      <c r="C80" s="554" t="s">
        <v>386</v>
      </c>
      <c r="D80" s="554" t="s">
        <v>226</v>
      </c>
      <c r="E80" s="232" t="s">
        <v>225</v>
      </c>
      <c r="F80" s="233"/>
      <c r="G80" s="233"/>
      <c r="H80" s="233"/>
      <c r="I80" s="233"/>
      <c r="J80" s="233">
        <f>$J$79</f>
        <v>6</v>
      </c>
      <c r="K80" s="234">
        <f>ROUND(J80,2)</f>
        <v>6</v>
      </c>
      <c r="L80" s="235" t="s">
        <v>91</v>
      </c>
      <c r="M80" s="396"/>
      <c r="N80" s="124"/>
      <c r="O80" s="222"/>
    </row>
    <row r="81" spans="2:16" s="223" customFormat="1" ht="75">
      <c r="B81" s="231" t="s">
        <v>699</v>
      </c>
      <c r="C81" s="554" t="s">
        <v>386</v>
      </c>
      <c r="D81" s="554" t="s">
        <v>228</v>
      </c>
      <c r="E81" s="232" t="s">
        <v>227</v>
      </c>
      <c r="F81" s="233"/>
      <c r="G81" s="233"/>
      <c r="H81" s="233"/>
      <c r="I81" s="233"/>
      <c r="J81" s="233">
        <f>$J$79</f>
        <v>6</v>
      </c>
      <c r="K81" s="234">
        <f>ROUND(J81,2)</f>
        <v>6</v>
      </c>
      <c r="L81" s="235" t="s">
        <v>91</v>
      </c>
      <c r="M81" s="396"/>
      <c r="N81" s="124"/>
      <c r="O81" s="222"/>
    </row>
    <row r="82" spans="2:16" s="223" customFormat="1" ht="75">
      <c r="B82" s="231" t="s">
        <v>700</v>
      </c>
      <c r="C82" s="554" t="s">
        <v>386</v>
      </c>
      <c r="D82" s="554" t="s">
        <v>230</v>
      </c>
      <c r="E82" s="232" t="s">
        <v>229</v>
      </c>
      <c r="F82" s="233"/>
      <c r="G82" s="233"/>
      <c r="H82" s="233"/>
      <c r="I82" s="233"/>
      <c r="J82" s="233">
        <f>$J$79</f>
        <v>6</v>
      </c>
      <c r="K82" s="234">
        <f>ROUND(J82,2)</f>
        <v>6</v>
      </c>
      <c r="L82" s="235" t="s">
        <v>91</v>
      </c>
      <c r="M82" s="396"/>
      <c r="N82" s="124"/>
      <c r="O82" s="222"/>
    </row>
    <row r="83" spans="2:16" s="223" customFormat="1">
      <c r="B83" s="236"/>
      <c r="C83" s="555"/>
      <c r="D83" s="555"/>
      <c r="E83" s="232"/>
      <c r="F83" s="233"/>
      <c r="G83" s="233"/>
      <c r="H83" s="233"/>
      <c r="I83" s="233"/>
      <c r="J83" s="233"/>
      <c r="K83" s="234"/>
      <c r="L83" s="235"/>
      <c r="M83" s="396"/>
      <c r="N83" s="124"/>
      <c r="O83" s="222"/>
    </row>
    <row r="84" spans="2:16" s="224" customFormat="1">
      <c r="B84" s="225" t="s">
        <v>519</v>
      </c>
      <c r="C84" s="553"/>
      <c r="D84" s="553"/>
      <c r="E84" s="226" t="s">
        <v>92</v>
      </c>
      <c r="F84" s="227"/>
      <c r="G84" s="228"/>
      <c r="H84" s="227"/>
      <c r="I84" s="227"/>
      <c r="J84" s="229"/>
      <c r="K84" s="227"/>
      <c r="L84" s="230"/>
      <c r="M84" s="396"/>
      <c r="N84" s="124"/>
      <c r="O84" s="222"/>
      <c r="P84" s="223"/>
    </row>
    <row r="85" spans="2:16" s="223" customFormat="1">
      <c r="B85" s="231" t="s">
        <v>701</v>
      </c>
      <c r="C85" s="554" t="s">
        <v>6</v>
      </c>
      <c r="D85" s="554" t="s">
        <v>93</v>
      </c>
      <c r="E85" s="232" t="s">
        <v>382</v>
      </c>
      <c r="F85" s="233"/>
      <c r="G85" s="233"/>
      <c r="H85" s="233"/>
      <c r="I85" s="233"/>
      <c r="J85" s="233">
        <f>$J$79</f>
        <v>6</v>
      </c>
      <c r="K85" s="234">
        <f>ROUND(J85,2)</f>
        <v>6</v>
      </c>
      <c r="L85" s="235" t="s">
        <v>91</v>
      </c>
      <c r="M85" s="396"/>
      <c r="N85" s="124"/>
      <c r="O85" s="222"/>
    </row>
    <row r="86" spans="2:16" s="223" customFormat="1">
      <c r="B86" s="236"/>
      <c r="C86" s="555"/>
      <c r="D86" s="555"/>
      <c r="E86" s="232"/>
      <c r="F86" s="233"/>
      <c r="G86" s="233"/>
      <c r="H86" s="233"/>
      <c r="I86" s="233"/>
      <c r="J86" s="233"/>
      <c r="K86" s="234"/>
      <c r="L86" s="235"/>
      <c r="M86" s="396"/>
      <c r="N86" s="124"/>
      <c r="O86" s="222"/>
    </row>
    <row r="87" spans="2:16" s="224" customFormat="1">
      <c r="B87" s="225" t="s">
        <v>520</v>
      </c>
      <c r="C87" s="553"/>
      <c r="D87" s="553"/>
      <c r="E87" s="226" t="s">
        <v>9</v>
      </c>
      <c r="F87" s="227"/>
      <c r="G87" s="228"/>
      <c r="H87" s="227"/>
      <c r="I87" s="227"/>
      <c r="J87" s="229"/>
      <c r="K87" s="227"/>
      <c r="L87" s="230"/>
      <c r="M87" s="396"/>
      <c r="N87" s="124"/>
      <c r="O87" s="222"/>
      <c r="P87" s="223"/>
    </row>
    <row r="88" spans="2:16" s="223" customFormat="1" ht="30">
      <c r="B88" s="231" t="s">
        <v>702</v>
      </c>
      <c r="C88" s="554" t="s">
        <v>6</v>
      </c>
      <c r="D88" s="554" t="s">
        <v>10</v>
      </c>
      <c r="E88" s="232" t="s">
        <v>11</v>
      </c>
      <c r="F88" s="233"/>
      <c r="G88" s="233"/>
      <c r="H88" s="233"/>
      <c r="I88" s="233"/>
      <c r="J88" s="233">
        <v>1</v>
      </c>
      <c r="K88" s="234">
        <f t="shared" ref="K88:K93" si="1">ROUND(J88,2)</f>
        <v>1</v>
      </c>
      <c r="L88" s="235" t="s">
        <v>4</v>
      </c>
      <c r="M88" s="396"/>
      <c r="N88" s="124"/>
      <c r="O88" s="222"/>
    </row>
    <row r="89" spans="2:16" s="223" customFormat="1">
      <c r="B89" s="231" t="s">
        <v>703</v>
      </c>
      <c r="C89" s="554" t="s">
        <v>6</v>
      </c>
      <c r="D89" s="554" t="s">
        <v>12</v>
      </c>
      <c r="E89" s="232" t="s">
        <v>383</v>
      </c>
      <c r="F89" s="233"/>
      <c r="G89" s="233"/>
      <c r="H89" s="233"/>
      <c r="I89" s="233"/>
      <c r="J89" s="233">
        <v>1</v>
      </c>
      <c r="K89" s="234">
        <f t="shared" si="1"/>
        <v>1</v>
      </c>
      <c r="L89" s="235" t="s">
        <v>4</v>
      </c>
      <c r="M89" s="396"/>
      <c r="N89" s="124"/>
      <c r="O89" s="222"/>
    </row>
    <row r="90" spans="2:16" s="223" customFormat="1" ht="30">
      <c r="B90" s="231" t="s">
        <v>704</v>
      </c>
      <c r="C90" s="554" t="s">
        <v>386</v>
      </c>
      <c r="D90" s="554" t="s">
        <v>234</v>
      </c>
      <c r="E90" s="232" t="s">
        <v>233</v>
      </c>
      <c r="F90" s="233"/>
      <c r="G90" s="233"/>
      <c r="H90" s="233"/>
      <c r="I90" s="233"/>
      <c r="J90" s="233">
        <v>1</v>
      </c>
      <c r="K90" s="234">
        <f t="shared" si="1"/>
        <v>1</v>
      </c>
      <c r="L90" s="235" t="s">
        <v>4</v>
      </c>
      <c r="M90" s="396"/>
      <c r="N90" s="124"/>
      <c r="O90" s="222"/>
    </row>
    <row r="91" spans="2:16" s="223" customFormat="1" ht="30">
      <c r="B91" s="231" t="s">
        <v>705</v>
      </c>
      <c r="C91" s="554" t="s">
        <v>386</v>
      </c>
      <c r="D91" s="554" t="s">
        <v>236</v>
      </c>
      <c r="E91" s="232" t="s">
        <v>235</v>
      </c>
      <c r="F91" s="233"/>
      <c r="G91" s="233"/>
      <c r="H91" s="233"/>
      <c r="I91" s="233"/>
      <c r="J91" s="233">
        <v>1</v>
      </c>
      <c r="K91" s="234">
        <f t="shared" si="1"/>
        <v>1</v>
      </c>
      <c r="L91" s="235" t="s">
        <v>4</v>
      </c>
      <c r="M91" s="396"/>
      <c r="N91" s="124"/>
      <c r="O91" s="222"/>
    </row>
    <row r="92" spans="2:16" s="223" customFormat="1" ht="30">
      <c r="B92" s="231" t="s">
        <v>706</v>
      </c>
      <c r="C92" s="554" t="s">
        <v>386</v>
      </c>
      <c r="D92" s="554" t="s">
        <v>238</v>
      </c>
      <c r="E92" s="232" t="s">
        <v>237</v>
      </c>
      <c r="F92" s="233"/>
      <c r="G92" s="233"/>
      <c r="H92" s="233"/>
      <c r="I92" s="233"/>
      <c r="J92" s="233">
        <v>1</v>
      </c>
      <c r="K92" s="234">
        <f t="shared" si="1"/>
        <v>1</v>
      </c>
      <c r="L92" s="235" t="s">
        <v>4</v>
      </c>
      <c r="M92" s="396"/>
      <c r="N92" s="124"/>
      <c r="O92" s="222"/>
    </row>
    <row r="93" spans="2:16" s="223" customFormat="1" ht="30">
      <c r="B93" s="231" t="s">
        <v>707</v>
      </c>
      <c r="C93" s="554" t="s">
        <v>386</v>
      </c>
      <c r="D93" s="554" t="s">
        <v>240</v>
      </c>
      <c r="E93" s="232" t="s">
        <v>239</v>
      </c>
      <c r="F93" s="233"/>
      <c r="G93" s="233"/>
      <c r="H93" s="233"/>
      <c r="I93" s="233"/>
      <c r="J93" s="233">
        <v>1</v>
      </c>
      <c r="K93" s="234">
        <f t="shared" si="1"/>
        <v>1</v>
      </c>
      <c r="L93" s="235" t="s">
        <v>4</v>
      </c>
      <c r="M93" s="396"/>
      <c r="N93" s="124"/>
      <c r="O93" s="222"/>
    </row>
    <row r="94" spans="2:16" s="223" customFormat="1">
      <c r="B94" s="236"/>
      <c r="C94" s="555"/>
      <c r="D94" s="555"/>
      <c r="E94" s="232"/>
      <c r="F94" s="233"/>
      <c r="G94" s="233"/>
      <c r="H94" s="233"/>
      <c r="I94" s="233"/>
      <c r="J94" s="233"/>
      <c r="K94" s="234"/>
      <c r="L94" s="235"/>
      <c r="M94" s="396"/>
      <c r="N94" s="124"/>
      <c r="O94" s="222"/>
    </row>
    <row r="95" spans="2:16" s="224" customFormat="1">
      <c r="B95" s="225" t="s">
        <v>521</v>
      </c>
      <c r="C95" s="553"/>
      <c r="D95" s="553"/>
      <c r="E95" s="226" t="s">
        <v>13</v>
      </c>
      <c r="F95" s="227"/>
      <c r="G95" s="228"/>
      <c r="H95" s="227"/>
      <c r="I95" s="227"/>
      <c r="J95" s="229"/>
      <c r="K95" s="227"/>
      <c r="L95" s="230"/>
      <c r="M95" s="396"/>
      <c r="N95" s="124"/>
      <c r="O95" s="222"/>
      <c r="P95" s="223"/>
    </row>
    <row r="96" spans="2:16" s="223" customFormat="1" ht="30">
      <c r="B96" s="231" t="s">
        <v>708</v>
      </c>
      <c r="C96" s="554" t="s">
        <v>17</v>
      </c>
      <c r="D96" s="554">
        <v>89355</v>
      </c>
      <c r="E96" s="232" t="s">
        <v>378</v>
      </c>
      <c r="F96" s="233"/>
      <c r="G96" s="233"/>
      <c r="H96" s="233"/>
      <c r="I96" s="233"/>
      <c r="J96" s="233">
        <v>50</v>
      </c>
      <c r="K96" s="234">
        <f>ROUND(J96,2)</f>
        <v>50</v>
      </c>
      <c r="L96" s="235" t="s">
        <v>14</v>
      </c>
      <c r="M96" s="396"/>
      <c r="N96" s="124"/>
      <c r="O96" s="222"/>
    </row>
    <row r="97" spans="1:16" s="223" customFormat="1" ht="30">
      <c r="B97" s="231" t="s">
        <v>709</v>
      </c>
      <c r="C97" s="554" t="s">
        <v>17</v>
      </c>
      <c r="D97" s="554">
        <v>89356</v>
      </c>
      <c r="E97" s="232" t="s">
        <v>379</v>
      </c>
      <c r="F97" s="233"/>
      <c r="G97" s="233"/>
      <c r="H97" s="233"/>
      <c r="I97" s="233"/>
      <c r="J97" s="233">
        <v>50</v>
      </c>
      <c r="K97" s="234">
        <f>ROUND(J97,2)</f>
        <v>50</v>
      </c>
      <c r="L97" s="235" t="s">
        <v>14</v>
      </c>
      <c r="M97" s="396"/>
      <c r="N97" s="124"/>
      <c r="O97" s="222"/>
    </row>
    <row r="98" spans="1:16" s="223" customFormat="1">
      <c r="B98" s="236"/>
      <c r="C98" s="555"/>
      <c r="D98" s="555"/>
      <c r="E98" s="232"/>
      <c r="F98" s="233"/>
      <c r="G98" s="233"/>
      <c r="H98" s="233"/>
      <c r="I98" s="233"/>
      <c r="J98" s="233"/>
      <c r="K98" s="234"/>
      <c r="L98" s="235"/>
      <c r="M98" s="396"/>
      <c r="N98" s="124"/>
      <c r="O98" s="222"/>
    </row>
    <row r="99" spans="1:16" s="224" customFormat="1">
      <c r="B99" s="225" t="s">
        <v>710</v>
      </c>
      <c r="C99" s="553"/>
      <c r="D99" s="553"/>
      <c r="E99" s="226" t="s">
        <v>7</v>
      </c>
      <c r="F99" s="227"/>
      <c r="G99" s="228"/>
      <c r="H99" s="227"/>
      <c r="I99" s="227"/>
      <c r="J99" s="229"/>
      <c r="K99" s="227"/>
      <c r="L99" s="230"/>
      <c r="M99" s="396"/>
      <c r="N99" s="124"/>
      <c r="O99" s="222"/>
      <c r="P99" s="223"/>
    </row>
    <row r="100" spans="1:16" s="223" customFormat="1" ht="30">
      <c r="B100" s="231" t="s">
        <v>711</v>
      </c>
      <c r="C100" s="554" t="s">
        <v>17</v>
      </c>
      <c r="D100" s="554">
        <v>103689</v>
      </c>
      <c r="E100" s="232" t="s">
        <v>168</v>
      </c>
      <c r="F100" s="233"/>
      <c r="G100" s="233"/>
      <c r="H100" s="233"/>
      <c r="I100" s="233"/>
      <c r="J100" s="233">
        <v>8</v>
      </c>
      <c r="K100" s="234">
        <f>ROUND(J100,2)</f>
        <v>8</v>
      </c>
      <c r="L100" s="235" t="s">
        <v>8</v>
      </c>
      <c r="M100" s="396"/>
      <c r="N100" s="124"/>
      <c r="O100" s="222"/>
    </row>
    <row r="101" spans="1:16" s="223" customFormat="1">
      <c r="B101" s="236"/>
      <c r="C101" s="555"/>
      <c r="D101" s="555"/>
      <c r="E101" s="232"/>
      <c r="F101" s="233"/>
      <c r="G101" s="233"/>
      <c r="H101" s="233"/>
      <c r="I101" s="233"/>
      <c r="J101" s="233"/>
      <c r="K101" s="234"/>
      <c r="L101" s="235"/>
      <c r="M101" s="396"/>
      <c r="N101" s="124"/>
      <c r="O101" s="222"/>
    </row>
    <row r="102" spans="1:16" s="223" customFormat="1">
      <c r="B102" s="236"/>
      <c r="C102" s="555"/>
      <c r="D102" s="555"/>
      <c r="E102" s="232"/>
      <c r="F102" s="233"/>
      <c r="G102" s="233"/>
      <c r="H102" s="233"/>
      <c r="I102" s="233"/>
      <c r="J102" s="233"/>
      <c r="K102" s="234"/>
      <c r="L102" s="235"/>
      <c r="M102" s="396"/>
      <c r="N102" s="124"/>
      <c r="O102" s="222"/>
    </row>
    <row r="103" spans="1:16" s="216" customFormat="1">
      <c r="B103" s="217" t="s">
        <v>318</v>
      </c>
      <c r="C103" s="552"/>
      <c r="D103" s="552"/>
      <c r="E103" s="218" t="s">
        <v>95</v>
      </c>
      <c r="F103" s="219"/>
      <c r="G103" s="219"/>
      <c r="H103" s="219"/>
      <c r="I103" s="219"/>
      <c r="J103" s="220"/>
      <c r="K103" s="219"/>
      <c r="L103" s="221"/>
      <c r="M103" s="396"/>
      <c r="N103" s="124"/>
      <c r="O103" s="222"/>
      <c r="P103" s="223"/>
    </row>
    <row r="104" spans="1:16" s="224" customFormat="1">
      <c r="B104" s="225" t="s">
        <v>317</v>
      </c>
      <c r="C104" s="553" t="s">
        <v>96</v>
      </c>
      <c r="D104" s="553" t="s">
        <v>86</v>
      </c>
      <c r="E104" s="226" t="s">
        <v>95</v>
      </c>
      <c r="F104" s="227"/>
      <c r="G104" s="228"/>
      <c r="H104" s="227"/>
      <c r="I104" s="227"/>
      <c r="J104" s="229"/>
      <c r="K104" s="227">
        <f>ROUND(SUM(J105:J108),2)</f>
        <v>1</v>
      </c>
      <c r="L104" s="230" t="s">
        <v>86</v>
      </c>
      <c r="M104" s="396"/>
      <c r="N104" s="124"/>
      <c r="O104" s="222"/>
      <c r="P104" s="223"/>
    </row>
    <row r="105" spans="1:16" s="247" customFormat="1">
      <c r="B105" s="248"/>
      <c r="C105" s="557"/>
      <c r="D105" s="557"/>
      <c r="E105" s="249"/>
      <c r="F105" s="250"/>
      <c r="G105" s="250"/>
      <c r="H105" s="250"/>
      <c r="I105" s="250"/>
      <c r="J105" s="250"/>
      <c r="K105" s="251"/>
      <c r="L105" s="252"/>
      <c r="M105" s="396"/>
      <c r="N105" s="124"/>
      <c r="O105" s="222"/>
      <c r="P105" s="223"/>
    </row>
    <row r="106" spans="1:16" s="223" customFormat="1">
      <c r="B106" s="253"/>
      <c r="C106" s="558"/>
      <c r="D106" s="558"/>
      <c r="E106" s="244"/>
      <c r="F106" s="234" t="s">
        <v>129</v>
      </c>
      <c r="G106" s="234"/>
      <c r="H106" s="234"/>
      <c r="I106" s="233"/>
      <c r="J106" s="233"/>
      <c r="K106" s="234"/>
      <c r="L106" s="235"/>
      <c r="M106" s="396"/>
      <c r="N106" s="124"/>
      <c r="O106" s="222"/>
    </row>
    <row r="107" spans="1:16" s="223" customFormat="1">
      <c r="B107" s="253"/>
      <c r="C107" s="558"/>
      <c r="D107" s="558"/>
      <c r="E107" s="232"/>
      <c r="F107" s="233">
        <v>1</v>
      </c>
      <c r="G107" s="233"/>
      <c r="H107" s="233"/>
      <c r="I107" s="233"/>
      <c r="J107" s="233">
        <v>1</v>
      </c>
      <c r="K107" s="234"/>
      <c r="L107" s="235"/>
      <c r="M107" s="396"/>
      <c r="N107" s="124"/>
      <c r="O107" s="222"/>
    </row>
    <row r="108" spans="1:16" s="223" customFormat="1" ht="15">
      <c r="B108" s="254"/>
      <c r="C108" s="559"/>
      <c r="D108" s="559"/>
      <c r="E108" s="255"/>
      <c r="F108" s="256"/>
      <c r="G108" s="257"/>
      <c r="H108" s="258"/>
      <c r="I108" s="257"/>
      <c r="J108" s="257"/>
      <c r="K108" s="259"/>
      <c r="L108" s="260"/>
      <c r="M108" s="396"/>
      <c r="N108" s="124"/>
      <c r="O108" s="222"/>
    </row>
    <row r="109" spans="1:16" s="216" customFormat="1">
      <c r="B109" s="217" t="s">
        <v>316</v>
      </c>
      <c r="C109" s="552"/>
      <c r="D109" s="552"/>
      <c r="E109" s="218" t="s">
        <v>419</v>
      </c>
      <c r="F109" s="219"/>
      <c r="G109" s="219"/>
      <c r="H109" s="219"/>
      <c r="I109" s="219"/>
      <c r="J109" s="220"/>
      <c r="K109" s="219"/>
      <c r="L109" s="221"/>
      <c r="M109" s="396"/>
      <c r="N109" s="124"/>
      <c r="O109" s="222"/>
      <c r="P109" s="223"/>
    </row>
    <row r="110" spans="1:16" s="224" customFormat="1">
      <c r="B110" s="225" t="s">
        <v>315</v>
      </c>
      <c r="C110" s="553"/>
      <c r="D110" s="553"/>
      <c r="E110" s="226" t="s">
        <v>246</v>
      </c>
      <c r="F110" s="227"/>
      <c r="G110" s="228"/>
      <c r="H110" s="227"/>
      <c r="I110" s="227"/>
      <c r="J110" s="229"/>
      <c r="K110" s="227"/>
      <c r="L110" s="230"/>
      <c r="M110" s="396"/>
      <c r="N110" s="124"/>
      <c r="O110" s="222"/>
      <c r="P110" s="223"/>
    </row>
    <row r="111" spans="1:16" s="224" customFormat="1" ht="63">
      <c r="B111" s="225" t="s">
        <v>714</v>
      </c>
      <c r="C111" s="553" t="s">
        <v>322</v>
      </c>
      <c r="D111" s="553" t="s">
        <v>714</v>
      </c>
      <c r="E111" s="226" t="s">
        <v>245</v>
      </c>
      <c r="F111" s="227"/>
      <c r="G111" s="228"/>
      <c r="H111" s="227"/>
      <c r="I111" s="227"/>
      <c r="J111" s="229"/>
      <c r="K111" s="227">
        <f>ROUND(SUM(J112:J122),2)</f>
        <v>882.9</v>
      </c>
      <c r="L111" s="230" t="s">
        <v>8</v>
      </c>
      <c r="M111" s="396"/>
      <c r="N111" s="124"/>
      <c r="O111" s="222"/>
      <c r="P111" s="223"/>
    </row>
    <row r="112" spans="1:16" s="202" customFormat="1" ht="15">
      <c r="A112" s="261"/>
      <c r="B112" s="262"/>
      <c r="C112" s="560"/>
      <c r="D112" s="560"/>
      <c r="E112" s="263"/>
      <c r="F112" s="264"/>
      <c r="G112" s="264"/>
      <c r="H112" s="264"/>
      <c r="I112" s="264"/>
      <c r="J112" s="264"/>
      <c r="K112" s="264"/>
      <c r="L112" s="265"/>
      <c r="M112" s="396"/>
      <c r="N112" s="124"/>
      <c r="O112" s="222"/>
      <c r="P112" s="223"/>
    </row>
    <row r="113" spans="1:16" s="202" customFormat="1">
      <c r="A113" s="261"/>
      <c r="B113" s="262"/>
      <c r="C113" s="560"/>
      <c r="D113" s="560"/>
      <c r="E113" s="266" t="s">
        <v>440</v>
      </c>
      <c r="F113" s="267" t="s">
        <v>432</v>
      </c>
      <c r="G113" s="267" t="s">
        <v>19</v>
      </c>
      <c r="H113" s="234"/>
      <c r="I113" s="233"/>
      <c r="J113" s="267" t="s">
        <v>19</v>
      </c>
      <c r="K113" s="268"/>
      <c r="L113" s="269"/>
      <c r="M113" s="396"/>
      <c r="N113" s="124"/>
      <c r="O113" s="222"/>
      <c r="P113" s="223"/>
    </row>
    <row r="114" spans="1:16" s="202" customFormat="1" ht="15">
      <c r="A114" s="261"/>
      <c r="B114" s="262"/>
      <c r="C114" s="560"/>
      <c r="D114" s="560"/>
      <c r="E114" s="270" t="s">
        <v>431</v>
      </c>
      <c r="F114" s="268">
        <v>1</v>
      </c>
      <c r="G114" s="268">
        <v>106.84</v>
      </c>
      <c r="H114" s="233"/>
      <c r="I114" s="233"/>
      <c r="J114" s="233">
        <f>ROUND(F114*G114,2)</f>
        <v>106.84</v>
      </c>
      <c r="K114" s="268"/>
      <c r="L114" s="269"/>
      <c r="M114" s="396"/>
      <c r="N114" s="124"/>
      <c r="O114" s="222"/>
      <c r="P114" s="223"/>
    </row>
    <row r="115" spans="1:16" s="202" customFormat="1" ht="15">
      <c r="A115" s="261"/>
      <c r="B115" s="262"/>
      <c r="C115" s="560"/>
      <c r="D115" s="560"/>
      <c r="E115" s="270" t="s">
        <v>431</v>
      </c>
      <c r="F115" s="268">
        <v>1</v>
      </c>
      <c r="G115" s="268">
        <v>41.16</v>
      </c>
      <c r="H115" s="233"/>
      <c r="I115" s="233"/>
      <c r="J115" s="233">
        <f t="shared" ref="J115:J121" si="2">ROUND(F115*G115,2)</f>
        <v>41.16</v>
      </c>
      <c r="K115" s="268"/>
      <c r="L115" s="269"/>
      <c r="M115" s="396"/>
      <c r="N115" s="124"/>
      <c r="O115" s="222"/>
      <c r="P115" s="223"/>
    </row>
    <row r="116" spans="1:16" s="202" customFormat="1" ht="15">
      <c r="A116" s="261"/>
      <c r="B116" s="262"/>
      <c r="C116" s="560"/>
      <c r="D116" s="560"/>
      <c r="E116" s="270" t="s">
        <v>431</v>
      </c>
      <c r="F116" s="268">
        <v>1</v>
      </c>
      <c r="G116" s="268">
        <v>24.17</v>
      </c>
      <c r="H116" s="233"/>
      <c r="I116" s="233"/>
      <c r="J116" s="233">
        <f t="shared" si="2"/>
        <v>24.17</v>
      </c>
      <c r="K116" s="268"/>
      <c r="L116" s="269"/>
      <c r="M116" s="396"/>
      <c r="N116" s="124"/>
      <c r="O116" s="222"/>
      <c r="P116" s="223"/>
    </row>
    <row r="117" spans="1:16" s="202" customFormat="1" ht="15">
      <c r="A117" s="261"/>
      <c r="B117" s="262"/>
      <c r="C117" s="560"/>
      <c r="D117" s="560"/>
      <c r="E117" s="270" t="s">
        <v>433</v>
      </c>
      <c r="F117" s="268">
        <v>1</v>
      </c>
      <c r="G117" s="268">
        <v>29.86</v>
      </c>
      <c r="H117" s="233"/>
      <c r="I117" s="233"/>
      <c r="J117" s="233">
        <f t="shared" si="2"/>
        <v>29.86</v>
      </c>
      <c r="K117" s="268"/>
      <c r="L117" s="269"/>
      <c r="M117" s="396"/>
      <c r="N117" s="124"/>
      <c r="O117" s="222"/>
      <c r="P117" s="223"/>
    </row>
    <row r="118" spans="1:16" s="202" customFormat="1" ht="15">
      <c r="A118" s="261"/>
      <c r="B118" s="262"/>
      <c r="C118" s="560"/>
      <c r="D118" s="560"/>
      <c r="E118" s="270" t="s">
        <v>434</v>
      </c>
      <c r="F118" s="268">
        <v>1</v>
      </c>
      <c r="G118" s="268">
        <v>65.819999999999993</v>
      </c>
      <c r="H118" s="233"/>
      <c r="I118" s="233"/>
      <c r="J118" s="233">
        <f t="shared" si="2"/>
        <v>65.819999999999993</v>
      </c>
      <c r="K118" s="268"/>
      <c r="L118" s="269"/>
      <c r="M118" s="396"/>
      <c r="N118" s="124"/>
      <c r="O118" s="222"/>
      <c r="P118" s="223"/>
    </row>
    <row r="119" spans="1:16" s="202" customFormat="1" ht="15">
      <c r="A119" s="261"/>
      <c r="B119" s="262"/>
      <c r="C119" s="560"/>
      <c r="D119" s="560"/>
      <c r="E119" s="270" t="s">
        <v>436</v>
      </c>
      <c r="F119" s="268">
        <v>2</v>
      </c>
      <c r="G119" s="268">
        <v>153.31</v>
      </c>
      <c r="H119" s="233"/>
      <c r="I119" s="233"/>
      <c r="J119" s="233">
        <f t="shared" si="2"/>
        <v>306.62</v>
      </c>
      <c r="K119" s="268"/>
      <c r="L119" s="269"/>
      <c r="M119" s="396"/>
      <c r="N119" s="124"/>
      <c r="O119" s="222"/>
      <c r="P119" s="223"/>
    </row>
    <row r="120" spans="1:16" s="202" customFormat="1" ht="15">
      <c r="A120" s="261"/>
      <c r="B120" s="262"/>
      <c r="C120" s="560"/>
      <c r="D120" s="560"/>
      <c r="E120" s="270" t="s">
        <v>435</v>
      </c>
      <c r="F120" s="268">
        <v>3</v>
      </c>
      <c r="G120" s="268">
        <v>68.19</v>
      </c>
      <c r="H120" s="233"/>
      <c r="I120" s="233"/>
      <c r="J120" s="233">
        <f t="shared" si="2"/>
        <v>204.57</v>
      </c>
      <c r="K120" s="268"/>
      <c r="L120" s="269"/>
      <c r="M120" s="396"/>
      <c r="N120" s="124"/>
      <c r="O120" s="222"/>
      <c r="P120" s="223"/>
    </row>
    <row r="121" spans="1:16" s="202" customFormat="1" ht="15">
      <c r="A121" s="261"/>
      <c r="B121" s="262"/>
      <c r="C121" s="560"/>
      <c r="D121" s="560"/>
      <c r="E121" s="270" t="s">
        <v>437</v>
      </c>
      <c r="F121" s="268">
        <v>2</v>
      </c>
      <c r="G121" s="268">
        <v>51.93</v>
      </c>
      <c r="H121" s="233"/>
      <c r="I121" s="233"/>
      <c r="J121" s="233">
        <f t="shared" si="2"/>
        <v>103.86</v>
      </c>
      <c r="K121" s="268"/>
      <c r="L121" s="269"/>
      <c r="M121" s="396"/>
      <c r="N121" s="124"/>
      <c r="O121" s="222"/>
      <c r="P121" s="223"/>
    </row>
    <row r="122" spans="1:16" s="202" customFormat="1" ht="15">
      <c r="A122" s="261"/>
      <c r="B122" s="262"/>
      <c r="C122" s="560"/>
      <c r="D122" s="560"/>
      <c r="E122" s="263"/>
      <c r="F122" s="264"/>
      <c r="G122" s="264"/>
      <c r="H122" s="264"/>
      <c r="I122" s="264"/>
      <c r="J122" s="264"/>
      <c r="K122" s="264"/>
      <c r="L122" s="265"/>
      <c r="M122" s="396"/>
      <c r="N122" s="124"/>
      <c r="O122" s="222"/>
      <c r="P122" s="223"/>
    </row>
    <row r="123" spans="1:16" s="216" customFormat="1">
      <c r="B123" s="217" t="s">
        <v>314</v>
      </c>
      <c r="C123" s="552"/>
      <c r="D123" s="552"/>
      <c r="E123" s="218" t="s">
        <v>455</v>
      </c>
      <c r="F123" s="219"/>
      <c r="G123" s="219"/>
      <c r="H123" s="219"/>
      <c r="I123" s="219"/>
      <c r="J123" s="220"/>
      <c r="K123" s="219"/>
      <c r="L123" s="221"/>
      <c r="M123" s="396"/>
      <c r="N123" s="124"/>
      <c r="O123" s="222"/>
      <c r="P123" s="223"/>
    </row>
    <row r="124" spans="1:16" s="224" customFormat="1" ht="47.25">
      <c r="B124" s="225" t="s">
        <v>715</v>
      </c>
      <c r="C124" s="553" t="s">
        <v>386</v>
      </c>
      <c r="D124" s="553" t="s">
        <v>201</v>
      </c>
      <c r="E124" s="226" t="s">
        <v>200</v>
      </c>
      <c r="F124" s="227"/>
      <c r="G124" s="228"/>
      <c r="H124" s="227"/>
      <c r="I124" s="227"/>
      <c r="J124" s="229"/>
      <c r="K124" s="227">
        <f>ROUND(SUM(J125:J128),2)</f>
        <v>3213.76</v>
      </c>
      <c r="L124" s="230" t="s">
        <v>16</v>
      </c>
      <c r="M124" s="396"/>
      <c r="N124" s="124"/>
      <c r="O124" s="222"/>
      <c r="P124" s="223"/>
    </row>
    <row r="125" spans="1:16" s="202" customFormat="1">
      <c r="B125" s="271"/>
      <c r="C125" s="561"/>
      <c r="D125" s="561"/>
      <c r="E125" s="263"/>
      <c r="F125" s="264"/>
      <c r="G125" s="264"/>
      <c r="H125" s="264"/>
      <c r="I125" s="264"/>
      <c r="J125" s="264"/>
      <c r="K125" s="272"/>
      <c r="L125" s="273"/>
      <c r="M125" s="396"/>
      <c r="N125" s="124"/>
      <c r="O125" s="222"/>
      <c r="P125" s="223"/>
    </row>
    <row r="126" spans="1:16" s="202" customFormat="1">
      <c r="B126" s="271"/>
      <c r="C126" s="561"/>
      <c r="D126" s="561"/>
      <c r="E126" s="266" t="s">
        <v>440</v>
      </c>
      <c r="F126" s="267" t="s">
        <v>19</v>
      </c>
      <c r="G126" s="274" t="s">
        <v>20</v>
      </c>
      <c r="H126" s="272"/>
      <c r="I126" s="275" t="s">
        <v>131</v>
      </c>
      <c r="J126" s="272" t="s">
        <v>133</v>
      </c>
      <c r="K126" s="272"/>
      <c r="L126" s="273"/>
      <c r="M126" s="396"/>
      <c r="N126" s="124"/>
      <c r="O126" s="222"/>
      <c r="P126" s="223"/>
    </row>
    <row r="127" spans="1:16" s="223" customFormat="1">
      <c r="B127" s="271"/>
      <c r="C127" s="561"/>
      <c r="D127" s="561"/>
      <c r="E127" s="263" t="s">
        <v>438</v>
      </c>
      <c r="F127" s="264">
        <f>$K$111</f>
        <v>882.9</v>
      </c>
      <c r="G127" s="264">
        <v>2.8</v>
      </c>
      <c r="H127" s="264"/>
      <c r="I127" s="276">
        <v>1.3</v>
      </c>
      <c r="J127" s="264">
        <f>ROUND(F127*G127*I127,2)</f>
        <v>3213.76</v>
      </c>
      <c r="K127" s="272"/>
      <c r="L127" s="273"/>
      <c r="M127" s="396"/>
      <c r="N127" s="124"/>
      <c r="O127" s="222"/>
    </row>
    <row r="128" spans="1:16" s="202" customFormat="1">
      <c r="B128" s="271"/>
      <c r="C128" s="561"/>
      <c r="D128" s="561"/>
      <c r="E128" s="263"/>
      <c r="F128" s="264"/>
      <c r="G128" s="264"/>
      <c r="H128" s="264"/>
      <c r="I128" s="264"/>
      <c r="J128" s="264"/>
      <c r="K128" s="272"/>
      <c r="L128" s="273"/>
      <c r="M128" s="396"/>
      <c r="N128" s="124"/>
      <c r="O128" s="222"/>
      <c r="P128" s="223"/>
    </row>
    <row r="129" spans="2:18" s="224" customFormat="1" ht="47.25">
      <c r="B129" s="225" t="s">
        <v>716</v>
      </c>
      <c r="C129" s="553" t="s">
        <v>17</v>
      </c>
      <c r="D129" s="553">
        <v>100981</v>
      </c>
      <c r="E129" s="226" t="s">
        <v>380</v>
      </c>
      <c r="F129" s="227"/>
      <c r="G129" s="228"/>
      <c r="H129" s="227"/>
      <c r="I129" s="227"/>
      <c r="J129" s="229"/>
      <c r="K129" s="227">
        <f>ROUND(SUM(J130:J133),2)</f>
        <v>3213.76</v>
      </c>
      <c r="L129" s="230" t="s">
        <v>16</v>
      </c>
      <c r="M129" s="396"/>
      <c r="N129" s="124"/>
      <c r="O129" s="222"/>
      <c r="P129" s="223"/>
    </row>
    <row r="130" spans="2:18" s="202" customFormat="1">
      <c r="B130" s="271"/>
      <c r="C130" s="561"/>
      <c r="D130" s="561"/>
      <c r="E130" s="263"/>
      <c r="F130" s="264"/>
      <c r="G130" s="264"/>
      <c r="H130" s="264"/>
      <c r="I130" s="264"/>
      <c r="J130" s="264"/>
      <c r="K130" s="272"/>
      <c r="L130" s="273"/>
      <c r="M130" s="396"/>
      <c r="N130" s="124"/>
      <c r="O130" s="222"/>
      <c r="P130" s="223"/>
    </row>
    <row r="131" spans="2:18" s="202" customFormat="1">
      <c r="B131" s="271"/>
      <c r="C131" s="561"/>
      <c r="D131" s="561"/>
      <c r="E131" s="266" t="s">
        <v>440</v>
      </c>
      <c r="F131" s="267" t="s">
        <v>19</v>
      </c>
      <c r="G131" s="274" t="s">
        <v>20</v>
      </c>
      <c r="H131" s="272"/>
      <c r="I131" s="275" t="s">
        <v>131</v>
      </c>
      <c r="J131" s="272" t="s">
        <v>133</v>
      </c>
      <c r="K131" s="272"/>
      <c r="L131" s="273"/>
      <c r="M131" s="396"/>
      <c r="N131" s="124"/>
      <c r="O131" s="222"/>
      <c r="P131" s="223"/>
    </row>
    <row r="132" spans="2:18" s="223" customFormat="1">
      <c r="B132" s="271"/>
      <c r="C132" s="561"/>
      <c r="D132" s="561"/>
      <c r="E132" s="263" t="s">
        <v>438</v>
      </c>
      <c r="F132" s="264">
        <f>$K$111</f>
        <v>882.9</v>
      </c>
      <c r="G132" s="264">
        <v>2.8</v>
      </c>
      <c r="H132" s="264"/>
      <c r="I132" s="276">
        <v>1.3</v>
      </c>
      <c r="J132" s="264">
        <f>ROUND(F132*G132*I132,2)</f>
        <v>3213.76</v>
      </c>
      <c r="K132" s="272"/>
      <c r="L132" s="273"/>
      <c r="M132" s="396"/>
      <c r="N132" s="124"/>
      <c r="O132" s="222"/>
    </row>
    <row r="133" spans="2:18" s="202" customFormat="1">
      <c r="B133" s="271"/>
      <c r="C133" s="561"/>
      <c r="D133" s="561"/>
      <c r="E133" s="263"/>
      <c r="F133" s="264"/>
      <c r="G133" s="264"/>
      <c r="H133" s="264"/>
      <c r="I133" s="264"/>
      <c r="J133" s="264"/>
      <c r="K133" s="272"/>
      <c r="L133" s="273"/>
      <c r="M133" s="396"/>
      <c r="N133" s="124"/>
      <c r="O133" s="222"/>
      <c r="P133" s="223"/>
    </row>
    <row r="134" spans="2:18" s="224" customFormat="1" ht="31.5">
      <c r="B134" s="225" t="s">
        <v>717</v>
      </c>
      <c r="C134" s="553" t="s">
        <v>17</v>
      </c>
      <c r="D134" s="553">
        <v>95875</v>
      </c>
      <c r="E134" s="226" t="s">
        <v>163</v>
      </c>
      <c r="F134" s="227"/>
      <c r="G134" s="228"/>
      <c r="H134" s="227"/>
      <c r="I134" s="227"/>
      <c r="J134" s="229"/>
      <c r="K134" s="227">
        <f>ROUND(SUM(J135:J138),2)</f>
        <v>57204.93</v>
      </c>
      <c r="L134" s="230" t="s">
        <v>162</v>
      </c>
      <c r="M134" s="396"/>
      <c r="N134" s="124"/>
      <c r="O134" s="222"/>
      <c r="P134" s="223"/>
    </row>
    <row r="135" spans="2:18" s="202" customFormat="1">
      <c r="B135" s="271"/>
      <c r="C135" s="561"/>
      <c r="D135" s="561"/>
      <c r="E135" s="263"/>
      <c r="F135" s="264"/>
      <c r="G135" s="264"/>
      <c r="H135" s="264"/>
      <c r="I135" s="264"/>
      <c r="J135" s="264"/>
      <c r="K135" s="272"/>
      <c r="L135" s="273"/>
      <c r="M135" s="396"/>
      <c r="N135" s="124"/>
      <c r="O135" s="222"/>
      <c r="P135" s="223"/>
    </row>
    <row r="136" spans="2:18" s="202" customFormat="1">
      <c r="B136" s="271"/>
      <c r="C136" s="561"/>
      <c r="D136" s="561"/>
      <c r="E136" s="266" t="s">
        <v>440</v>
      </c>
      <c r="F136" s="272"/>
      <c r="G136" s="274" t="s">
        <v>110</v>
      </c>
      <c r="H136" s="275"/>
      <c r="I136" s="272" t="s">
        <v>134</v>
      </c>
      <c r="J136" s="272" t="s">
        <v>21</v>
      </c>
      <c r="K136" s="272"/>
      <c r="L136" s="273"/>
      <c r="M136" s="396"/>
      <c r="N136" s="124"/>
      <c r="O136" s="222"/>
      <c r="P136" s="223"/>
    </row>
    <row r="137" spans="2:18" s="223" customFormat="1">
      <c r="B137" s="271"/>
      <c r="C137" s="561"/>
      <c r="D137" s="561"/>
      <c r="E137" s="263" t="s">
        <v>438</v>
      </c>
      <c r="F137" s="264"/>
      <c r="G137" s="264">
        <f>K129</f>
        <v>3213.76</v>
      </c>
      <c r="H137" s="264"/>
      <c r="I137" s="276">
        <v>17.8</v>
      </c>
      <c r="J137" s="264">
        <f>ROUND(G137*I137,2)</f>
        <v>57204.93</v>
      </c>
      <c r="K137" s="272"/>
      <c r="L137" s="273"/>
      <c r="M137" s="396"/>
      <c r="N137" s="124"/>
      <c r="O137" s="222"/>
    </row>
    <row r="138" spans="2:18" s="202" customFormat="1">
      <c r="B138" s="271"/>
      <c r="C138" s="561"/>
      <c r="D138" s="561"/>
      <c r="E138" s="263"/>
      <c r="F138" s="264"/>
      <c r="G138" s="264"/>
      <c r="H138" s="264"/>
      <c r="I138" s="264"/>
      <c r="J138" s="264"/>
      <c r="K138" s="272"/>
      <c r="L138" s="273"/>
      <c r="M138" s="396"/>
      <c r="N138" s="124"/>
      <c r="O138" s="222"/>
      <c r="P138" s="223"/>
    </row>
    <row r="139" spans="2:18" s="216" customFormat="1">
      <c r="B139" s="217" t="s">
        <v>313</v>
      </c>
      <c r="C139" s="552"/>
      <c r="D139" s="552"/>
      <c r="E139" s="218" t="s">
        <v>454</v>
      </c>
      <c r="F139" s="219"/>
      <c r="G139" s="219"/>
      <c r="H139" s="219"/>
      <c r="I139" s="219"/>
      <c r="J139" s="220"/>
      <c r="K139" s="219"/>
      <c r="L139" s="221"/>
      <c r="M139" s="396"/>
      <c r="N139" s="124"/>
      <c r="O139" s="222"/>
      <c r="P139" s="223"/>
    </row>
    <row r="140" spans="2:18" s="224" customFormat="1">
      <c r="B140" s="225" t="s">
        <v>522</v>
      </c>
      <c r="C140" s="553"/>
      <c r="D140" s="553"/>
      <c r="E140" s="226" t="s">
        <v>15</v>
      </c>
      <c r="F140" s="227"/>
      <c r="G140" s="228"/>
      <c r="H140" s="227"/>
      <c r="I140" s="227"/>
      <c r="J140" s="229"/>
      <c r="K140" s="227"/>
      <c r="L140" s="230"/>
      <c r="M140" s="396"/>
      <c r="N140" s="124"/>
      <c r="O140" s="222"/>
      <c r="P140" s="223"/>
    </row>
    <row r="141" spans="2:18" s="224" customFormat="1" ht="31.5">
      <c r="B141" s="225" t="s">
        <v>719</v>
      </c>
      <c r="C141" s="553" t="s">
        <v>322</v>
      </c>
      <c r="D141" s="553" t="s">
        <v>719</v>
      </c>
      <c r="E141" s="226" t="s">
        <v>385</v>
      </c>
      <c r="F141" s="227"/>
      <c r="G141" s="228"/>
      <c r="H141" s="227"/>
      <c r="I141" s="227"/>
      <c r="J141" s="229"/>
      <c r="K141" s="227">
        <f>ROUND(SUM(J142:J147),2)</f>
        <v>4048.18</v>
      </c>
      <c r="L141" s="230" t="s">
        <v>8</v>
      </c>
      <c r="M141" s="396"/>
      <c r="N141" s="124"/>
      <c r="O141" s="222"/>
      <c r="P141" s="223"/>
    </row>
    <row r="142" spans="2:18" s="223" customFormat="1">
      <c r="B142" s="237"/>
      <c r="C142" s="556"/>
      <c r="D142" s="556"/>
      <c r="E142" s="277"/>
      <c r="F142" s="278"/>
      <c r="G142" s="279"/>
      <c r="H142" s="239"/>
      <c r="I142" s="239"/>
      <c r="J142" s="239"/>
      <c r="K142" s="240"/>
      <c r="L142" s="241"/>
      <c r="M142" s="396"/>
      <c r="N142" s="124"/>
      <c r="O142" s="224"/>
      <c r="P142" s="224"/>
      <c r="Q142" s="224"/>
      <c r="R142" s="224"/>
    </row>
    <row r="143" spans="2:18" s="202" customFormat="1" ht="35.450000000000003" customHeight="1">
      <c r="B143" s="280"/>
      <c r="C143" s="562"/>
      <c r="D143" s="562"/>
      <c r="E143" s="266" t="s">
        <v>480</v>
      </c>
      <c r="F143" s="267"/>
      <c r="G143" s="281" t="s">
        <v>19</v>
      </c>
      <c r="H143" s="282"/>
      <c r="I143" s="282"/>
      <c r="J143" s="283" t="s">
        <v>19</v>
      </c>
      <c r="K143" s="283"/>
      <c r="L143" s="284"/>
      <c r="M143" s="396"/>
      <c r="N143" s="124"/>
      <c r="O143" s="224"/>
      <c r="P143" s="224"/>
      <c r="Q143" s="224"/>
      <c r="R143" s="224"/>
    </row>
    <row r="144" spans="2:18" s="202" customFormat="1">
      <c r="B144" s="280"/>
      <c r="C144" s="562"/>
      <c r="D144" s="562"/>
      <c r="E144" s="270" t="s">
        <v>353</v>
      </c>
      <c r="F144" s="268"/>
      <c r="G144" s="268">
        <v>3189.18</v>
      </c>
      <c r="H144" s="282"/>
      <c r="I144" s="282"/>
      <c r="J144" s="285">
        <f>ROUND(G144,2)</f>
        <v>3189.18</v>
      </c>
      <c r="K144" s="283"/>
      <c r="L144" s="284"/>
      <c r="M144" s="396"/>
      <c r="N144" s="124"/>
      <c r="O144" s="224"/>
      <c r="P144" s="224"/>
      <c r="Q144" s="224"/>
      <c r="R144" s="224"/>
    </row>
    <row r="145" spans="1:18" s="202" customFormat="1">
      <c r="B145" s="280"/>
      <c r="C145" s="562"/>
      <c r="D145" s="562"/>
      <c r="E145" s="270"/>
      <c r="F145" s="268"/>
      <c r="G145" s="268"/>
      <c r="H145" s="282"/>
      <c r="I145" s="282"/>
      <c r="J145" s="285"/>
      <c r="K145" s="283"/>
      <c r="L145" s="284"/>
      <c r="M145" s="396"/>
      <c r="N145" s="124"/>
      <c r="O145" s="224"/>
      <c r="P145" s="224"/>
      <c r="Q145" s="224"/>
      <c r="R145" s="224"/>
    </row>
    <row r="146" spans="1:18" s="429" customFormat="1">
      <c r="B146" s="237"/>
      <c r="C146" s="556"/>
      <c r="D146" s="556"/>
      <c r="E146" s="270" t="s">
        <v>503</v>
      </c>
      <c r="F146" s="268"/>
      <c r="G146" s="268">
        <v>859</v>
      </c>
      <c r="H146" s="239"/>
      <c r="I146" s="239"/>
      <c r="J146" s="432">
        <f>ROUND(G146,2)</f>
        <v>859</v>
      </c>
      <c r="K146" s="240"/>
      <c r="L146" s="241"/>
      <c r="M146" s="427"/>
      <c r="N146" s="428"/>
      <c r="O146" s="426"/>
      <c r="P146" s="426"/>
      <c r="Q146" s="426"/>
      <c r="R146" s="426"/>
    </row>
    <row r="147" spans="1:18" s="202" customFormat="1">
      <c r="B147" s="280"/>
      <c r="C147" s="562"/>
      <c r="D147" s="562"/>
      <c r="E147" s="286"/>
      <c r="F147" s="287"/>
      <c r="G147" s="285"/>
      <c r="H147" s="282"/>
      <c r="I147" s="282"/>
      <c r="J147" s="282"/>
      <c r="K147" s="283"/>
      <c r="L147" s="284"/>
      <c r="M147" s="396"/>
      <c r="N147" s="124"/>
      <c r="O147" s="224"/>
      <c r="P147" s="224"/>
      <c r="Q147" s="224"/>
      <c r="R147" s="224"/>
    </row>
    <row r="148" spans="1:18" s="224" customFormat="1">
      <c r="B148" s="225" t="s">
        <v>541</v>
      </c>
      <c r="C148" s="553"/>
      <c r="D148" s="553"/>
      <c r="E148" s="226" t="s">
        <v>455</v>
      </c>
      <c r="F148" s="227"/>
      <c r="G148" s="228"/>
      <c r="H148" s="227"/>
      <c r="I148" s="227"/>
      <c r="J148" s="229"/>
      <c r="K148" s="227"/>
      <c r="L148" s="230"/>
      <c r="M148" s="396"/>
      <c r="N148" s="124"/>
      <c r="O148" s="222"/>
      <c r="P148" s="223"/>
    </row>
    <row r="149" spans="1:18" s="224" customFormat="1" ht="47.25">
      <c r="B149" s="225" t="s">
        <v>720</v>
      </c>
      <c r="C149" s="553" t="s">
        <v>386</v>
      </c>
      <c r="D149" s="553" t="s">
        <v>201</v>
      </c>
      <c r="E149" s="226" t="s">
        <v>200</v>
      </c>
      <c r="F149" s="227"/>
      <c r="G149" s="228"/>
      <c r="H149" s="227"/>
      <c r="I149" s="227"/>
      <c r="J149" s="229"/>
      <c r="K149" s="227">
        <f>ROUND(SUM(J150:J156),2)</f>
        <v>1177.58</v>
      </c>
      <c r="L149" s="230" t="s">
        <v>16</v>
      </c>
      <c r="M149" s="396"/>
      <c r="N149" s="124"/>
      <c r="O149" s="222"/>
      <c r="P149" s="223"/>
    </row>
    <row r="150" spans="1:18" s="202" customFormat="1">
      <c r="B150" s="280"/>
      <c r="C150" s="562"/>
      <c r="D150" s="562"/>
      <c r="E150" s="288"/>
      <c r="F150" s="282"/>
      <c r="G150" s="282"/>
      <c r="H150" s="282"/>
      <c r="I150" s="282"/>
      <c r="J150" s="282"/>
      <c r="K150" s="283"/>
      <c r="L150" s="284"/>
      <c r="M150" s="396"/>
      <c r="N150" s="124"/>
      <c r="O150" s="224"/>
      <c r="P150" s="224"/>
      <c r="Q150" s="224"/>
      <c r="R150" s="224"/>
    </row>
    <row r="151" spans="1:18" s="202" customFormat="1">
      <c r="B151" s="280"/>
      <c r="C151" s="562"/>
      <c r="D151" s="562"/>
      <c r="E151" s="266" t="s">
        <v>480</v>
      </c>
      <c r="F151" s="283"/>
      <c r="G151" s="278" t="s">
        <v>19</v>
      </c>
      <c r="H151" s="283" t="s">
        <v>463</v>
      </c>
      <c r="I151" s="283" t="s">
        <v>131</v>
      </c>
      <c r="J151" s="283" t="s">
        <v>464</v>
      </c>
      <c r="K151" s="283"/>
      <c r="L151" s="284"/>
      <c r="M151" s="396"/>
      <c r="N151" s="124"/>
      <c r="O151" s="224"/>
      <c r="P151" s="224"/>
      <c r="Q151" s="224"/>
      <c r="R151" s="224"/>
    </row>
    <row r="152" spans="1:18" s="202" customFormat="1">
      <c r="B152" s="280"/>
      <c r="C152" s="562"/>
      <c r="D152" s="562"/>
      <c r="E152" s="288" t="s">
        <v>465</v>
      </c>
      <c r="F152" s="282"/>
      <c r="G152" s="287">
        <f>$K$141</f>
        <v>4048.18</v>
      </c>
      <c r="H152" s="282">
        <v>0.2</v>
      </c>
      <c r="I152" s="282">
        <v>1.3</v>
      </c>
      <c r="J152" s="282">
        <f>ROUND(G152*H152*I152,2)</f>
        <v>1052.53</v>
      </c>
      <c r="K152" s="283"/>
      <c r="L152" s="284"/>
      <c r="M152" s="396"/>
      <c r="N152" s="124"/>
      <c r="O152" s="224"/>
      <c r="P152" s="224"/>
      <c r="Q152" s="224"/>
      <c r="R152" s="224"/>
    </row>
    <row r="153" spans="1:18" s="202" customFormat="1">
      <c r="B153" s="280"/>
      <c r="C153" s="562"/>
      <c r="D153" s="562"/>
      <c r="E153" s="288"/>
      <c r="F153" s="282"/>
      <c r="G153" s="287"/>
      <c r="H153" s="282"/>
      <c r="I153" s="282"/>
      <c r="J153" s="282"/>
      <c r="K153" s="283"/>
      <c r="L153" s="284"/>
      <c r="M153" s="396"/>
      <c r="N153" s="124"/>
      <c r="O153" s="224"/>
      <c r="P153" s="224"/>
      <c r="Q153" s="224"/>
      <c r="R153" s="224"/>
    </row>
    <row r="154" spans="1:18" ht="31.5">
      <c r="B154" s="280"/>
      <c r="C154" s="562"/>
      <c r="D154" s="562"/>
      <c r="E154" s="266" t="s">
        <v>466</v>
      </c>
      <c r="F154" s="290"/>
      <c r="G154" s="291" t="s">
        <v>467</v>
      </c>
      <c r="H154" s="278" t="s">
        <v>479</v>
      </c>
      <c r="I154" s="283" t="s">
        <v>131</v>
      </c>
      <c r="J154" s="283" t="s">
        <v>377</v>
      </c>
      <c r="K154" s="292"/>
      <c r="L154" s="293"/>
      <c r="M154" s="396"/>
      <c r="N154" s="124"/>
      <c r="O154" s="224"/>
      <c r="P154" s="224"/>
      <c r="Q154" s="224"/>
      <c r="R154" s="224"/>
    </row>
    <row r="155" spans="1:18">
      <c r="A155" s="294"/>
      <c r="B155" s="289"/>
      <c r="C155" s="563"/>
      <c r="D155" s="563"/>
      <c r="E155" s="295" t="s">
        <v>468</v>
      </c>
      <c r="F155" s="296"/>
      <c r="G155" s="287">
        <f>$K$176</f>
        <v>262.04000000000002</v>
      </c>
      <c r="H155" s="282">
        <f>$K$201</f>
        <v>162</v>
      </c>
      <c r="I155" s="297">
        <v>1.25</v>
      </c>
      <c r="J155" s="297">
        <f>ROUND((G155-H155)*I155,2)</f>
        <v>125.05</v>
      </c>
      <c r="K155" s="292"/>
      <c r="L155" s="293"/>
      <c r="M155" s="396"/>
      <c r="N155" s="124"/>
      <c r="O155" s="224"/>
      <c r="P155" s="224"/>
      <c r="Q155" s="224"/>
      <c r="R155" s="224"/>
    </row>
    <row r="156" spans="1:18" s="202" customFormat="1">
      <c r="B156" s="280"/>
      <c r="C156" s="562"/>
      <c r="D156" s="562"/>
      <c r="E156" s="288"/>
      <c r="F156" s="282"/>
      <c r="G156" s="282"/>
      <c r="H156" s="282"/>
      <c r="I156" s="282"/>
      <c r="J156" s="282"/>
      <c r="K156" s="283"/>
      <c r="L156" s="284"/>
      <c r="M156" s="396"/>
      <c r="N156" s="124"/>
      <c r="O156" s="224"/>
      <c r="P156" s="224"/>
      <c r="Q156" s="224"/>
      <c r="R156" s="224"/>
    </row>
    <row r="157" spans="1:18" s="224" customFormat="1" ht="47.25">
      <c r="B157" s="225" t="s">
        <v>721</v>
      </c>
      <c r="C157" s="553" t="s">
        <v>17</v>
      </c>
      <c r="D157" s="553">
        <v>100978</v>
      </c>
      <c r="E157" s="226" t="s">
        <v>161</v>
      </c>
      <c r="F157" s="227"/>
      <c r="G157" s="228"/>
      <c r="H157" s="227"/>
      <c r="I157" s="227"/>
      <c r="J157" s="229"/>
      <c r="K157" s="227">
        <f>ROUND(SUM(J158:J164),2)</f>
        <v>1177.58</v>
      </c>
      <c r="L157" s="230" t="s">
        <v>16</v>
      </c>
      <c r="M157" s="396"/>
      <c r="N157" s="124"/>
      <c r="O157" s="222"/>
      <c r="P157" s="223"/>
    </row>
    <row r="158" spans="1:18" s="202" customFormat="1">
      <c r="B158" s="280"/>
      <c r="C158" s="562"/>
      <c r="D158" s="562"/>
      <c r="E158" s="288"/>
      <c r="F158" s="282"/>
      <c r="G158" s="282"/>
      <c r="H158" s="282"/>
      <c r="I158" s="282"/>
      <c r="J158" s="282"/>
      <c r="K158" s="283"/>
      <c r="L158" s="284"/>
      <c r="M158" s="396"/>
      <c r="N158" s="124"/>
      <c r="O158" s="224"/>
      <c r="P158" s="224"/>
      <c r="Q158" s="224"/>
      <c r="R158" s="224"/>
    </row>
    <row r="159" spans="1:18" s="202" customFormat="1">
      <c r="B159" s="280"/>
      <c r="C159" s="562"/>
      <c r="D159" s="562"/>
      <c r="E159" s="266" t="s">
        <v>480</v>
      </c>
      <c r="F159" s="283"/>
      <c r="G159" s="278" t="s">
        <v>19</v>
      </c>
      <c r="H159" s="283" t="s">
        <v>463</v>
      </c>
      <c r="I159" s="283" t="s">
        <v>131</v>
      </c>
      <c r="J159" s="283" t="s">
        <v>464</v>
      </c>
      <c r="K159" s="283"/>
      <c r="L159" s="284"/>
      <c r="M159" s="396"/>
      <c r="N159" s="124"/>
      <c r="O159" s="224"/>
      <c r="P159" s="224"/>
      <c r="Q159" s="224"/>
      <c r="R159" s="224"/>
    </row>
    <row r="160" spans="1:18" s="202" customFormat="1">
      <c r="B160" s="280"/>
      <c r="C160" s="562"/>
      <c r="D160" s="562"/>
      <c r="E160" s="288" t="s">
        <v>465</v>
      </c>
      <c r="F160" s="282"/>
      <c r="G160" s="287">
        <f>$K$141</f>
        <v>4048.18</v>
      </c>
      <c r="H160" s="282">
        <v>0.2</v>
      </c>
      <c r="I160" s="282">
        <v>1.3</v>
      </c>
      <c r="J160" s="282">
        <f>ROUND(G160*H160*I160,2)</f>
        <v>1052.53</v>
      </c>
      <c r="K160" s="283"/>
      <c r="L160" s="284"/>
      <c r="M160" s="396"/>
      <c r="N160" s="124"/>
      <c r="O160" s="224"/>
      <c r="P160" s="224"/>
      <c r="Q160" s="224"/>
      <c r="R160" s="224"/>
    </row>
    <row r="161" spans="1:18" s="202" customFormat="1">
      <c r="B161" s="280"/>
      <c r="C161" s="562"/>
      <c r="D161" s="562"/>
      <c r="E161" s="288"/>
      <c r="F161" s="282"/>
      <c r="G161" s="287"/>
      <c r="H161" s="282"/>
      <c r="I161" s="282"/>
      <c r="J161" s="282"/>
      <c r="K161" s="283"/>
      <c r="L161" s="284"/>
      <c r="M161" s="396"/>
      <c r="N161" s="124"/>
      <c r="O161" s="224"/>
      <c r="P161" s="224"/>
      <c r="Q161" s="224"/>
      <c r="R161" s="224"/>
    </row>
    <row r="162" spans="1:18" ht="31.5">
      <c r="B162" s="280"/>
      <c r="C162" s="562"/>
      <c r="D162" s="562"/>
      <c r="E162" s="266" t="s">
        <v>466</v>
      </c>
      <c r="F162" s="290"/>
      <c r="G162" s="291" t="s">
        <v>467</v>
      </c>
      <c r="H162" s="278" t="s">
        <v>479</v>
      </c>
      <c r="I162" s="283" t="s">
        <v>131</v>
      </c>
      <c r="J162" s="283" t="s">
        <v>377</v>
      </c>
      <c r="K162" s="292"/>
      <c r="L162" s="293"/>
      <c r="M162" s="396"/>
      <c r="N162" s="124"/>
      <c r="O162" s="224"/>
      <c r="P162" s="224"/>
      <c r="Q162" s="224"/>
      <c r="R162" s="224"/>
    </row>
    <row r="163" spans="1:18">
      <c r="A163" s="294"/>
      <c r="B163" s="289"/>
      <c r="C163" s="563"/>
      <c r="D163" s="563"/>
      <c r="E163" s="295" t="s">
        <v>468</v>
      </c>
      <c r="F163" s="296"/>
      <c r="G163" s="287">
        <f>$K$176</f>
        <v>262.04000000000002</v>
      </c>
      <c r="H163" s="282">
        <f>$K$201</f>
        <v>162</v>
      </c>
      <c r="I163" s="297">
        <v>1.25</v>
      </c>
      <c r="J163" s="297">
        <f>ROUND((G163-H163)*I163,2)</f>
        <v>125.05</v>
      </c>
      <c r="K163" s="292"/>
      <c r="L163" s="293"/>
      <c r="M163" s="396"/>
      <c r="N163" s="124"/>
      <c r="O163" s="224"/>
      <c r="P163" s="224"/>
      <c r="Q163" s="224"/>
      <c r="R163" s="224"/>
    </row>
    <row r="164" spans="1:18" s="202" customFormat="1">
      <c r="B164" s="280"/>
      <c r="C164" s="562"/>
      <c r="D164" s="562"/>
      <c r="E164" s="288"/>
      <c r="F164" s="282"/>
      <c r="G164" s="282"/>
      <c r="H164" s="282"/>
      <c r="I164" s="282"/>
      <c r="J164" s="282"/>
      <c r="K164" s="283"/>
      <c r="L164" s="284"/>
      <c r="M164" s="396"/>
      <c r="N164" s="124"/>
      <c r="O164" s="224"/>
      <c r="P164" s="224"/>
      <c r="Q164" s="224"/>
      <c r="R164" s="224"/>
    </row>
    <row r="165" spans="1:18" s="298" customFormat="1" ht="36.75" customHeight="1">
      <c r="A165" s="1361"/>
      <c r="B165" s="225" t="s">
        <v>722</v>
      </c>
      <c r="C165" s="553" t="s">
        <v>17</v>
      </c>
      <c r="D165" s="553">
        <v>95875</v>
      </c>
      <c r="E165" s="226" t="s">
        <v>163</v>
      </c>
      <c r="F165" s="227"/>
      <c r="G165" s="228"/>
      <c r="H165" s="227"/>
      <c r="I165" s="227"/>
      <c r="J165" s="229"/>
      <c r="K165" s="227">
        <f>ROUND(SUM(J166:J173),2)</f>
        <v>27790.89</v>
      </c>
      <c r="L165" s="230" t="s">
        <v>21</v>
      </c>
      <c r="M165" s="396"/>
      <c r="N165" s="124"/>
      <c r="O165" s="224"/>
      <c r="P165" s="224"/>
      <c r="Q165" s="224"/>
      <c r="R165" s="224"/>
    </row>
    <row r="166" spans="1:18" s="223" customFormat="1">
      <c r="A166" s="1361"/>
      <c r="B166" s="237"/>
      <c r="C166" s="556"/>
      <c r="D166" s="556"/>
      <c r="E166" s="238"/>
      <c r="F166" s="239"/>
      <c r="G166" s="239"/>
      <c r="H166" s="239"/>
      <c r="I166" s="299"/>
      <c r="J166" s="239"/>
      <c r="K166" s="240"/>
      <c r="L166" s="241"/>
      <c r="M166" s="396"/>
      <c r="N166" s="124"/>
      <c r="O166" s="224"/>
      <c r="P166" s="224"/>
      <c r="Q166" s="224"/>
      <c r="R166" s="224"/>
    </row>
    <row r="167" spans="1:18">
      <c r="A167" s="1361"/>
      <c r="B167" s="289"/>
      <c r="E167" s="266" t="s">
        <v>480</v>
      </c>
      <c r="F167" s="278"/>
      <c r="G167" s="290"/>
      <c r="H167" s="290"/>
      <c r="I167" s="300"/>
      <c r="J167" s="278"/>
      <c r="K167" s="292"/>
      <c r="L167" s="293"/>
      <c r="M167" s="396"/>
      <c r="N167" s="124"/>
      <c r="O167" s="224"/>
      <c r="P167" s="224"/>
      <c r="Q167" s="224"/>
      <c r="R167" s="224"/>
    </row>
    <row r="168" spans="1:18" ht="31.5" customHeight="1">
      <c r="A168" s="1361"/>
      <c r="B168" s="289"/>
      <c r="E168" s="277" t="s">
        <v>469</v>
      </c>
      <c r="F168" s="278" t="s">
        <v>377</v>
      </c>
      <c r="G168" s="290"/>
      <c r="H168" s="290"/>
      <c r="I168" s="65" t="s">
        <v>470</v>
      </c>
      <c r="J168" s="283" t="s">
        <v>471</v>
      </c>
      <c r="K168" s="292"/>
      <c r="L168" s="293"/>
      <c r="M168" s="396"/>
      <c r="N168" s="124"/>
      <c r="O168" s="224"/>
      <c r="P168" s="224"/>
      <c r="Q168" s="224"/>
      <c r="R168" s="224"/>
    </row>
    <row r="169" spans="1:18">
      <c r="A169" s="1361"/>
      <c r="B169" s="289"/>
      <c r="C169" s="563"/>
      <c r="D169" s="563"/>
      <c r="E169" s="295" t="s">
        <v>472</v>
      </c>
      <c r="F169" s="287">
        <f>$J$160</f>
        <v>1052.53</v>
      </c>
      <c r="G169" s="297"/>
      <c r="H169" s="297"/>
      <c r="I169" s="297">
        <v>23.6</v>
      </c>
      <c r="J169" s="297">
        <f>ROUND(F169*I169,2)</f>
        <v>24839.71</v>
      </c>
      <c r="K169" s="292"/>
      <c r="L169" s="293"/>
      <c r="M169" s="396"/>
      <c r="N169" s="124"/>
      <c r="O169" s="224"/>
      <c r="P169" s="224"/>
      <c r="Q169" s="224"/>
      <c r="R169" s="224"/>
    </row>
    <row r="170" spans="1:18">
      <c r="A170" s="1361"/>
      <c r="B170" s="280"/>
      <c r="C170" s="562"/>
      <c r="D170" s="562"/>
      <c r="E170" s="301"/>
      <c r="F170" s="287"/>
      <c r="G170" s="297"/>
      <c r="H170" s="297"/>
      <c r="I170" s="297"/>
      <c r="K170" s="292"/>
      <c r="L170" s="293"/>
      <c r="M170" s="396"/>
      <c r="N170" s="124"/>
      <c r="O170" s="224"/>
      <c r="P170" s="224"/>
      <c r="Q170" s="224"/>
      <c r="R170" s="224"/>
    </row>
    <row r="171" spans="1:18" ht="31.5">
      <c r="A171" s="1361"/>
      <c r="B171" s="280"/>
      <c r="C171" s="562"/>
      <c r="D171" s="562"/>
      <c r="E171" s="266" t="s">
        <v>473</v>
      </c>
      <c r="F171" s="291" t="s">
        <v>474</v>
      </c>
      <c r="G171" s="278"/>
      <c r="H171" s="291"/>
      <c r="I171" s="65" t="s">
        <v>470</v>
      </c>
      <c r="J171" s="283" t="s">
        <v>471</v>
      </c>
      <c r="K171" s="292"/>
      <c r="L171" s="293"/>
      <c r="M171" s="396"/>
      <c r="N171" s="124"/>
      <c r="O171" s="224"/>
      <c r="P171" s="224"/>
      <c r="Q171" s="224"/>
      <c r="R171" s="224"/>
    </row>
    <row r="172" spans="1:18">
      <c r="A172" s="1361"/>
      <c r="B172" s="289"/>
      <c r="C172" s="563"/>
      <c r="D172" s="563"/>
      <c r="E172" s="295" t="s">
        <v>468</v>
      </c>
      <c r="F172" s="287">
        <f>$J$163</f>
        <v>125.05</v>
      </c>
      <c r="G172" s="282"/>
      <c r="H172" s="302"/>
      <c r="I172" s="297">
        <v>23.6</v>
      </c>
      <c r="J172" s="297">
        <f>ROUND(F172*I172,2)</f>
        <v>2951.18</v>
      </c>
      <c r="K172" s="292"/>
      <c r="L172" s="293"/>
      <c r="M172" s="396"/>
      <c r="N172" s="124"/>
      <c r="O172" s="224"/>
      <c r="P172" s="224"/>
      <c r="Q172" s="224"/>
      <c r="R172" s="224"/>
    </row>
    <row r="173" spans="1:18" s="202" customFormat="1">
      <c r="A173" s="1361"/>
      <c r="B173" s="280"/>
      <c r="C173" s="562"/>
      <c r="D173" s="562"/>
      <c r="E173" s="288"/>
      <c r="F173" s="282"/>
      <c r="G173" s="282"/>
      <c r="H173" s="282"/>
      <c r="I173" s="300"/>
      <c r="J173" s="282"/>
      <c r="K173" s="283"/>
      <c r="L173" s="284"/>
      <c r="M173" s="396"/>
      <c r="N173" s="124"/>
      <c r="O173" s="224"/>
      <c r="P173" s="224"/>
      <c r="Q173" s="224"/>
      <c r="R173" s="224"/>
    </row>
    <row r="174" spans="1:18" s="216" customFormat="1">
      <c r="B174" s="217" t="s">
        <v>312</v>
      </c>
      <c r="C174" s="552"/>
      <c r="D174" s="552"/>
      <c r="E174" s="218" t="s">
        <v>99</v>
      </c>
      <c r="F174" s="219"/>
      <c r="G174" s="219"/>
      <c r="H174" s="219"/>
      <c r="I174" s="219"/>
      <c r="J174" s="220"/>
      <c r="K174" s="219"/>
      <c r="L174" s="221"/>
      <c r="M174" s="396"/>
      <c r="N174" s="124"/>
      <c r="O174" s="222"/>
      <c r="P174" s="223"/>
    </row>
    <row r="175" spans="1:18" s="224" customFormat="1">
      <c r="B175" s="225" t="s">
        <v>10</v>
      </c>
      <c r="C175" s="553"/>
      <c r="D175" s="553"/>
      <c r="E175" s="226" t="s">
        <v>132</v>
      </c>
      <c r="F175" s="227"/>
      <c r="G175" s="228"/>
      <c r="H175" s="227"/>
      <c r="I175" s="227"/>
      <c r="J175" s="229"/>
      <c r="K175" s="227"/>
      <c r="L175" s="230"/>
      <c r="M175" s="396"/>
      <c r="N175" s="124"/>
      <c r="O175" s="222"/>
      <c r="P175" s="223"/>
    </row>
    <row r="176" spans="1:18" s="224" customFormat="1" ht="63">
      <c r="B176" s="225" t="s">
        <v>724</v>
      </c>
      <c r="C176" s="553" t="s">
        <v>17</v>
      </c>
      <c r="D176" s="553">
        <v>90082</v>
      </c>
      <c r="E176" s="226" t="s">
        <v>486</v>
      </c>
      <c r="F176" s="227"/>
      <c r="G176" s="228"/>
      <c r="H176" s="227"/>
      <c r="I176" s="227"/>
      <c r="J176" s="229"/>
      <c r="K176" s="227">
        <f>ROUND(SUM(J177:J183),2)</f>
        <v>262.04000000000002</v>
      </c>
      <c r="L176" s="230" t="s">
        <v>16</v>
      </c>
      <c r="M176" s="396"/>
      <c r="N176" s="124"/>
      <c r="O176" s="222"/>
      <c r="P176" s="223"/>
    </row>
    <row r="177" spans="2:18" s="202" customFormat="1">
      <c r="B177" s="280"/>
      <c r="C177" s="562"/>
      <c r="D177" s="562"/>
      <c r="E177" s="288"/>
      <c r="F177" s="282"/>
      <c r="G177" s="282"/>
      <c r="H177" s="282"/>
      <c r="I177" s="239"/>
      <c r="J177" s="282"/>
      <c r="K177" s="283"/>
      <c r="L177" s="284"/>
      <c r="M177" s="396"/>
      <c r="N177" s="124"/>
      <c r="O177" s="224"/>
      <c r="P177" s="224"/>
      <c r="Q177" s="224"/>
      <c r="R177" s="224"/>
    </row>
    <row r="178" spans="2:18" s="202" customFormat="1">
      <c r="B178" s="303"/>
      <c r="C178" s="564"/>
      <c r="D178" s="564"/>
      <c r="E178" s="277" t="s">
        <v>462</v>
      </c>
      <c r="F178" s="278"/>
      <c r="G178" s="278" t="s">
        <v>377</v>
      </c>
      <c r="H178" s="300"/>
      <c r="I178" s="278"/>
      <c r="J178" s="278" t="s">
        <v>377</v>
      </c>
      <c r="K178" s="283"/>
      <c r="L178" s="284"/>
      <c r="M178" s="396"/>
      <c r="N178" s="124"/>
      <c r="O178" s="224"/>
      <c r="P178" s="224"/>
      <c r="Q178" s="224"/>
      <c r="R178" s="224"/>
    </row>
    <row r="179" spans="2:18" s="223" customFormat="1">
      <c r="B179" s="304"/>
      <c r="C179" s="565"/>
      <c r="D179" s="565"/>
      <c r="E179" s="305" t="s">
        <v>475</v>
      </c>
      <c r="F179" s="287"/>
      <c r="G179" s="287">
        <v>194.535</v>
      </c>
      <c r="H179" s="306"/>
      <c r="I179" s="297"/>
      <c r="J179" s="239">
        <f>ROUND(G179,2)</f>
        <v>194.54</v>
      </c>
      <c r="K179" s="239"/>
      <c r="L179" s="307"/>
      <c r="M179" s="396"/>
      <c r="N179" s="124"/>
      <c r="O179" s="224"/>
      <c r="P179" s="224"/>
      <c r="Q179" s="224"/>
      <c r="R179" s="224"/>
    </row>
    <row r="180" spans="2:18" s="202" customFormat="1">
      <c r="B180" s="304"/>
      <c r="C180" s="565"/>
      <c r="D180" s="565"/>
      <c r="E180" s="288"/>
      <c r="F180" s="282"/>
      <c r="G180" s="282"/>
      <c r="H180" s="239"/>
      <c r="I180" s="239"/>
      <c r="J180" s="239"/>
      <c r="K180" s="239"/>
      <c r="L180" s="307"/>
      <c r="M180" s="396"/>
      <c r="N180" s="124"/>
      <c r="O180" s="224"/>
      <c r="P180" s="224"/>
      <c r="Q180" s="224"/>
      <c r="R180" s="224"/>
    </row>
    <row r="181" spans="2:18" s="202" customFormat="1">
      <c r="B181" s="280"/>
      <c r="C181" s="562"/>
      <c r="D181" s="562"/>
      <c r="E181" s="288"/>
      <c r="F181" s="283"/>
      <c r="G181" s="278" t="s">
        <v>377</v>
      </c>
      <c r="H181" s="283"/>
      <c r="I181" s="283"/>
      <c r="J181" s="278" t="s">
        <v>377</v>
      </c>
      <c r="K181" s="283"/>
      <c r="L181" s="284"/>
      <c r="M181" s="396"/>
      <c r="N181" s="124"/>
      <c r="O181" s="318"/>
    </row>
    <row r="182" spans="2:18" s="429" customFormat="1">
      <c r="B182" s="237"/>
      <c r="C182" s="556"/>
      <c r="D182" s="556"/>
      <c r="E182" s="238" t="s">
        <v>505</v>
      </c>
      <c r="F182" s="239"/>
      <c r="G182" s="239">
        <v>67.5</v>
      </c>
      <c r="H182" s="239"/>
      <c r="I182" s="239"/>
      <c r="J182" s="239">
        <f>ROUND(G182,2)</f>
        <v>67.5</v>
      </c>
      <c r="K182" s="240"/>
      <c r="L182" s="241"/>
      <c r="M182" s="427"/>
      <c r="N182" s="428"/>
      <c r="O182" s="430"/>
    </row>
    <row r="183" spans="2:18" s="202" customFormat="1">
      <c r="B183" s="280"/>
      <c r="C183" s="562"/>
      <c r="D183" s="562"/>
      <c r="E183" s="288"/>
      <c r="F183" s="282"/>
      <c r="G183" s="282"/>
      <c r="H183" s="282"/>
      <c r="I183" s="282"/>
      <c r="J183" s="282"/>
      <c r="K183" s="283"/>
      <c r="L183" s="284"/>
      <c r="M183" s="396"/>
      <c r="N183" s="124"/>
      <c r="O183" s="318"/>
    </row>
    <row r="184" spans="2:18" s="224" customFormat="1">
      <c r="B184" s="225" t="s">
        <v>725</v>
      </c>
      <c r="C184" s="553"/>
      <c r="D184" s="553"/>
      <c r="E184" s="226" t="s">
        <v>540</v>
      </c>
      <c r="F184" s="227"/>
      <c r="G184" s="228"/>
      <c r="H184" s="227"/>
      <c r="I184" s="227"/>
      <c r="J184" s="229"/>
      <c r="K184" s="227"/>
      <c r="L184" s="230"/>
      <c r="M184" s="396"/>
      <c r="N184" s="124"/>
      <c r="O184" s="222"/>
      <c r="P184" s="223"/>
    </row>
    <row r="185" spans="2:18" s="224" customFormat="1" ht="47.25">
      <c r="B185" s="225" t="s">
        <v>726</v>
      </c>
      <c r="C185" s="553" t="s">
        <v>17</v>
      </c>
      <c r="D185" s="553">
        <v>94871</v>
      </c>
      <c r="E185" s="226" t="s">
        <v>198</v>
      </c>
      <c r="F185" s="227"/>
      <c r="G185" s="228"/>
      <c r="H185" s="227"/>
      <c r="I185" s="227"/>
      <c r="J185" s="229"/>
      <c r="K185" s="227">
        <f>ROUND(SUM(J186:J193),2)</f>
        <v>135</v>
      </c>
      <c r="L185" s="230" t="s">
        <v>14</v>
      </c>
      <c r="M185" s="396"/>
      <c r="N185" s="124"/>
      <c r="O185" s="222"/>
      <c r="P185" s="223"/>
    </row>
    <row r="186" spans="2:18" s="202" customFormat="1">
      <c r="B186" s="280"/>
      <c r="C186" s="562"/>
      <c r="D186" s="562"/>
      <c r="E186" s="288"/>
      <c r="F186" s="282"/>
      <c r="G186" s="282"/>
      <c r="H186" s="282"/>
      <c r="I186" s="282"/>
      <c r="J186" s="282"/>
      <c r="K186" s="283"/>
      <c r="L186" s="284"/>
      <c r="M186" s="396"/>
      <c r="N186" s="124"/>
      <c r="O186" s="224"/>
      <c r="P186" s="224"/>
      <c r="Q186" s="224"/>
      <c r="R186" s="224"/>
    </row>
    <row r="187" spans="2:18" s="202" customFormat="1">
      <c r="B187" s="280"/>
      <c r="C187" s="562"/>
      <c r="D187" s="562"/>
      <c r="E187" s="277" t="s">
        <v>462</v>
      </c>
      <c r="F187" s="125"/>
      <c r="G187" s="308"/>
      <c r="H187" s="281"/>
      <c r="I187" s="309"/>
      <c r="J187" s="282"/>
      <c r="K187" s="283"/>
      <c r="L187" s="284"/>
      <c r="M187" s="396"/>
      <c r="N187" s="124"/>
      <c r="O187" s="310"/>
      <c r="P187" s="310"/>
      <c r="Q187" s="310"/>
    </row>
    <row r="188" spans="2:18" s="223" customFormat="1">
      <c r="B188" s="237"/>
      <c r="C188" s="556"/>
      <c r="D188" s="556"/>
      <c r="E188" s="277" t="s">
        <v>475</v>
      </c>
      <c r="F188" s="125"/>
      <c r="G188" s="308" t="s">
        <v>130</v>
      </c>
      <c r="H188" s="239"/>
      <c r="I188" s="239"/>
      <c r="J188" s="308" t="s">
        <v>477</v>
      </c>
      <c r="K188" s="240"/>
      <c r="L188" s="241"/>
      <c r="M188" s="396"/>
      <c r="N188" s="124"/>
      <c r="O188" s="245"/>
      <c r="P188" s="245"/>
      <c r="Q188" s="245"/>
    </row>
    <row r="189" spans="2:18" s="202" customFormat="1" ht="15">
      <c r="B189" s="311"/>
      <c r="C189" s="566"/>
      <c r="D189" s="566"/>
      <c r="E189" s="126" t="s">
        <v>482</v>
      </c>
      <c r="F189" s="127"/>
      <c r="G189" s="127">
        <v>75</v>
      </c>
      <c r="H189" s="282"/>
      <c r="I189" s="282"/>
      <c r="J189" s="282">
        <f>ROUND(G189,2)</f>
        <v>75</v>
      </c>
      <c r="K189" s="282"/>
      <c r="L189" s="312"/>
      <c r="M189" s="396"/>
      <c r="N189" s="124"/>
    </row>
    <row r="190" spans="2:18" s="202" customFormat="1">
      <c r="B190" s="280"/>
      <c r="C190" s="562"/>
      <c r="D190" s="562"/>
      <c r="E190" s="288"/>
      <c r="F190" s="282"/>
      <c r="G190" s="282"/>
      <c r="H190" s="282"/>
      <c r="I190" s="282"/>
      <c r="J190" s="283"/>
      <c r="K190" s="283"/>
      <c r="L190" s="284"/>
      <c r="M190" s="396"/>
      <c r="N190" s="124"/>
    </row>
    <row r="191" spans="2:18" s="202" customFormat="1">
      <c r="B191" s="280"/>
      <c r="C191" s="562"/>
      <c r="D191" s="562"/>
      <c r="E191" s="288"/>
      <c r="F191" s="283"/>
      <c r="G191" s="283" t="s">
        <v>130</v>
      </c>
      <c r="H191" s="283"/>
      <c r="I191" s="283"/>
      <c r="J191" s="308" t="s">
        <v>477</v>
      </c>
      <c r="K191" s="283"/>
      <c r="L191" s="284"/>
      <c r="M191" s="396"/>
      <c r="N191" s="124"/>
      <c r="O191" s="318"/>
    </row>
    <row r="192" spans="2:18" s="429" customFormat="1">
      <c r="B192" s="237"/>
      <c r="C192" s="556"/>
      <c r="D192" s="556"/>
      <c r="E192" s="238" t="s">
        <v>505</v>
      </c>
      <c r="F192" s="239"/>
      <c r="G192" s="239">
        <v>60</v>
      </c>
      <c r="H192" s="239"/>
      <c r="I192" s="239"/>
      <c r="J192" s="239">
        <f>ROUND(G192,2)</f>
        <v>60</v>
      </c>
      <c r="K192" s="240"/>
      <c r="L192" s="241"/>
      <c r="M192" s="427"/>
      <c r="N192" s="428"/>
      <c r="O192" s="430"/>
    </row>
    <row r="193" spans="2:17" s="202" customFormat="1">
      <c r="B193" s="280"/>
      <c r="C193" s="562"/>
      <c r="D193" s="562"/>
      <c r="E193" s="288"/>
      <c r="F193" s="282"/>
      <c r="G193" s="282"/>
      <c r="H193" s="282"/>
      <c r="I193" s="282"/>
      <c r="J193" s="282"/>
      <c r="K193" s="283"/>
      <c r="L193" s="284"/>
      <c r="M193" s="396"/>
      <c r="N193" s="124"/>
      <c r="O193" s="318"/>
    </row>
    <row r="194" spans="2:17" s="224" customFormat="1" ht="47.25">
      <c r="B194" s="225" t="s">
        <v>727</v>
      </c>
      <c r="C194" s="553" t="s">
        <v>322</v>
      </c>
      <c r="D194" s="553" t="s">
        <v>727</v>
      </c>
      <c r="E194" s="226" t="s">
        <v>481</v>
      </c>
      <c r="F194" s="227"/>
      <c r="G194" s="228"/>
      <c r="H194" s="227"/>
      <c r="I194" s="227"/>
      <c r="J194" s="229"/>
      <c r="K194" s="227">
        <f>ROUND(SUM(J195:J199),2)</f>
        <v>72</v>
      </c>
      <c r="L194" s="230" t="s">
        <v>14</v>
      </c>
      <c r="M194" s="396"/>
      <c r="N194" s="124"/>
      <c r="O194" s="222"/>
      <c r="P194" s="223"/>
    </row>
    <row r="195" spans="2:17" s="202" customFormat="1">
      <c r="B195" s="280"/>
      <c r="C195" s="562"/>
      <c r="D195" s="562"/>
      <c r="E195" s="288"/>
      <c r="F195" s="282"/>
      <c r="G195" s="282"/>
      <c r="H195" s="282"/>
      <c r="I195" s="282"/>
      <c r="J195" s="282"/>
      <c r="K195" s="283"/>
      <c r="L195" s="284"/>
      <c r="M195" s="396"/>
      <c r="N195" s="124"/>
    </row>
    <row r="196" spans="2:17" s="202" customFormat="1">
      <c r="B196" s="280"/>
      <c r="C196" s="562"/>
      <c r="D196" s="562"/>
      <c r="E196" s="277" t="s">
        <v>462</v>
      </c>
      <c r="F196" s="125"/>
      <c r="G196" s="308"/>
      <c r="H196" s="281"/>
      <c r="I196" s="309"/>
      <c r="J196" s="282"/>
      <c r="K196" s="283"/>
      <c r="L196" s="284"/>
      <c r="M196" s="396"/>
      <c r="N196" s="124"/>
      <c r="O196" s="310"/>
      <c r="P196" s="310"/>
      <c r="Q196" s="310"/>
    </row>
    <row r="197" spans="2:17" s="223" customFormat="1">
      <c r="B197" s="237"/>
      <c r="C197" s="556"/>
      <c r="D197" s="556"/>
      <c r="E197" s="277" t="s">
        <v>475</v>
      </c>
      <c r="F197" s="125"/>
      <c r="G197" s="308" t="s">
        <v>130</v>
      </c>
      <c r="H197" s="239"/>
      <c r="I197" s="239"/>
      <c r="J197" s="308" t="s">
        <v>477</v>
      </c>
      <c r="K197" s="240"/>
      <c r="L197" s="241"/>
      <c r="M197" s="396"/>
      <c r="N197" s="124"/>
      <c r="O197" s="245"/>
      <c r="P197" s="245"/>
      <c r="Q197" s="245"/>
    </row>
    <row r="198" spans="2:17" s="202" customFormat="1" ht="15">
      <c r="B198" s="311"/>
      <c r="C198" s="566"/>
      <c r="D198" s="566"/>
      <c r="E198" s="126" t="s">
        <v>476</v>
      </c>
      <c r="F198" s="127"/>
      <c r="G198" s="127">
        <v>72</v>
      </c>
      <c r="H198" s="282"/>
      <c r="I198" s="282"/>
      <c r="J198" s="282">
        <f>ROUND(G198,2)</f>
        <v>72</v>
      </c>
      <c r="K198" s="282"/>
      <c r="L198" s="312"/>
      <c r="M198" s="396"/>
      <c r="N198" s="124"/>
    </row>
    <row r="199" spans="2:17" s="202" customFormat="1">
      <c r="B199" s="280"/>
      <c r="C199" s="562"/>
      <c r="D199" s="562"/>
      <c r="E199" s="288"/>
      <c r="F199" s="282"/>
      <c r="G199" s="282"/>
      <c r="H199" s="282"/>
      <c r="I199" s="282"/>
      <c r="J199" s="283"/>
      <c r="K199" s="283"/>
      <c r="L199" s="284"/>
      <c r="M199" s="396"/>
      <c r="N199" s="124"/>
    </row>
    <row r="200" spans="2:17" s="224" customFormat="1">
      <c r="B200" s="225" t="s">
        <v>728</v>
      </c>
      <c r="C200" s="553"/>
      <c r="D200" s="553"/>
      <c r="E200" s="226" t="s">
        <v>100</v>
      </c>
      <c r="F200" s="227"/>
      <c r="G200" s="228"/>
      <c r="H200" s="227"/>
      <c r="I200" s="227"/>
      <c r="J200" s="229"/>
      <c r="K200" s="227"/>
      <c r="L200" s="230"/>
      <c r="M200" s="396"/>
      <c r="N200" s="124"/>
      <c r="O200" s="222"/>
      <c r="P200" s="223"/>
    </row>
    <row r="201" spans="2:17" s="224" customFormat="1">
      <c r="B201" s="225" t="s">
        <v>729</v>
      </c>
      <c r="C201" s="553" t="s">
        <v>17</v>
      </c>
      <c r="D201" s="553">
        <v>104737</v>
      </c>
      <c r="E201" s="226" t="s">
        <v>490</v>
      </c>
      <c r="F201" s="227"/>
      <c r="G201" s="228"/>
      <c r="H201" s="227"/>
      <c r="I201" s="227"/>
      <c r="J201" s="229"/>
      <c r="K201" s="227">
        <f>ROUND(SUM(J202:J208),2)</f>
        <v>162</v>
      </c>
      <c r="L201" s="230" t="s">
        <v>16</v>
      </c>
      <c r="M201" s="396"/>
      <c r="N201" s="124"/>
      <c r="O201" s="222"/>
      <c r="P201" s="223"/>
    </row>
    <row r="202" spans="2:17" s="223" customFormat="1">
      <c r="B202" s="280"/>
      <c r="C202" s="562"/>
      <c r="D202" s="562"/>
      <c r="E202" s="288"/>
      <c r="F202" s="282"/>
      <c r="G202" s="282"/>
      <c r="H202" s="282"/>
      <c r="I202" s="282"/>
      <c r="J202" s="282"/>
      <c r="K202" s="283"/>
      <c r="L202" s="284"/>
      <c r="M202" s="396"/>
      <c r="N202" s="124"/>
      <c r="O202" s="124"/>
      <c r="P202" s="245"/>
      <c r="Q202" s="245"/>
    </row>
    <row r="203" spans="2:17" s="202" customFormat="1">
      <c r="B203" s="303"/>
      <c r="C203" s="564"/>
      <c r="D203" s="564"/>
      <c r="E203" s="277" t="s">
        <v>462</v>
      </c>
      <c r="F203" s="313" t="s">
        <v>478</v>
      </c>
      <c r="G203" s="313"/>
      <c r="H203" s="281"/>
      <c r="I203" s="281"/>
      <c r="J203" s="309" t="s">
        <v>133</v>
      </c>
      <c r="K203" s="283"/>
      <c r="L203" s="284"/>
      <c r="M203" s="396"/>
      <c r="N203" s="124"/>
      <c r="O203" s="310"/>
      <c r="P203" s="310"/>
      <c r="Q203" s="310"/>
    </row>
    <row r="204" spans="2:17" s="223" customFormat="1">
      <c r="B204" s="304"/>
      <c r="C204" s="565"/>
      <c r="D204" s="565"/>
      <c r="E204" s="277" t="s">
        <v>475</v>
      </c>
      <c r="F204" s="314">
        <v>118.8</v>
      </c>
      <c r="G204" s="315"/>
      <c r="H204" s="239"/>
      <c r="I204" s="239"/>
      <c r="J204" s="239">
        <f>ROUND(F204-I204,2)</f>
        <v>118.8</v>
      </c>
      <c r="K204" s="240"/>
      <c r="L204" s="241"/>
      <c r="M204" s="396"/>
      <c r="N204" s="124"/>
      <c r="O204" s="124"/>
      <c r="P204" s="245"/>
      <c r="Q204" s="245"/>
    </row>
    <row r="205" spans="2:17" s="202" customFormat="1">
      <c r="B205" s="304"/>
      <c r="C205" s="565"/>
      <c r="D205" s="565"/>
      <c r="E205" s="238"/>
      <c r="F205" s="316"/>
      <c r="G205" s="239"/>
      <c r="H205" s="239"/>
      <c r="I205" s="239"/>
      <c r="J205" s="239"/>
      <c r="K205" s="240"/>
      <c r="L205" s="241"/>
      <c r="M205" s="396"/>
      <c r="N205" s="124"/>
      <c r="O205" s="310"/>
      <c r="P205" s="310"/>
      <c r="Q205" s="310"/>
    </row>
    <row r="206" spans="2:17" s="202" customFormat="1">
      <c r="B206" s="280"/>
      <c r="C206" s="562"/>
      <c r="D206" s="562"/>
      <c r="E206" s="288"/>
      <c r="F206" s="313" t="s">
        <v>478</v>
      </c>
      <c r="G206" s="278"/>
      <c r="H206" s="283"/>
      <c r="I206" s="283"/>
      <c r="J206" s="278" t="s">
        <v>377</v>
      </c>
      <c r="K206" s="283"/>
      <c r="L206" s="284"/>
      <c r="M206" s="396"/>
      <c r="N206" s="124"/>
      <c r="O206" s="318"/>
    </row>
    <row r="207" spans="2:17" s="429" customFormat="1">
      <c r="B207" s="237"/>
      <c r="C207" s="556"/>
      <c r="D207" s="556"/>
      <c r="E207" s="238" t="s">
        <v>505</v>
      </c>
      <c r="F207" s="431">
        <v>43.2</v>
      </c>
      <c r="G207" s="239"/>
      <c r="H207" s="239"/>
      <c r="I207" s="239"/>
      <c r="J207" s="239">
        <f>ROUND(F207-I207,2)</f>
        <v>43.2</v>
      </c>
      <c r="K207" s="240"/>
      <c r="L207" s="241"/>
      <c r="M207" s="427"/>
      <c r="N207" s="428"/>
      <c r="O207" s="430"/>
    </row>
    <row r="208" spans="2:17" s="202" customFormat="1">
      <c r="B208" s="280"/>
      <c r="C208" s="562"/>
      <c r="D208" s="562"/>
      <c r="E208" s="288"/>
      <c r="F208" s="282"/>
      <c r="G208" s="282"/>
      <c r="H208" s="282"/>
      <c r="I208" s="282"/>
      <c r="J208" s="282"/>
      <c r="K208" s="283"/>
      <c r="L208" s="284"/>
      <c r="M208" s="396"/>
      <c r="N208" s="124"/>
      <c r="O208" s="318"/>
    </row>
    <row r="209" spans="2:17" s="441" customFormat="1" ht="31.5">
      <c r="B209" s="225" t="s">
        <v>730</v>
      </c>
      <c r="C209" s="553" t="s">
        <v>17</v>
      </c>
      <c r="D209" s="553">
        <v>100323</v>
      </c>
      <c r="E209" s="226" t="s">
        <v>548</v>
      </c>
      <c r="F209" s="227"/>
      <c r="G209" s="228"/>
      <c r="H209" s="227"/>
      <c r="I209" s="227"/>
      <c r="J209" s="229"/>
      <c r="K209" s="227">
        <f>ROUND(SUM(J210:J213),2)</f>
        <v>119.86</v>
      </c>
      <c r="L209" s="230" t="s">
        <v>16</v>
      </c>
      <c r="M209" s="436"/>
      <c r="N209" s="438"/>
      <c r="O209" s="439"/>
      <c r="P209" s="440"/>
    </row>
    <row r="210" spans="2:17" s="440" customFormat="1">
      <c r="B210" s="280"/>
      <c r="C210" s="562"/>
      <c r="D210" s="562"/>
      <c r="E210" s="288"/>
      <c r="F210" s="282"/>
      <c r="G210" s="282"/>
      <c r="H210" s="282"/>
      <c r="I210" s="282"/>
      <c r="J210" s="282"/>
      <c r="K210" s="283"/>
      <c r="L210" s="284"/>
      <c r="M210" s="436"/>
      <c r="N210" s="438"/>
      <c r="O210" s="438"/>
      <c r="P210" s="444"/>
      <c r="Q210" s="444"/>
    </row>
    <row r="211" spans="2:17" s="445" customFormat="1">
      <c r="B211" s="303"/>
      <c r="C211" s="564"/>
      <c r="D211" s="564"/>
      <c r="E211" s="277" t="s">
        <v>462</v>
      </c>
      <c r="F211" s="313" t="s">
        <v>478</v>
      </c>
      <c r="G211" s="313"/>
      <c r="H211" s="281"/>
      <c r="I211" s="281"/>
      <c r="J211" s="309" t="s">
        <v>133</v>
      </c>
      <c r="K211" s="283"/>
      <c r="L211" s="284"/>
      <c r="M211" s="436"/>
      <c r="N211" s="438"/>
      <c r="O211" s="446"/>
      <c r="P211" s="446"/>
      <c r="Q211" s="446"/>
    </row>
    <row r="212" spans="2:17" s="440" customFormat="1">
      <c r="B212" s="304"/>
      <c r="C212" s="565"/>
      <c r="D212" s="565"/>
      <c r="E212" s="277" t="s">
        <v>475</v>
      </c>
      <c r="F212" s="314">
        <v>119.86</v>
      </c>
      <c r="G212" s="315"/>
      <c r="H212" s="239"/>
      <c r="I212" s="239"/>
      <c r="J212" s="239">
        <f>ROUND(F212-I212,2)</f>
        <v>119.86</v>
      </c>
      <c r="K212" s="240"/>
      <c r="L212" s="241"/>
      <c r="M212" s="436"/>
      <c r="N212" s="438"/>
      <c r="O212" s="438"/>
      <c r="P212" s="444"/>
      <c r="Q212" s="444"/>
    </row>
    <row r="213" spans="2:17" s="445" customFormat="1">
      <c r="B213" s="280"/>
      <c r="C213" s="562"/>
      <c r="D213" s="562"/>
      <c r="E213" s="288"/>
      <c r="F213" s="282"/>
      <c r="G213" s="282"/>
      <c r="H213" s="282"/>
      <c r="I213" s="282"/>
      <c r="J213" s="282"/>
      <c r="K213" s="283"/>
      <c r="L213" s="284"/>
      <c r="M213" s="436"/>
      <c r="N213" s="438"/>
      <c r="O213" s="447"/>
    </row>
    <row r="214" spans="2:17" s="224" customFormat="1">
      <c r="B214" s="225" t="s">
        <v>731</v>
      </c>
      <c r="C214" s="553"/>
      <c r="D214" s="553"/>
      <c r="E214" s="226" t="s">
        <v>456</v>
      </c>
      <c r="F214" s="227"/>
      <c r="G214" s="228"/>
      <c r="H214" s="227"/>
      <c r="I214" s="227"/>
      <c r="J214" s="229"/>
      <c r="K214" s="227"/>
      <c r="L214" s="230"/>
      <c r="M214" s="396"/>
      <c r="N214" s="124"/>
      <c r="O214" s="222"/>
      <c r="P214" s="223"/>
    </row>
    <row r="215" spans="2:17" s="224" customFormat="1">
      <c r="B215" s="225" t="s">
        <v>732</v>
      </c>
      <c r="C215" s="553" t="s">
        <v>322</v>
      </c>
      <c r="D215" s="553" t="s">
        <v>732</v>
      </c>
      <c r="E215" s="226" t="s">
        <v>483</v>
      </c>
      <c r="F215" s="227"/>
      <c r="G215" s="228"/>
      <c r="H215" s="227"/>
      <c r="I215" s="227"/>
      <c r="J215" s="229"/>
      <c r="K215" s="227">
        <f>ROUND(SUM(J216:J219),2)</f>
        <v>4</v>
      </c>
      <c r="L215" s="230" t="s">
        <v>4</v>
      </c>
      <c r="M215" s="396"/>
      <c r="N215" s="124"/>
      <c r="O215" s="222"/>
      <c r="P215" s="223"/>
    </row>
    <row r="216" spans="2:17" s="202" customFormat="1">
      <c r="B216" s="280"/>
      <c r="C216" s="562"/>
      <c r="D216" s="562"/>
      <c r="E216" s="288"/>
      <c r="F216" s="282"/>
      <c r="G216" s="282"/>
      <c r="H216" s="282"/>
      <c r="I216" s="282"/>
      <c r="J216" s="282"/>
      <c r="K216" s="283"/>
      <c r="L216" s="284"/>
      <c r="M216" s="396"/>
      <c r="N216" s="124"/>
    </row>
    <row r="217" spans="2:17" s="224" customFormat="1" ht="25.5" customHeight="1">
      <c r="B217" s="280"/>
      <c r="C217" s="562"/>
      <c r="D217" s="562"/>
      <c r="E217" s="305" t="s">
        <v>462</v>
      </c>
      <c r="F217" s="283" t="s">
        <v>324</v>
      </c>
      <c r="G217" s="282"/>
      <c r="H217" s="282"/>
      <c r="I217" s="282"/>
      <c r="J217" s="283" t="s">
        <v>324</v>
      </c>
      <c r="K217" s="283"/>
      <c r="L217" s="284"/>
      <c r="M217" s="396"/>
      <c r="N217" s="124"/>
    </row>
    <row r="218" spans="2:17" s="246" customFormat="1">
      <c r="B218" s="280"/>
      <c r="C218" s="562"/>
      <c r="D218" s="562"/>
      <c r="E218" s="305" t="s">
        <v>475</v>
      </c>
      <c r="F218" s="282">
        <v>4</v>
      </c>
      <c r="G218" s="282"/>
      <c r="H218" s="282"/>
      <c r="I218" s="282"/>
      <c r="J218" s="282">
        <f>ROUND(F218,2)</f>
        <v>4</v>
      </c>
      <c r="K218" s="283"/>
      <c r="L218" s="284"/>
      <c r="M218" s="396"/>
      <c r="N218" s="124"/>
    </row>
    <row r="219" spans="2:17" s="202" customFormat="1" ht="15">
      <c r="B219" s="304"/>
      <c r="C219" s="565"/>
      <c r="D219" s="565"/>
      <c r="E219" s="288"/>
      <c r="F219" s="239"/>
      <c r="G219" s="282"/>
      <c r="H219" s="239"/>
      <c r="I219" s="317"/>
      <c r="J219" s="239"/>
      <c r="K219" s="239"/>
      <c r="L219" s="307"/>
      <c r="M219" s="396"/>
      <c r="N219" s="124"/>
    </row>
    <row r="220" spans="2:17" s="224" customFormat="1">
      <c r="B220" s="225" t="s">
        <v>12</v>
      </c>
      <c r="C220" s="553"/>
      <c r="D220" s="553"/>
      <c r="E220" s="226" t="s">
        <v>102</v>
      </c>
      <c r="F220" s="227"/>
      <c r="G220" s="228"/>
      <c r="H220" s="227"/>
      <c r="I220" s="227"/>
      <c r="J220" s="229"/>
      <c r="K220" s="227"/>
      <c r="L220" s="230"/>
      <c r="M220" s="396"/>
      <c r="N220" s="124"/>
      <c r="O220" s="222"/>
      <c r="P220" s="223"/>
    </row>
    <row r="221" spans="2:17" s="224" customFormat="1">
      <c r="B221" s="225" t="s">
        <v>733</v>
      </c>
      <c r="C221" s="553" t="s">
        <v>6</v>
      </c>
      <c r="D221" s="553" t="s">
        <v>103</v>
      </c>
      <c r="E221" s="226" t="s">
        <v>457</v>
      </c>
      <c r="F221" s="227"/>
      <c r="G221" s="228"/>
      <c r="H221" s="227"/>
      <c r="I221" s="227"/>
      <c r="J221" s="229"/>
      <c r="K221" s="227">
        <f>ROUND(SUM(J222:J225),2)</f>
        <v>4</v>
      </c>
      <c r="L221" s="230" t="s">
        <v>4</v>
      </c>
      <c r="M221" s="396"/>
      <c r="N221" s="124"/>
      <c r="O221" s="222"/>
      <c r="P221" s="223"/>
    </row>
    <row r="222" spans="2:17" s="202" customFormat="1">
      <c r="B222" s="280"/>
      <c r="C222" s="562"/>
      <c r="D222" s="562"/>
      <c r="E222" s="288"/>
      <c r="F222" s="282"/>
      <c r="G222" s="282"/>
      <c r="H222" s="282"/>
      <c r="I222" s="282"/>
      <c r="J222" s="282"/>
      <c r="K222" s="283"/>
      <c r="L222" s="284"/>
      <c r="M222" s="396"/>
      <c r="N222" s="124"/>
    </row>
    <row r="223" spans="2:17" s="202" customFormat="1">
      <c r="B223" s="280"/>
      <c r="C223" s="562"/>
      <c r="D223" s="562"/>
      <c r="E223" s="305" t="s">
        <v>462</v>
      </c>
      <c r="F223" s="283" t="s">
        <v>324</v>
      </c>
      <c r="G223" s="282"/>
      <c r="H223" s="282"/>
      <c r="I223" s="282"/>
      <c r="J223" s="283" t="s">
        <v>324</v>
      </c>
      <c r="K223" s="283"/>
      <c r="L223" s="284"/>
      <c r="M223" s="396"/>
      <c r="N223" s="124"/>
      <c r="O223" s="318"/>
    </row>
    <row r="224" spans="2:17" s="202" customFormat="1">
      <c r="B224" s="280"/>
      <c r="C224" s="562"/>
      <c r="D224" s="562"/>
      <c r="E224" s="305" t="s">
        <v>475</v>
      </c>
      <c r="F224" s="282">
        <f>$K$215</f>
        <v>4</v>
      </c>
      <c r="G224" s="282"/>
      <c r="H224" s="282"/>
      <c r="I224" s="282"/>
      <c r="J224" s="282">
        <f>ROUND(F224,2)</f>
        <v>4</v>
      </c>
      <c r="K224" s="283"/>
      <c r="L224" s="284"/>
      <c r="M224" s="396"/>
      <c r="N224" s="124"/>
      <c r="O224" s="318"/>
    </row>
    <row r="225" spans="2:16" s="202" customFormat="1">
      <c r="B225" s="280"/>
      <c r="C225" s="562"/>
      <c r="D225" s="562"/>
      <c r="E225" s="288"/>
      <c r="F225" s="282"/>
      <c r="G225" s="282"/>
      <c r="H225" s="282"/>
      <c r="I225" s="282"/>
      <c r="J225" s="282"/>
      <c r="K225" s="283"/>
      <c r="L225" s="284"/>
      <c r="M225" s="396"/>
      <c r="N225" s="124"/>
      <c r="O225" s="318"/>
    </row>
    <row r="226" spans="2:16" s="224" customFormat="1">
      <c r="B226" s="225" t="s">
        <v>734</v>
      </c>
      <c r="C226" s="553"/>
      <c r="D226" s="553"/>
      <c r="E226" s="226" t="s">
        <v>104</v>
      </c>
      <c r="F226" s="227"/>
      <c r="G226" s="228"/>
      <c r="H226" s="227"/>
      <c r="I226" s="227"/>
      <c r="J226" s="229"/>
      <c r="K226" s="227"/>
      <c r="L226" s="230"/>
      <c r="M226" s="396"/>
      <c r="N226" s="124"/>
      <c r="O226" s="222"/>
      <c r="P226" s="223"/>
    </row>
    <row r="227" spans="2:16" s="224" customFormat="1">
      <c r="B227" s="225" t="s">
        <v>735</v>
      </c>
      <c r="C227" s="553" t="s">
        <v>6</v>
      </c>
      <c r="D227" s="553" t="s">
        <v>121</v>
      </c>
      <c r="E227" s="226" t="s">
        <v>122</v>
      </c>
      <c r="F227" s="227"/>
      <c r="G227" s="228"/>
      <c r="H227" s="227"/>
      <c r="I227" s="227"/>
      <c r="J227" s="229"/>
      <c r="K227" s="227">
        <f>ROUND(SUM(J228:J231),2)</f>
        <v>6</v>
      </c>
      <c r="L227" s="230" t="s">
        <v>4</v>
      </c>
      <c r="M227" s="396"/>
      <c r="N227" s="124"/>
      <c r="O227" s="222"/>
      <c r="P227" s="223"/>
    </row>
    <row r="228" spans="2:16" s="202" customFormat="1">
      <c r="B228" s="280"/>
      <c r="C228" s="562"/>
      <c r="D228" s="562"/>
      <c r="E228" s="288"/>
      <c r="F228" s="282"/>
      <c r="G228" s="282"/>
      <c r="H228" s="282"/>
      <c r="I228" s="282"/>
      <c r="J228" s="282"/>
      <c r="K228" s="283"/>
      <c r="L228" s="284"/>
      <c r="M228" s="396"/>
      <c r="N228" s="124"/>
    </row>
    <row r="229" spans="2:16" s="224" customFormat="1" ht="25.5" customHeight="1">
      <c r="B229" s="280"/>
      <c r="C229" s="562"/>
      <c r="D229" s="562"/>
      <c r="E229" s="305" t="s">
        <v>462</v>
      </c>
      <c r="F229" s="283" t="s">
        <v>324</v>
      </c>
      <c r="G229" s="282"/>
      <c r="H229" s="282"/>
      <c r="I229" s="282"/>
      <c r="J229" s="283" t="s">
        <v>324</v>
      </c>
      <c r="K229" s="283"/>
      <c r="L229" s="284"/>
      <c r="M229" s="396"/>
      <c r="N229" s="124"/>
    </row>
    <row r="230" spans="2:16" s="246" customFormat="1">
      <c r="B230" s="280"/>
      <c r="C230" s="562"/>
      <c r="D230" s="562"/>
      <c r="E230" s="305" t="s">
        <v>475</v>
      </c>
      <c r="F230" s="282">
        <v>6</v>
      </c>
      <c r="G230" s="282"/>
      <c r="H230" s="282"/>
      <c r="I230" s="282"/>
      <c r="J230" s="282">
        <f>ROUND(F230,2)</f>
        <v>6</v>
      </c>
      <c r="K230" s="283"/>
      <c r="L230" s="284"/>
      <c r="M230" s="396"/>
      <c r="N230" s="124"/>
    </row>
    <row r="231" spans="2:16" s="202" customFormat="1">
      <c r="B231" s="280"/>
      <c r="C231" s="562"/>
      <c r="D231" s="562"/>
      <c r="E231" s="288"/>
      <c r="F231" s="282"/>
      <c r="G231" s="282"/>
      <c r="H231" s="282"/>
      <c r="I231" s="282"/>
      <c r="J231" s="282"/>
      <c r="K231" s="283"/>
      <c r="L231" s="284"/>
      <c r="M231" s="396"/>
      <c r="N231" s="124"/>
    </row>
    <row r="232" spans="2:16" s="224" customFormat="1">
      <c r="B232" s="225" t="s">
        <v>736</v>
      </c>
      <c r="C232" s="553"/>
      <c r="D232" s="553"/>
      <c r="E232" s="226" t="s">
        <v>105</v>
      </c>
      <c r="F232" s="227"/>
      <c r="G232" s="228"/>
      <c r="H232" s="227"/>
      <c r="I232" s="227"/>
      <c r="J232" s="229"/>
      <c r="K232" s="227"/>
      <c r="L232" s="230"/>
      <c r="M232" s="396"/>
      <c r="N232" s="124"/>
      <c r="O232" s="222"/>
      <c r="P232" s="223"/>
    </row>
    <row r="233" spans="2:16" s="224" customFormat="1" ht="31.5">
      <c r="B233" s="225" t="s">
        <v>737</v>
      </c>
      <c r="C233" s="553" t="s">
        <v>6</v>
      </c>
      <c r="D233" s="553" t="s">
        <v>106</v>
      </c>
      <c r="E233" s="226" t="s">
        <v>458</v>
      </c>
      <c r="F233" s="227"/>
      <c r="G233" s="228"/>
      <c r="H233" s="227"/>
      <c r="I233" s="227"/>
      <c r="J233" s="229"/>
      <c r="K233" s="227">
        <f>ROUND(SUM(J234:J240),2)</f>
        <v>14</v>
      </c>
      <c r="L233" s="230" t="s">
        <v>4</v>
      </c>
      <c r="M233" s="396"/>
      <c r="N233" s="124"/>
      <c r="O233" s="222"/>
      <c r="P233" s="223"/>
    </row>
    <row r="234" spans="2:16" s="202" customFormat="1">
      <c r="B234" s="280"/>
      <c r="C234" s="562"/>
      <c r="D234" s="562"/>
      <c r="E234" s="288"/>
      <c r="F234" s="282"/>
      <c r="G234" s="282"/>
      <c r="H234" s="282"/>
      <c r="I234" s="282"/>
      <c r="J234" s="282"/>
      <c r="K234" s="283"/>
      <c r="L234" s="284"/>
      <c r="M234" s="396"/>
      <c r="N234" s="124"/>
    </row>
    <row r="235" spans="2:16" s="224" customFormat="1" ht="25.5" customHeight="1">
      <c r="B235" s="280"/>
      <c r="C235" s="562"/>
      <c r="D235" s="562"/>
      <c r="E235" s="305" t="s">
        <v>462</v>
      </c>
      <c r="F235" s="283" t="s">
        <v>324</v>
      </c>
      <c r="G235" s="282"/>
      <c r="H235" s="282"/>
      <c r="I235" s="282"/>
      <c r="J235" s="283" t="s">
        <v>324</v>
      </c>
      <c r="K235" s="283"/>
      <c r="L235" s="284"/>
      <c r="M235" s="396"/>
      <c r="N235" s="124"/>
    </row>
    <row r="236" spans="2:16" s="246" customFormat="1">
      <c r="B236" s="280"/>
      <c r="C236" s="562"/>
      <c r="D236" s="562"/>
      <c r="E236" s="305" t="s">
        <v>475</v>
      </c>
      <c r="F236" s="282">
        <f>$K$227*2</f>
        <v>12</v>
      </c>
      <c r="G236" s="282"/>
      <c r="H236" s="282"/>
      <c r="I236" s="282"/>
      <c r="J236" s="282">
        <f>ROUND(F236,2)</f>
        <v>12</v>
      </c>
      <c r="K236" s="283"/>
      <c r="L236" s="284"/>
      <c r="M236" s="396"/>
      <c r="N236" s="124"/>
    </row>
    <row r="237" spans="2:16" s="202" customFormat="1">
      <c r="B237" s="280"/>
      <c r="C237" s="562"/>
      <c r="D237" s="562"/>
      <c r="E237" s="288"/>
      <c r="F237" s="282"/>
      <c r="G237" s="282"/>
      <c r="H237" s="282"/>
      <c r="I237" s="282"/>
      <c r="J237" s="282"/>
      <c r="K237" s="283"/>
      <c r="L237" s="284"/>
      <c r="M237" s="396"/>
      <c r="N237" s="124"/>
    </row>
    <row r="238" spans="2:16" s="202" customFormat="1">
      <c r="B238" s="280"/>
      <c r="C238" s="562"/>
      <c r="D238" s="562"/>
      <c r="E238" s="288"/>
      <c r="F238" s="283" t="s">
        <v>324</v>
      </c>
      <c r="G238" s="283"/>
      <c r="H238" s="283"/>
      <c r="I238" s="283"/>
      <c r="J238" s="283" t="s">
        <v>324</v>
      </c>
      <c r="K238" s="283"/>
      <c r="L238" s="284"/>
      <c r="M238" s="396"/>
      <c r="N238" s="124"/>
      <c r="O238" s="318"/>
    </row>
    <row r="239" spans="2:16" s="429" customFormat="1">
      <c r="B239" s="237"/>
      <c r="C239" s="556"/>
      <c r="D239" s="556"/>
      <c r="E239" s="238" t="s">
        <v>505</v>
      </c>
      <c r="F239" s="239">
        <v>2</v>
      </c>
      <c r="G239" s="239"/>
      <c r="H239" s="239"/>
      <c r="I239" s="239"/>
      <c r="J239" s="239">
        <f>ROUND(F239,2)</f>
        <v>2</v>
      </c>
      <c r="K239" s="240"/>
      <c r="L239" s="241"/>
      <c r="M239" s="427"/>
      <c r="N239" s="428"/>
      <c r="O239" s="430"/>
    </row>
    <row r="240" spans="2:16" s="202" customFormat="1">
      <c r="B240" s="280"/>
      <c r="C240" s="562"/>
      <c r="D240" s="562"/>
      <c r="E240" s="288"/>
      <c r="F240" s="282"/>
      <c r="G240" s="282"/>
      <c r="H240" s="282"/>
      <c r="I240" s="282"/>
      <c r="J240" s="282"/>
      <c r="K240" s="283"/>
      <c r="L240" s="284"/>
      <c r="M240" s="396"/>
      <c r="N240" s="124"/>
      <c r="O240" s="318"/>
    </row>
    <row r="241" spans="2:16" s="224" customFormat="1">
      <c r="B241" s="225" t="s">
        <v>738</v>
      </c>
      <c r="C241" s="553"/>
      <c r="D241" s="553"/>
      <c r="E241" s="226" t="s">
        <v>491</v>
      </c>
      <c r="F241" s="227"/>
      <c r="G241" s="228"/>
      <c r="H241" s="227"/>
      <c r="I241" s="227"/>
      <c r="J241" s="229"/>
      <c r="K241" s="227"/>
      <c r="L241" s="230"/>
      <c r="M241" s="396"/>
      <c r="N241" s="124"/>
      <c r="O241" s="222"/>
      <c r="P241" s="223"/>
    </row>
    <row r="242" spans="2:16" s="224" customFormat="1" ht="31.5">
      <c r="B242" s="225" t="s">
        <v>739</v>
      </c>
      <c r="C242" s="553" t="s">
        <v>98</v>
      </c>
      <c r="D242" s="553">
        <v>2003517</v>
      </c>
      <c r="E242" s="226" t="s">
        <v>492</v>
      </c>
      <c r="F242" s="227"/>
      <c r="G242" s="228"/>
      <c r="H242" s="227"/>
      <c r="I242" s="227"/>
      <c r="J242" s="229"/>
      <c r="K242" s="227">
        <f>ROUND(SUM(J243:J245),2)</f>
        <v>2</v>
      </c>
      <c r="L242" s="230" t="s">
        <v>4</v>
      </c>
      <c r="M242" s="396"/>
      <c r="N242" s="124"/>
      <c r="O242" s="222"/>
      <c r="P242" s="223"/>
    </row>
    <row r="243" spans="2:16" s="202" customFormat="1">
      <c r="B243" s="280"/>
      <c r="C243" s="562"/>
      <c r="D243" s="562"/>
      <c r="E243" s="288"/>
      <c r="F243" s="282"/>
      <c r="G243" s="282"/>
      <c r="H243" s="282"/>
      <c r="I243" s="282"/>
      <c r="J243" s="282"/>
      <c r="K243" s="283"/>
      <c r="L243" s="284"/>
      <c r="M243" s="396"/>
      <c r="N243" s="124"/>
    </row>
    <row r="244" spans="2:16" s="224" customFormat="1" ht="25.5" customHeight="1">
      <c r="B244" s="280"/>
      <c r="C244" s="562"/>
      <c r="D244" s="562"/>
      <c r="E244" s="305" t="s">
        <v>462</v>
      </c>
      <c r="F244" s="283" t="s">
        <v>324</v>
      </c>
      <c r="G244" s="282"/>
      <c r="H244" s="282"/>
      <c r="I244" s="282"/>
      <c r="J244" s="283" t="s">
        <v>324</v>
      </c>
      <c r="K244" s="283"/>
      <c r="L244" s="284"/>
      <c r="M244" s="396"/>
      <c r="N244" s="124"/>
    </row>
    <row r="245" spans="2:16" s="246" customFormat="1">
      <c r="B245" s="280"/>
      <c r="C245" s="562"/>
      <c r="D245" s="562"/>
      <c r="E245" s="305" t="s">
        <v>475</v>
      </c>
      <c r="F245" s="282">
        <v>2</v>
      </c>
      <c r="G245" s="282"/>
      <c r="H245" s="282"/>
      <c r="I245" s="282"/>
      <c r="J245" s="282">
        <f>ROUND(F245,2)</f>
        <v>2</v>
      </c>
      <c r="K245" s="283"/>
      <c r="L245" s="284"/>
      <c r="M245" s="396"/>
      <c r="N245" s="124"/>
    </row>
    <row r="246" spans="2:16" s="202" customFormat="1">
      <c r="B246" s="280"/>
      <c r="C246" s="562"/>
      <c r="D246" s="562"/>
      <c r="E246" s="288"/>
      <c r="F246" s="282"/>
      <c r="G246" s="282"/>
      <c r="H246" s="282"/>
      <c r="I246" s="282"/>
      <c r="J246" s="282"/>
      <c r="K246" s="283"/>
      <c r="L246" s="284"/>
      <c r="M246" s="396"/>
      <c r="N246" s="124"/>
    </row>
    <row r="247" spans="2:16" s="224" customFormat="1" ht="31.5">
      <c r="B247" s="225" t="s">
        <v>740</v>
      </c>
      <c r="C247" s="553" t="s">
        <v>98</v>
      </c>
      <c r="D247" s="553">
        <v>2003477</v>
      </c>
      <c r="E247" s="226" t="s">
        <v>507</v>
      </c>
      <c r="F247" s="227"/>
      <c r="G247" s="228"/>
      <c r="H247" s="227"/>
      <c r="I247" s="227"/>
      <c r="J247" s="229"/>
      <c r="K247" s="227">
        <f>ROUND(SUM(J248:J250),2)</f>
        <v>2</v>
      </c>
      <c r="L247" s="230" t="s">
        <v>4</v>
      </c>
      <c r="M247" s="396"/>
      <c r="N247" s="124"/>
      <c r="O247" s="222"/>
      <c r="P247" s="223"/>
    </row>
    <row r="248" spans="2:16" s="202" customFormat="1" ht="16.5" customHeight="1">
      <c r="B248" s="280"/>
      <c r="C248" s="562"/>
      <c r="D248" s="562"/>
      <c r="E248" s="288"/>
      <c r="F248" s="282"/>
      <c r="G248" s="282"/>
      <c r="H248" s="282"/>
      <c r="I248" s="282"/>
      <c r="J248" s="282"/>
      <c r="K248" s="283"/>
      <c r="L248" s="284"/>
      <c r="M248" s="396"/>
      <c r="N248" s="124"/>
    </row>
    <row r="249" spans="2:16" s="224" customFormat="1" ht="25.5" customHeight="1">
      <c r="B249" s="280"/>
      <c r="C249" s="562"/>
      <c r="D249" s="562"/>
      <c r="E249" s="305"/>
      <c r="F249" s="283" t="s">
        <v>324</v>
      </c>
      <c r="G249" s="282"/>
      <c r="H249" s="282"/>
      <c r="I249" s="282"/>
      <c r="J249" s="283" t="s">
        <v>324</v>
      </c>
      <c r="K249" s="283"/>
      <c r="L249" s="284"/>
      <c r="M249" s="396"/>
      <c r="N249" s="124"/>
    </row>
    <row r="250" spans="2:16" s="429" customFormat="1">
      <c r="B250" s="237"/>
      <c r="C250" s="556"/>
      <c r="D250" s="556"/>
      <c r="E250" s="238" t="s">
        <v>505</v>
      </c>
      <c r="F250" s="239">
        <v>2</v>
      </c>
      <c r="G250" s="239"/>
      <c r="H250" s="239"/>
      <c r="I250" s="239"/>
      <c r="J250" s="239">
        <f>ROUND(F250,2)</f>
        <v>2</v>
      </c>
      <c r="K250" s="240"/>
      <c r="L250" s="241"/>
      <c r="M250" s="427"/>
      <c r="N250" s="428"/>
      <c r="O250" s="430"/>
    </row>
    <row r="251" spans="2:16" s="202" customFormat="1">
      <c r="B251" s="280"/>
      <c r="C251" s="562"/>
      <c r="D251" s="562"/>
      <c r="E251" s="288"/>
      <c r="F251" s="282"/>
      <c r="G251" s="282"/>
      <c r="H251" s="282"/>
      <c r="I251" s="282"/>
      <c r="J251" s="282"/>
      <c r="K251" s="283"/>
      <c r="L251" s="284"/>
      <c r="M251" s="396"/>
      <c r="N251" s="124"/>
    </row>
    <row r="252" spans="2:16" s="224" customFormat="1">
      <c r="B252" s="225" t="s">
        <v>741</v>
      </c>
      <c r="C252" s="553"/>
      <c r="D252" s="553"/>
      <c r="E252" s="226" t="s">
        <v>107</v>
      </c>
      <c r="F252" s="227"/>
      <c r="G252" s="228"/>
      <c r="H252" s="227"/>
      <c r="I252" s="227"/>
      <c r="J252" s="229"/>
      <c r="K252" s="227"/>
      <c r="L252" s="230"/>
      <c r="M252" s="396"/>
      <c r="N252" s="124"/>
      <c r="O252" s="222"/>
      <c r="P252" s="223"/>
    </row>
    <row r="253" spans="2:16" s="224" customFormat="1">
      <c r="B253" s="225" t="s">
        <v>742</v>
      </c>
      <c r="C253" s="553" t="s">
        <v>6</v>
      </c>
      <c r="D253" s="553" t="s">
        <v>108</v>
      </c>
      <c r="E253" s="226" t="s">
        <v>459</v>
      </c>
      <c r="F253" s="227"/>
      <c r="G253" s="228"/>
      <c r="H253" s="227"/>
      <c r="I253" s="227"/>
      <c r="J253" s="229"/>
      <c r="K253" s="227">
        <f>ROUND(SUM(J254:J256),2)</f>
        <v>12</v>
      </c>
      <c r="L253" s="230" t="s">
        <v>4</v>
      </c>
      <c r="M253" s="396"/>
      <c r="N253" s="124"/>
      <c r="O253" s="222"/>
      <c r="P253" s="223"/>
    </row>
    <row r="254" spans="2:16" s="202" customFormat="1">
      <c r="B254" s="280"/>
      <c r="C254" s="562"/>
      <c r="D254" s="562"/>
      <c r="E254" s="288"/>
      <c r="F254" s="282"/>
      <c r="G254" s="282"/>
      <c r="H254" s="282"/>
      <c r="I254" s="282"/>
      <c r="J254" s="282"/>
      <c r="K254" s="283"/>
      <c r="L254" s="284"/>
      <c r="M254" s="396"/>
      <c r="N254" s="124"/>
    </row>
    <row r="255" spans="2:16" s="224" customFormat="1" ht="25.5" customHeight="1">
      <c r="B255" s="280"/>
      <c r="C255" s="562"/>
      <c r="D255" s="562"/>
      <c r="E255" s="305" t="s">
        <v>462</v>
      </c>
      <c r="F255" s="283" t="s">
        <v>324</v>
      </c>
      <c r="G255" s="282"/>
      <c r="H255" s="282"/>
      <c r="I255" s="282"/>
      <c r="J255" s="283" t="s">
        <v>324</v>
      </c>
      <c r="K255" s="283"/>
      <c r="L255" s="284"/>
      <c r="M255" s="396"/>
      <c r="N255" s="124"/>
    </row>
    <row r="256" spans="2:16" s="246" customFormat="1">
      <c r="B256" s="280"/>
      <c r="C256" s="562"/>
      <c r="D256" s="562"/>
      <c r="E256" s="305" t="s">
        <v>475</v>
      </c>
      <c r="F256" s="282">
        <f>$K$227*2</f>
        <v>12</v>
      </c>
      <c r="G256" s="282"/>
      <c r="H256" s="282"/>
      <c r="I256" s="282"/>
      <c r="J256" s="282">
        <f>ROUND(F256,2)</f>
        <v>12</v>
      </c>
      <c r="K256" s="283"/>
      <c r="L256" s="284"/>
      <c r="M256" s="396"/>
      <c r="N256" s="124"/>
    </row>
    <row r="257" spans="2:16" s="202" customFormat="1">
      <c r="B257" s="280"/>
      <c r="C257" s="562"/>
      <c r="D257" s="562"/>
      <c r="E257" s="288"/>
      <c r="F257" s="282"/>
      <c r="G257" s="282"/>
      <c r="H257" s="282"/>
      <c r="I257" s="282"/>
      <c r="J257" s="282"/>
      <c r="K257" s="283"/>
      <c r="L257" s="284"/>
      <c r="M257" s="396"/>
      <c r="N257" s="124"/>
    </row>
    <row r="258" spans="2:16" s="224" customFormat="1">
      <c r="B258" s="225" t="s">
        <v>743</v>
      </c>
      <c r="C258" s="553"/>
      <c r="D258" s="553"/>
      <c r="E258" s="226" t="s">
        <v>460</v>
      </c>
      <c r="F258" s="227"/>
      <c r="G258" s="228"/>
      <c r="H258" s="227"/>
      <c r="I258" s="227"/>
      <c r="J258" s="229"/>
      <c r="K258" s="227"/>
      <c r="L258" s="230"/>
      <c r="M258" s="396"/>
      <c r="N258" s="124"/>
      <c r="O258" s="222"/>
      <c r="P258" s="223"/>
    </row>
    <row r="259" spans="2:16" s="224" customFormat="1">
      <c r="B259" s="225" t="s">
        <v>744</v>
      </c>
      <c r="C259" s="553" t="s">
        <v>322</v>
      </c>
      <c r="D259" s="553" t="s">
        <v>744</v>
      </c>
      <c r="E259" s="226" t="s">
        <v>429</v>
      </c>
      <c r="F259" s="227"/>
      <c r="G259" s="228"/>
      <c r="H259" s="227"/>
      <c r="I259" s="227"/>
      <c r="J259" s="229"/>
      <c r="K259" s="227">
        <f>ROUND(SUM(J260:J266),2)</f>
        <v>293.22000000000003</v>
      </c>
      <c r="L259" s="230" t="s">
        <v>14</v>
      </c>
      <c r="M259" s="396"/>
      <c r="N259" s="124"/>
      <c r="O259" s="222"/>
      <c r="P259" s="223"/>
    </row>
    <row r="260" spans="2:16" s="202" customFormat="1">
      <c r="B260" s="237"/>
      <c r="C260" s="556"/>
      <c r="D260" s="556"/>
      <c r="E260" s="238"/>
      <c r="F260" s="239"/>
      <c r="G260" s="239"/>
      <c r="H260" s="239"/>
      <c r="I260" s="239"/>
      <c r="J260" s="239"/>
      <c r="K260" s="283"/>
      <c r="L260" s="284"/>
      <c r="M260" s="396"/>
      <c r="N260" s="124"/>
      <c r="O260" s="318"/>
    </row>
    <row r="261" spans="2:16" s="202" customFormat="1">
      <c r="B261" s="280"/>
      <c r="C261" s="562"/>
      <c r="D261" s="562"/>
      <c r="E261" s="266" t="s">
        <v>355</v>
      </c>
      <c r="F261" s="283" t="s">
        <v>130</v>
      </c>
      <c r="G261" s="283"/>
      <c r="H261" s="283"/>
      <c r="I261" s="282"/>
      <c r="J261" s="283"/>
      <c r="K261" s="283"/>
      <c r="L261" s="284"/>
      <c r="M261" s="396"/>
      <c r="N261" s="124"/>
      <c r="O261" s="318"/>
    </row>
    <row r="262" spans="2:16" s="202" customFormat="1">
      <c r="B262" s="280"/>
      <c r="C262" s="562"/>
      <c r="D262" s="562"/>
      <c r="E262" s="286" t="s">
        <v>370</v>
      </c>
      <c r="F262" s="287">
        <f>31.6+21.27+15.77</f>
        <v>68.64</v>
      </c>
      <c r="G262" s="285"/>
      <c r="H262" s="302"/>
      <c r="I262" s="302"/>
      <c r="J262" s="285">
        <f>ROUND(F262,2)</f>
        <v>68.64</v>
      </c>
      <c r="K262" s="279"/>
      <c r="L262" s="284"/>
      <c r="M262" s="396"/>
      <c r="N262" s="124"/>
      <c r="O262" s="318"/>
    </row>
    <row r="263" spans="2:16" s="202" customFormat="1">
      <c r="B263" s="280"/>
      <c r="C263" s="562"/>
      <c r="D263" s="562"/>
      <c r="E263" s="286" t="s">
        <v>371</v>
      </c>
      <c r="F263" s="287">
        <f>43.61+19.02+21.76</f>
        <v>84.39</v>
      </c>
      <c r="G263" s="285"/>
      <c r="H263" s="302"/>
      <c r="I263" s="302"/>
      <c r="J263" s="285">
        <f>ROUND(F263,2)</f>
        <v>84.39</v>
      </c>
      <c r="K263" s="279"/>
      <c r="L263" s="284"/>
      <c r="M263" s="396"/>
      <c r="N263" s="124"/>
      <c r="O263" s="318"/>
    </row>
    <row r="264" spans="2:16" s="202" customFormat="1">
      <c r="B264" s="280"/>
      <c r="C264" s="562"/>
      <c r="D264" s="562"/>
      <c r="E264" s="286" t="s">
        <v>372</v>
      </c>
      <c r="F264" s="287">
        <f>18.4+7.95</f>
        <v>26.349999999999998</v>
      </c>
      <c r="G264" s="285"/>
      <c r="H264" s="302"/>
      <c r="I264" s="302"/>
      <c r="J264" s="285">
        <f>ROUND(F264,2)</f>
        <v>26.35</v>
      </c>
      <c r="K264" s="279"/>
      <c r="L264" s="284"/>
      <c r="M264" s="396"/>
      <c r="N264" s="124"/>
      <c r="O264" s="318"/>
    </row>
    <row r="265" spans="2:16" s="202" customFormat="1">
      <c r="B265" s="280"/>
      <c r="C265" s="562"/>
      <c r="D265" s="562"/>
      <c r="E265" s="286" t="s">
        <v>373</v>
      </c>
      <c r="F265" s="287">
        <f>44.3+15.2+25.88+28.46</f>
        <v>113.84</v>
      </c>
      <c r="G265" s="285"/>
      <c r="H265" s="302"/>
      <c r="I265" s="302"/>
      <c r="J265" s="285">
        <f>ROUND(F265,2)</f>
        <v>113.84</v>
      </c>
      <c r="K265" s="279"/>
      <c r="L265" s="284"/>
      <c r="M265" s="396"/>
      <c r="N265" s="124"/>
      <c r="O265" s="318"/>
    </row>
    <row r="266" spans="2:16" s="202" customFormat="1">
      <c r="B266" s="280"/>
      <c r="C266" s="562"/>
      <c r="D266" s="562"/>
      <c r="E266" s="288"/>
      <c r="F266" s="282"/>
      <c r="G266" s="282"/>
      <c r="H266" s="282"/>
      <c r="I266" s="282"/>
      <c r="J266" s="282"/>
      <c r="K266" s="283"/>
      <c r="L266" s="284"/>
      <c r="M266" s="396"/>
      <c r="N266" s="124"/>
      <c r="O266" s="209"/>
    </row>
    <row r="267" spans="2:16" s="224" customFormat="1">
      <c r="B267" s="225" t="s">
        <v>745</v>
      </c>
      <c r="C267" s="553"/>
      <c r="D267" s="553"/>
      <c r="E267" s="226" t="s">
        <v>328</v>
      </c>
      <c r="F267" s="227"/>
      <c r="G267" s="228"/>
      <c r="H267" s="227"/>
      <c r="I267" s="227"/>
      <c r="J267" s="229"/>
      <c r="K267" s="227"/>
      <c r="L267" s="230"/>
      <c r="M267" s="396"/>
      <c r="N267" s="124"/>
      <c r="O267" s="222"/>
      <c r="P267" s="223"/>
    </row>
    <row r="268" spans="2:16" s="224" customFormat="1" ht="31.5">
      <c r="B268" s="225" t="s">
        <v>746</v>
      </c>
      <c r="C268" s="553" t="s">
        <v>98</v>
      </c>
      <c r="D268" s="553">
        <v>2003399</v>
      </c>
      <c r="E268" s="226" t="s">
        <v>427</v>
      </c>
      <c r="F268" s="227"/>
      <c r="G268" s="228"/>
      <c r="H268" s="227"/>
      <c r="I268" s="227"/>
      <c r="J268" s="229"/>
      <c r="K268" s="227">
        <f>ROUND(SUM(J269:J282),2)</f>
        <v>68.930000000000007</v>
      </c>
      <c r="L268" s="230" t="s">
        <v>14</v>
      </c>
      <c r="M268" s="396"/>
      <c r="N268" s="124"/>
      <c r="O268" s="222"/>
      <c r="P268" s="223"/>
    </row>
    <row r="269" spans="2:16" s="202" customFormat="1">
      <c r="B269" s="237"/>
      <c r="C269" s="556"/>
      <c r="D269" s="556"/>
      <c r="E269" s="238"/>
      <c r="F269" s="239"/>
      <c r="G269" s="239"/>
      <c r="H269" s="239"/>
      <c r="I269" s="239"/>
      <c r="J269" s="239"/>
      <c r="K269" s="283"/>
      <c r="L269" s="284"/>
      <c r="M269" s="396"/>
      <c r="N269" s="124"/>
      <c r="O269" s="318"/>
    </row>
    <row r="270" spans="2:16" s="202" customFormat="1">
      <c r="B270" s="280"/>
      <c r="C270" s="562"/>
      <c r="D270" s="562"/>
      <c r="E270" s="266" t="s">
        <v>355</v>
      </c>
      <c r="F270" s="283" t="s">
        <v>130</v>
      </c>
      <c r="G270" s="283"/>
      <c r="H270" s="283"/>
      <c r="I270" s="282"/>
      <c r="J270" s="283" t="s">
        <v>130</v>
      </c>
      <c r="K270" s="283"/>
      <c r="L270" s="284"/>
      <c r="M270" s="396"/>
      <c r="N270" s="124"/>
      <c r="O270" s="318"/>
    </row>
    <row r="271" spans="2:16" s="202" customFormat="1">
      <c r="B271" s="280"/>
      <c r="C271" s="562"/>
      <c r="D271" s="562"/>
      <c r="E271" s="266" t="s">
        <v>356</v>
      </c>
      <c r="F271" s="283"/>
      <c r="G271" s="283"/>
      <c r="H271" s="283"/>
      <c r="I271" s="282"/>
      <c r="J271" s="283"/>
      <c r="K271" s="283"/>
      <c r="L271" s="284"/>
      <c r="M271" s="396"/>
      <c r="N271" s="124"/>
      <c r="O271" s="318"/>
    </row>
    <row r="272" spans="2:16" s="202" customFormat="1">
      <c r="B272" s="280"/>
      <c r="C272" s="562"/>
      <c r="D272" s="562"/>
      <c r="E272" s="286" t="s">
        <v>357</v>
      </c>
      <c r="F272" s="287">
        <v>5.55</v>
      </c>
      <c r="G272" s="285"/>
      <c r="H272" s="302"/>
      <c r="I272" s="302"/>
      <c r="J272" s="285">
        <f>ROUND(F272,2)</f>
        <v>5.55</v>
      </c>
      <c r="K272" s="279"/>
      <c r="L272" s="284"/>
      <c r="M272" s="396"/>
      <c r="N272" s="124"/>
      <c r="O272" s="318"/>
    </row>
    <row r="273" spans="2:16" s="202" customFormat="1">
      <c r="B273" s="280"/>
      <c r="C273" s="562"/>
      <c r="D273" s="562"/>
      <c r="E273" s="286" t="s">
        <v>358</v>
      </c>
      <c r="F273" s="287">
        <v>13.76</v>
      </c>
      <c r="G273" s="285"/>
      <c r="H273" s="302"/>
      <c r="I273" s="302"/>
      <c r="J273" s="285">
        <f>ROUND(F273,2)</f>
        <v>13.76</v>
      </c>
      <c r="K273" s="279"/>
      <c r="L273" s="284"/>
      <c r="M273" s="396"/>
      <c r="N273" s="124"/>
      <c r="O273" s="318"/>
    </row>
    <row r="274" spans="2:16" s="202" customFormat="1">
      <c r="B274" s="280"/>
      <c r="C274" s="562"/>
      <c r="D274" s="562"/>
      <c r="E274" s="286" t="s">
        <v>359</v>
      </c>
      <c r="F274" s="287">
        <v>5.04</v>
      </c>
      <c r="G274" s="285"/>
      <c r="H274" s="302"/>
      <c r="I274" s="302"/>
      <c r="J274" s="285">
        <f>ROUND(F274,2)</f>
        <v>5.04</v>
      </c>
      <c r="K274" s="279"/>
      <c r="L274" s="284"/>
      <c r="M274" s="396"/>
      <c r="N274" s="124"/>
      <c r="O274" s="318"/>
    </row>
    <row r="275" spans="2:16" s="202" customFormat="1">
      <c r="B275" s="280"/>
      <c r="C275" s="562"/>
      <c r="D275" s="562"/>
      <c r="E275" s="266"/>
      <c r="F275" s="283"/>
      <c r="G275" s="283"/>
      <c r="H275" s="283"/>
      <c r="I275" s="282"/>
      <c r="J275" s="283"/>
      <c r="K275" s="283"/>
      <c r="L275" s="284"/>
      <c r="M275" s="396"/>
      <c r="N275" s="124"/>
      <c r="O275" s="318"/>
    </row>
    <row r="276" spans="2:16" s="202" customFormat="1">
      <c r="B276" s="280"/>
      <c r="C276" s="562"/>
      <c r="D276" s="562"/>
      <c r="E276" s="266" t="s">
        <v>360</v>
      </c>
      <c r="F276" s="283"/>
      <c r="G276" s="283"/>
      <c r="H276" s="283"/>
      <c r="I276" s="282"/>
      <c r="J276" s="283"/>
      <c r="K276" s="283"/>
      <c r="L276" s="284"/>
      <c r="M276" s="396"/>
      <c r="N276" s="124"/>
      <c r="O276" s="318"/>
    </row>
    <row r="277" spans="2:16" s="202" customFormat="1">
      <c r="B277" s="280"/>
      <c r="C277" s="562"/>
      <c r="D277" s="562"/>
      <c r="E277" s="286" t="s">
        <v>361</v>
      </c>
      <c r="F277" s="287">
        <v>9.1199999999999992</v>
      </c>
      <c r="G277" s="285"/>
      <c r="H277" s="302"/>
      <c r="I277" s="302"/>
      <c r="J277" s="285">
        <f>ROUND(F277,2)</f>
        <v>9.1199999999999992</v>
      </c>
      <c r="K277" s="279"/>
      <c r="L277" s="284"/>
      <c r="M277" s="396"/>
      <c r="N277" s="124"/>
      <c r="O277" s="318"/>
    </row>
    <row r="278" spans="2:16" s="202" customFormat="1">
      <c r="B278" s="280"/>
      <c r="C278" s="562"/>
      <c r="D278" s="562"/>
      <c r="E278" s="286" t="s">
        <v>362</v>
      </c>
      <c r="F278" s="287">
        <v>10.46</v>
      </c>
      <c r="G278" s="285"/>
      <c r="H278" s="302"/>
      <c r="I278" s="302"/>
      <c r="J278" s="285">
        <f>ROUND(F278,2)</f>
        <v>10.46</v>
      </c>
      <c r="K278" s="279"/>
      <c r="L278" s="284"/>
      <c r="M278" s="396"/>
      <c r="N278" s="124"/>
      <c r="O278" s="318"/>
    </row>
    <row r="279" spans="2:16" s="202" customFormat="1">
      <c r="B279" s="280"/>
      <c r="C279" s="562"/>
      <c r="D279" s="562"/>
      <c r="E279" s="288"/>
      <c r="F279" s="282"/>
      <c r="G279" s="282"/>
      <c r="H279" s="282"/>
      <c r="I279" s="282"/>
      <c r="J279" s="282"/>
      <c r="K279" s="283"/>
      <c r="L279" s="284"/>
      <c r="M279" s="396"/>
      <c r="N279" s="124"/>
      <c r="O279" s="209"/>
    </row>
    <row r="280" spans="2:16" s="224" customFormat="1" ht="25.5" customHeight="1">
      <c r="B280" s="280"/>
      <c r="C280" s="562"/>
      <c r="D280" s="562"/>
      <c r="E280" s="305"/>
      <c r="F280" s="283" t="s">
        <v>130</v>
      </c>
      <c r="G280" s="282"/>
      <c r="H280" s="282"/>
      <c r="I280" s="282"/>
      <c r="J280" s="283" t="s">
        <v>130</v>
      </c>
      <c r="K280" s="283"/>
      <c r="L280" s="284"/>
      <c r="M280" s="396"/>
      <c r="N280" s="124"/>
    </row>
    <row r="281" spans="2:16" s="429" customFormat="1">
      <c r="B281" s="237"/>
      <c r="C281" s="556"/>
      <c r="D281" s="556"/>
      <c r="E281" s="238" t="s">
        <v>505</v>
      </c>
      <c r="F281" s="239">
        <v>25</v>
      </c>
      <c r="G281" s="239"/>
      <c r="H281" s="239"/>
      <c r="I281" s="239"/>
      <c r="J281" s="239">
        <f>ROUND(F281,2)</f>
        <v>25</v>
      </c>
      <c r="K281" s="240"/>
      <c r="L281" s="241"/>
      <c r="M281" s="427"/>
      <c r="N281" s="428"/>
      <c r="O281" s="430"/>
    </row>
    <row r="282" spans="2:16" s="202" customFormat="1">
      <c r="B282" s="280"/>
      <c r="C282" s="562"/>
      <c r="D282" s="562"/>
      <c r="E282" s="288"/>
      <c r="F282" s="282"/>
      <c r="G282" s="282"/>
      <c r="H282" s="282"/>
      <c r="I282" s="282"/>
      <c r="J282" s="282"/>
      <c r="K282" s="283"/>
      <c r="L282" s="284"/>
      <c r="M282" s="396"/>
      <c r="N282" s="124"/>
    </row>
    <row r="283" spans="2:16" s="224" customFormat="1" ht="31.5">
      <c r="B283" s="225" t="s">
        <v>747</v>
      </c>
      <c r="C283" s="553" t="s">
        <v>98</v>
      </c>
      <c r="D283" s="553">
        <v>2003393</v>
      </c>
      <c r="E283" s="226" t="s">
        <v>428</v>
      </c>
      <c r="F283" s="227"/>
      <c r="G283" s="228"/>
      <c r="H283" s="227"/>
      <c r="I283" s="227"/>
      <c r="J283" s="229"/>
      <c r="K283" s="227">
        <f>ROUND(SUM(J284:J295),2)</f>
        <v>25.58</v>
      </c>
      <c r="L283" s="230" t="s">
        <v>14</v>
      </c>
      <c r="M283" s="396"/>
      <c r="N283" s="124"/>
      <c r="O283" s="222"/>
      <c r="P283" s="223"/>
    </row>
    <row r="284" spans="2:16" s="202" customFormat="1">
      <c r="B284" s="237"/>
      <c r="C284" s="556"/>
      <c r="D284" s="556"/>
      <c r="E284" s="238"/>
      <c r="F284" s="239"/>
      <c r="G284" s="239"/>
      <c r="H284" s="239"/>
      <c r="I284" s="239"/>
      <c r="J284" s="239"/>
      <c r="K284" s="283"/>
      <c r="L284" s="284"/>
      <c r="M284" s="396"/>
      <c r="N284" s="124"/>
      <c r="O284" s="318"/>
    </row>
    <row r="285" spans="2:16" s="202" customFormat="1">
      <c r="B285" s="280"/>
      <c r="C285" s="562"/>
      <c r="D285" s="562"/>
      <c r="E285" s="266" t="s">
        <v>355</v>
      </c>
      <c r="F285" s="283" t="s">
        <v>130</v>
      </c>
      <c r="G285" s="283"/>
      <c r="H285" s="283"/>
      <c r="I285" s="282"/>
      <c r="J285" s="283"/>
      <c r="K285" s="283"/>
      <c r="L285" s="284"/>
      <c r="M285" s="396"/>
      <c r="N285" s="124"/>
      <c r="O285" s="318"/>
    </row>
    <row r="286" spans="2:16" s="202" customFormat="1">
      <c r="B286" s="280"/>
      <c r="C286" s="562"/>
      <c r="D286" s="562"/>
      <c r="E286" s="266" t="s">
        <v>356</v>
      </c>
      <c r="F286" s="283"/>
      <c r="G286" s="283"/>
      <c r="H286" s="283"/>
      <c r="I286" s="282"/>
      <c r="J286" s="283"/>
      <c r="K286" s="283"/>
      <c r="L286" s="284"/>
      <c r="M286" s="396"/>
      <c r="N286" s="124"/>
      <c r="O286" s="318"/>
    </row>
    <row r="287" spans="2:16" s="202" customFormat="1">
      <c r="B287" s="280"/>
      <c r="C287" s="562"/>
      <c r="D287" s="562"/>
      <c r="E287" s="286" t="s">
        <v>363</v>
      </c>
      <c r="F287" s="287">
        <v>6.46</v>
      </c>
      <c r="G287" s="285"/>
      <c r="H287" s="302"/>
      <c r="I287" s="302"/>
      <c r="J287" s="285">
        <f>ROUND(F287,2)</f>
        <v>6.46</v>
      </c>
      <c r="K287" s="279"/>
      <c r="L287" s="284"/>
      <c r="M287" s="396"/>
      <c r="N287" s="124"/>
      <c r="O287" s="318"/>
    </row>
    <row r="288" spans="2:16" s="202" customFormat="1">
      <c r="B288" s="280"/>
      <c r="C288" s="562"/>
      <c r="D288" s="562"/>
      <c r="E288" s="286" t="s">
        <v>364</v>
      </c>
      <c r="F288" s="287">
        <v>2.2799999999999998</v>
      </c>
      <c r="G288" s="285"/>
      <c r="H288" s="302"/>
      <c r="I288" s="302"/>
      <c r="J288" s="285">
        <f>ROUND(F288,2)</f>
        <v>2.2799999999999998</v>
      </c>
      <c r="K288" s="279"/>
      <c r="L288" s="284"/>
      <c r="M288" s="396"/>
      <c r="N288" s="124"/>
      <c r="O288" s="318"/>
    </row>
    <row r="289" spans="2:16" s="202" customFormat="1">
      <c r="B289" s="280"/>
      <c r="C289" s="562"/>
      <c r="D289" s="562"/>
      <c r="E289" s="286" t="s">
        <v>365</v>
      </c>
      <c r="F289" s="287">
        <v>9.5</v>
      </c>
      <c r="G289" s="285"/>
      <c r="H289" s="302"/>
      <c r="I289" s="302"/>
      <c r="J289" s="285">
        <f>ROUND(F289,2)</f>
        <v>9.5</v>
      </c>
      <c r="K289" s="279"/>
      <c r="L289" s="284"/>
      <c r="M289" s="396"/>
      <c r="N289" s="124"/>
      <c r="O289" s="318"/>
    </row>
    <row r="290" spans="2:16" s="202" customFormat="1">
      <c r="B290" s="280"/>
      <c r="C290" s="562"/>
      <c r="D290" s="562"/>
      <c r="E290" s="266"/>
      <c r="F290" s="283"/>
      <c r="G290" s="283"/>
      <c r="H290" s="283"/>
      <c r="I290" s="282"/>
      <c r="J290" s="283"/>
      <c r="K290" s="283"/>
      <c r="L290" s="284"/>
      <c r="M290" s="396"/>
      <c r="N290" s="124"/>
      <c r="O290" s="318"/>
    </row>
    <row r="291" spans="2:16" s="202" customFormat="1">
      <c r="B291" s="280"/>
      <c r="C291" s="562"/>
      <c r="D291" s="562"/>
      <c r="E291" s="266" t="s">
        <v>360</v>
      </c>
      <c r="F291" s="283"/>
      <c r="G291" s="283"/>
      <c r="H291" s="283"/>
      <c r="I291" s="282"/>
      <c r="J291" s="283"/>
      <c r="K291" s="283"/>
      <c r="L291" s="284"/>
      <c r="M291" s="396"/>
      <c r="N291" s="124"/>
      <c r="O291" s="318"/>
    </row>
    <row r="292" spans="2:16" s="202" customFormat="1">
      <c r="B292" s="280"/>
      <c r="C292" s="562"/>
      <c r="D292" s="562"/>
      <c r="E292" s="286" t="s">
        <v>366</v>
      </c>
      <c r="F292" s="287">
        <v>1.82</v>
      </c>
      <c r="G292" s="285"/>
      <c r="H292" s="302"/>
      <c r="I292" s="302"/>
      <c r="J292" s="285">
        <f>ROUND(F292,2)</f>
        <v>1.82</v>
      </c>
      <c r="K292" s="279"/>
      <c r="L292" s="284"/>
      <c r="M292" s="396"/>
      <c r="N292" s="124"/>
      <c r="O292" s="318"/>
    </row>
    <row r="293" spans="2:16" s="202" customFormat="1">
      <c r="B293" s="280"/>
      <c r="C293" s="562"/>
      <c r="D293" s="562"/>
      <c r="E293" s="286" t="s">
        <v>367</v>
      </c>
      <c r="F293" s="287">
        <v>4</v>
      </c>
      <c r="G293" s="285"/>
      <c r="H293" s="302"/>
      <c r="I293" s="302"/>
      <c r="J293" s="285">
        <f>ROUND(F293,2)</f>
        <v>4</v>
      </c>
      <c r="K293" s="279"/>
      <c r="L293" s="284"/>
      <c r="M293" s="396"/>
      <c r="N293" s="124"/>
      <c r="O293" s="318"/>
    </row>
    <row r="294" spans="2:16" s="202" customFormat="1">
      <c r="B294" s="280"/>
      <c r="C294" s="562"/>
      <c r="D294" s="562"/>
      <c r="E294" s="286" t="s">
        <v>368</v>
      </c>
      <c r="F294" s="287">
        <v>1.52</v>
      </c>
      <c r="G294" s="285"/>
      <c r="H294" s="302"/>
      <c r="I294" s="302"/>
      <c r="J294" s="285">
        <f>ROUND(F294,2)</f>
        <v>1.52</v>
      </c>
      <c r="K294" s="279"/>
      <c r="L294" s="284"/>
      <c r="M294" s="396"/>
      <c r="N294" s="124"/>
      <c r="O294" s="318"/>
    </row>
    <row r="295" spans="2:16" s="202" customFormat="1">
      <c r="B295" s="280"/>
      <c r="C295" s="562"/>
      <c r="D295" s="562"/>
      <c r="E295" s="288"/>
      <c r="F295" s="282"/>
      <c r="G295" s="282"/>
      <c r="H295" s="282"/>
      <c r="I295" s="282"/>
      <c r="J295" s="282"/>
      <c r="K295" s="283"/>
      <c r="L295" s="284"/>
      <c r="M295" s="396"/>
      <c r="N295" s="124"/>
      <c r="O295" s="209"/>
    </row>
    <row r="296" spans="2:16" s="224" customFormat="1">
      <c r="B296" s="225" t="s">
        <v>748</v>
      </c>
      <c r="C296" s="553"/>
      <c r="D296" s="553"/>
      <c r="E296" s="226" t="s">
        <v>461</v>
      </c>
      <c r="F296" s="227"/>
      <c r="G296" s="228"/>
      <c r="H296" s="227"/>
      <c r="I296" s="227"/>
      <c r="J296" s="229"/>
      <c r="K296" s="227"/>
      <c r="L296" s="230"/>
      <c r="M296" s="396"/>
      <c r="N296" s="124"/>
      <c r="O296" s="222"/>
      <c r="P296" s="223"/>
    </row>
    <row r="297" spans="2:16" s="224" customFormat="1">
      <c r="B297" s="225" t="s">
        <v>749</v>
      </c>
      <c r="C297" s="553" t="s">
        <v>98</v>
      </c>
      <c r="D297" s="553">
        <v>2003201</v>
      </c>
      <c r="E297" s="226" t="s">
        <v>416</v>
      </c>
      <c r="F297" s="227"/>
      <c r="G297" s="228"/>
      <c r="H297" s="227"/>
      <c r="I297" s="227"/>
      <c r="J297" s="229"/>
      <c r="K297" s="227">
        <f>ROUND(SUM(J298:J304),2)</f>
        <v>3</v>
      </c>
      <c r="L297" s="230" t="s">
        <v>4</v>
      </c>
      <c r="M297" s="396"/>
      <c r="N297" s="124"/>
      <c r="O297" s="222"/>
      <c r="P297" s="223"/>
    </row>
    <row r="298" spans="2:16" s="202" customFormat="1">
      <c r="B298" s="237"/>
      <c r="C298" s="556"/>
      <c r="D298" s="556"/>
      <c r="E298" s="238"/>
      <c r="F298" s="239"/>
      <c r="G298" s="239"/>
      <c r="H298" s="239"/>
      <c r="I298" s="239"/>
      <c r="J298" s="239"/>
      <c r="K298" s="283"/>
      <c r="L298" s="284"/>
      <c r="M298" s="396"/>
      <c r="N298" s="124"/>
      <c r="O298" s="318"/>
    </row>
    <row r="299" spans="2:16" s="202" customFormat="1">
      <c r="B299" s="280"/>
      <c r="C299" s="562"/>
      <c r="D299" s="562"/>
      <c r="E299" s="266" t="s">
        <v>355</v>
      </c>
      <c r="F299" s="283" t="s">
        <v>324</v>
      </c>
      <c r="G299" s="283"/>
      <c r="H299" s="283"/>
      <c r="I299" s="282"/>
      <c r="J299" s="283" t="s">
        <v>324</v>
      </c>
      <c r="K299" s="283"/>
      <c r="L299" s="284"/>
      <c r="M299" s="396"/>
      <c r="N299" s="124"/>
      <c r="O299" s="318"/>
    </row>
    <row r="300" spans="2:16" s="202" customFormat="1">
      <c r="B300" s="280"/>
      <c r="C300" s="562"/>
      <c r="D300" s="562"/>
      <c r="E300" s="286" t="s">
        <v>369</v>
      </c>
      <c r="F300" s="287">
        <v>2</v>
      </c>
      <c r="G300" s="285"/>
      <c r="H300" s="302"/>
      <c r="I300" s="302"/>
      <c r="J300" s="285">
        <f>ROUND(F300,2)</f>
        <v>2</v>
      </c>
      <c r="K300" s="279"/>
      <c r="L300" s="284"/>
      <c r="M300" s="396"/>
      <c r="N300" s="124"/>
      <c r="O300" s="318"/>
    </row>
    <row r="301" spans="2:16" s="202" customFormat="1">
      <c r="B301" s="280"/>
      <c r="C301" s="562"/>
      <c r="D301" s="562"/>
      <c r="E301" s="288"/>
      <c r="F301" s="282"/>
      <c r="G301" s="282"/>
      <c r="H301" s="282"/>
      <c r="I301" s="282"/>
      <c r="J301" s="282"/>
      <c r="K301" s="283"/>
      <c r="L301" s="284"/>
      <c r="M301" s="396"/>
      <c r="N301" s="124"/>
      <c r="O301" s="209"/>
    </row>
    <row r="302" spans="2:16" s="224" customFormat="1" ht="25.5" customHeight="1">
      <c r="B302" s="280"/>
      <c r="C302" s="562"/>
      <c r="D302" s="562"/>
      <c r="E302" s="305"/>
      <c r="F302" s="283" t="s">
        <v>324</v>
      </c>
      <c r="G302" s="282"/>
      <c r="H302" s="282"/>
      <c r="I302" s="282"/>
      <c r="J302" s="283" t="s">
        <v>324</v>
      </c>
      <c r="K302" s="283"/>
      <c r="L302" s="284"/>
      <c r="M302" s="396"/>
      <c r="N302" s="124"/>
    </row>
    <row r="303" spans="2:16" s="429" customFormat="1">
      <c r="B303" s="237"/>
      <c r="C303" s="556"/>
      <c r="D303" s="556"/>
      <c r="E303" s="238" t="s">
        <v>505</v>
      </c>
      <c r="F303" s="239">
        <v>1</v>
      </c>
      <c r="G303" s="239"/>
      <c r="H303" s="239"/>
      <c r="I303" s="239"/>
      <c r="J303" s="239">
        <f>ROUND(F303,2)</f>
        <v>1</v>
      </c>
      <c r="K303" s="240"/>
      <c r="L303" s="241"/>
      <c r="M303" s="427"/>
      <c r="N303" s="428"/>
      <c r="O303" s="430"/>
    </row>
    <row r="304" spans="2:16" s="202" customFormat="1">
      <c r="B304" s="280"/>
      <c r="C304" s="562"/>
      <c r="D304" s="562"/>
      <c r="E304" s="288"/>
      <c r="F304" s="282"/>
      <c r="G304" s="282"/>
      <c r="H304" s="282"/>
      <c r="I304" s="282"/>
      <c r="J304" s="282"/>
      <c r="K304" s="283"/>
      <c r="L304" s="284"/>
      <c r="M304" s="396"/>
      <c r="N304" s="124"/>
    </row>
    <row r="305" spans="2:16" s="224" customFormat="1">
      <c r="B305" s="225" t="s">
        <v>750</v>
      </c>
      <c r="C305" s="553"/>
      <c r="D305" s="553"/>
      <c r="E305" s="226" t="s">
        <v>330</v>
      </c>
      <c r="F305" s="227"/>
      <c r="G305" s="228"/>
      <c r="H305" s="227"/>
      <c r="I305" s="227"/>
      <c r="J305" s="229"/>
      <c r="K305" s="227"/>
      <c r="L305" s="230"/>
      <c r="M305" s="396"/>
      <c r="N305" s="124"/>
      <c r="O305" s="222"/>
      <c r="P305" s="223"/>
    </row>
    <row r="306" spans="2:16" s="224" customFormat="1">
      <c r="B306" s="225" t="s">
        <v>751</v>
      </c>
      <c r="C306" s="553" t="s">
        <v>17</v>
      </c>
      <c r="D306" s="553">
        <v>102725</v>
      </c>
      <c r="E306" s="226" t="s">
        <v>176</v>
      </c>
      <c r="F306" s="227"/>
      <c r="G306" s="228"/>
      <c r="H306" s="227"/>
      <c r="I306" s="227"/>
      <c r="J306" s="229"/>
      <c r="K306" s="227">
        <f>ROUND(SUM(J307:J311),2)</f>
        <v>1012</v>
      </c>
      <c r="L306" s="230" t="s">
        <v>4</v>
      </c>
      <c r="M306" s="396"/>
      <c r="N306" s="124"/>
      <c r="O306" s="222"/>
      <c r="P306" s="223"/>
    </row>
    <row r="307" spans="2:16" s="223" customFormat="1">
      <c r="B307" s="237"/>
      <c r="C307" s="556"/>
      <c r="D307" s="556"/>
      <c r="E307" s="238"/>
      <c r="F307" s="239"/>
      <c r="G307" s="239"/>
      <c r="H307" s="239"/>
      <c r="I307" s="239"/>
      <c r="J307" s="239"/>
      <c r="K307" s="240"/>
      <c r="L307" s="241"/>
      <c r="M307" s="396"/>
      <c r="N307" s="124"/>
      <c r="O307" s="319"/>
    </row>
    <row r="308" spans="2:16" s="202" customFormat="1">
      <c r="B308" s="280"/>
      <c r="C308" s="562"/>
      <c r="D308" s="562"/>
      <c r="E308" s="266" t="s">
        <v>374</v>
      </c>
      <c r="F308" s="283" t="s">
        <v>19</v>
      </c>
      <c r="G308" s="283" t="s">
        <v>351</v>
      </c>
      <c r="H308" s="283"/>
      <c r="I308" s="282"/>
      <c r="J308" s="283" t="s">
        <v>324</v>
      </c>
      <c r="K308" s="283"/>
      <c r="L308" s="284"/>
      <c r="M308" s="396"/>
      <c r="N308" s="124"/>
      <c r="O308" s="318"/>
    </row>
    <row r="309" spans="2:16" s="202" customFormat="1">
      <c r="B309" s="280"/>
      <c r="C309" s="562"/>
      <c r="D309" s="562"/>
      <c r="E309" s="266" t="s">
        <v>352</v>
      </c>
      <c r="F309" s="283"/>
      <c r="G309" s="283"/>
      <c r="H309" s="283"/>
      <c r="I309" s="282"/>
      <c r="J309" s="283"/>
      <c r="K309" s="283"/>
      <c r="L309" s="284"/>
      <c r="M309" s="396"/>
      <c r="N309" s="124"/>
      <c r="O309" s="318"/>
    </row>
    <row r="310" spans="2:16" s="202" customFormat="1">
      <c r="B310" s="280"/>
      <c r="C310" s="562"/>
      <c r="D310" s="562"/>
      <c r="E310" s="286" t="s">
        <v>353</v>
      </c>
      <c r="F310" s="287">
        <f>$K$141</f>
        <v>4048.18</v>
      </c>
      <c r="G310" s="285">
        <f>1/(2*2)</f>
        <v>0.25</v>
      </c>
      <c r="H310" s="302"/>
      <c r="I310" s="302"/>
      <c r="J310" s="285">
        <f>ROUND(F310*G310,0)</f>
        <v>1012</v>
      </c>
      <c r="K310" s="279"/>
      <c r="L310" s="284"/>
      <c r="M310" s="396"/>
      <c r="N310" s="124"/>
      <c r="O310" s="318"/>
    </row>
    <row r="311" spans="2:16" s="202" customFormat="1">
      <c r="B311" s="280"/>
      <c r="C311" s="562"/>
      <c r="D311" s="562"/>
      <c r="E311" s="288"/>
      <c r="F311" s="282"/>
      <c r="G311" s="282"/>
      <c r="H311" s="282"/>
      <c r="I311" s="282"/>
      <c r="J311" s="282"/>
      <c r="K311" s="283"/>
      <c r="L311" s="284"/>
      <c r="M311" s="396"/>
      <c r="N311" s="124"/>
      <c r="O311" s="320"/>
    </row>
    <row r="312" spans="2:16" s="224" customFormat="1" ht="47.25">
      <c r="B312" s="225" t="s">
        <v>752</v>
      </c>
      <c r="C312" s="553" t="s">
        <v>17</v>
      </c>
      <c r="D312" s="553">
        <v>102685</v>
      </c>
      <c r="E312" s="226" t="s">
        <v>179</v>
      </c>
      <c r="F312" s="227"/>
      <c r="G312" s="228"/>
      <c r="H312" s="227"/>
      <c r="I312" s="227"/>
      <c r="J312" s="229"/>
      <c r="K312" s="227">
        <f>ROUND(SUM(J313:J326),2)</f>
        <v>361.9</v>
      </c>
      <c r="L312" s="230" t="s">
        <v>14</v>
      </c>
      <c r="M312" s="396"/>
      <c r="N312" s="124"/>
      <c r="O312" s="222"/>
      <c r="P312" s="223"/>
    </row>
    <row r="313" spans="2:16" s="202" customFormat="1">
      <c r="B313" s="237"/>
      <c r="C313" s="556"/>
      <c r="D313" s="556"/>
      <c r="E313" s="238"/>
      <c r="F313" s="239"/>
      <c r="G313" s="239"/>
      <c r="H313" s="239"/>
      <c r="I313" s="239"/>
      <c r="J313" s="239"/>
      <c r="K313" s="283"/>
      <c r="L313" s="284"/>
      <c r="M313" s="396"/>
      <c r="N313" s="124"/>
      <c r="O313" s="318"/>
    </row>
    <row r="314" spans="2:16" s="202" customFormat="1">
      <c r="B314" s="280"/>
      <c r="C314" s="562"/>
      <c r="D314" s="562"/>
      <c r="E314" s="266" t="s">
        <v>354</v>
      </c>
      <c r="F314" s="283" t="s">
        <v>324</v>
      </c>
      <c r="G314" s="283" t="s">
        <v>130</v>
      </c>
      <c r="H314" s="283"/>
      <c r="I314" s="282"/>
      <c r="J314" s="283" t="s">
        <v>332</v>
      </c>
      <c r="K314" s="283"/>
      <c r="L314" s="284"/>
      <c r="M314" s="396"/>
      <c r="N314" s="124"/>
      <c r="O314" s="318"/>
    </row>
    <row r="315" spans="2:16" s="202" customFormat="1">
      <c r="B315" s="280"/>
      <c r="C315" s="562"/>
      <c r="D315" s="562"/>
      <c r="E315" s="266" t="s">
        <v>334</v>
      </c>
      <c r="F315" s="283"/>
      <c r="G315" s="283"/>
      <c r="H315" s="283"/>
      <c r="I315" s="282"/>
      <c r="J315" s="283"/>
      <c r="K315" s="283"/>
      <c r="L315" s="284"/>
      <c r="M315" s="396"/>
      <c r="N315" s="124"/>
      <c r="O315" s="318"/>
    </row>
    <row r="316" spans="2:16" s="202" customFormat="1">
      <c r="B316" s="280"/>
      <c r="C316" s="562"/>
      <c r="D316" s="562"/>
      <c r="E316" s="286" t="s">
        <v>347</v>
      </c>
      <c r="F316" s="287">
        <v>10</v>
      </c>
      <c r="G316" s="285">
        <v>16.45</v>
      </c>
      <c r="H316" s="302"/>
      <c r="I316" s="302"/>
      <c r="J316" s="285">
        <f>ROUND(F316*G316,2)</f>
        <v>164.5</v>
      </c>
      <c r="K316" s="279"/>
      <c r="L316" s="284"/>
      <c r="M316" s="396"/>
      <c r="N316" s="124"/>
      <c r="O316" s="318"/>
    </row>
    <row r="317" spans="2:16" s="202" customFormat="1">
      <c r="B317" s="280"/>
      <c r="C317" s="562"/>
      <c r="D317" s="562"/>
      <c r="E317" s="286"/>
      <c r="F317" s="287"/>
      <c r="G317" s="285"/>
      <c r="H317" s="302"/>
      <c r="I317" s="302"/>
      <c r="J317" s="285"/>
      <c r="K317" s="279"/>
      <c r="L317" s="284"/>
      <c r="M317" s="396"/>
      <c r="N317" s="124"/>
      <c r="O317" s="318"/>
    </row>
    <row r="318" spans="2:16" s="202" customFormat="1">
      <c r="B318" s="280"/>
      <c r="C318" s="562"/>
      <c r="D318" s="562"/>
      <c r="E318" s="266" t="s">
        <v>335</v>
      </c>
      <c r="F318" s="287"/>
      <c r="G318" s="285"/>
      <c r="H318" s="302"/>
      <c r="I318" s="302"/>
      <c r="J318" s="285"/>
      <c r="K318" s="279"/>
      <c r="L318" s="284"/>
      <c r="M318" s="396"/>
      <c r="N318" s="124"/>
      <c r="O318" s="318"/>
    </row>
    <row r="319" spans="2:16" s="202" customFormat="1">
      <c r="B319" s="280"/>
      <c r="C319" s="562"/>
      <c r="D319" s="562"/>
      <c r="E319" s="286" t="s">
        <v>348</v>
      </c>
      <c r="F319" s="287">
        <v>4</v>
      </c>
      <c r="G319" s="285">
        <v>16.45</v>
      </c>
      <c r="H319" s="302"/>
      <c r="I319" s="302"/>
      <c r="J319" s="285">
        <f>ROUND(F319*G319,2)</f>
        <v>65.8</v>
      </c>
      <c r="K319" s="279"/>
      <c r="L319" s="284"/>
      <c r="M319" s="396"/>
      <c r="N319" s="124"/>
      <c r="O319" s="318"/>
    </row>
    <row r="320" spans="2:16" s="202" customFormat="1">
      <c r="B320" s="280"/>
      <c r="C320" s="562"/>
      <c r="D320" s="562"/>
      <c r="E320" s="286"/>
      <c r="F320" s="287"/>
      <c r="G320" s="285"/>
      <c r="H320" s="302"/>
      <c r="I320" s="302"/>
      <c r="J320" s="285"/>
      <c r="K320" s="279"/>
      <c r="L320" s="284"/>
      <c r="M320" s="396"/>
      <c r="N320" s="124"/>
      <c r="O320" s="318"/>
    </row>
    <row r="321" spans="2:16" s="202" customFormat="1">
      <c r="B321" s="280"/>
      <c r="C321" s="562"/>
      <c r="D321" s="562"/>
      <c r="E321" s="266" t="s">
        <v>336</v>
      </c>
      <c r="F321" s="287"/>
      <c r="G321" s="285"/>
      <c r="H321" s="302"/>
      <c r="I321" s="302"/>
      <c r="J321" s="285"/>
      <c r="K321" s="279"/>
      <c r="L321" s="284"/>
      <c r="M321" s="396"/>
      <c r="N321" s="124"/>
      <c r="O321" s="318"/>
    </row>
    <row r="322" spans="2:16" s="202" customFormat="1">
      <c r="B322" s="280"/>
      <c r="C322" s="562"/>
      <c r="D322" s="562"/>
      <c r="E322" s="286" t="s">
        <v>349</v>
      </c>
      <c r="F322" s="287">
        <v>4</v>
      </c>
      <c r="G322" s="285">
        <v>16.45</v>
      </c>
      <c r="H322" s="302"/>
      <c r="I322" s="302"/>
      <c r="J322" s="285">
        <f>ROUND(F322*G322,2)</f>
        <v>65.8</v>
      </c>
      <c r="K322" s="279"/>
      <c r="L322" s="284"/>
      <c r="M322" s="396"/>
      <c r="N322" s="124"/>
      <c r="O322" s="318"/>
    </row>
    <row r="323" spans="2:16" s="202" customFormat="1">
      <c r="B323" s="280"/>
      <c r="C323" s="562"/>
      <c r="D323" s="562"/>
      <c r="E323" s="286"/>
      <c r="F323" s="287"/>
      <c r="G323" s="285"/>
      <c r="H323" s="302"/>
      <c r="I323" s="302"/>
      <c r="J323" s="285"/>
      <c r="K323" s="279"/>
      <c r="L323" s="284"/>
      <c r="M323" s="396"/>
      <c r="N323" s="124"/>
      <c r="O323" s="318"/>
    </row>
    <row r="324" spans="2:16" s="202" customFormat="1">
      <c r="B324" s="280"/>
      <c r="C324" s="562"/>
      <c r="D324" s="562"/>
      <c r="E324" s="266" t="s">
        <v>337</v>
      </c>
      <c r="F324" s="287"/>
      <c r="G324" s="285"/>
      <c r="H324" s="302"/>
      <c r="I324" s="302"/>
      <c r="J324" s="285"/>
      <c r="K324" s="279"/>
      <c r="L324" s="284"/>
      <c r="M324" s="396"/>
      <c r="N324" s="124"/>
      <c r="O324" s="318"/>
    </row>
    <row r="325" spans="2:16" s="202" customFormat="1">
      <c r="B325" s="280"/>
      <c r="C325" s="562"/>
      <c r="D325" s="562"/>
      <c r="E325" s="286" t="s">
        <v>350</v>
      </c>
      <c r="F325" s="287">
        <v>4</v>
      </c>
      <c r="G325" s="285">
        <v>16.45</v>
      </c>
      <c r="H325" s="302"/>
      <c r="I325" s="302"/>
      <c r="J325" s="285">
        <f>ROUND(F325*G325,2)</f>
        <v>65.8</v>
      </c>
      <c r="K325" s="279"/>
      <c r="L325" s="284"/>
      <c r="M325" s="396"/>
      <c r="N325" s="124"/>
      <c r="O325" s="318"/>
    </row>
    <row r="326" spans="2:16" s="202" customFormat="1">
      <c r="B326" s="280"/>
      <c r="C326" s="562"/>
      <c r="D326" s="562"/>
      <c r="E326" s="288"/>
      <c r="F326" s="282"/>
      <c r="G326" s="282"/>
      <c r="H326" s="282"/>
      <c r="I326" s="282"/>
      <c r="J326" s="282"/>
      <c r="K326" s="283"/>
      <c r="L326" s="284"/>
      <c r="M326" s="396"/>
      <c r="N326" s="124"/>
      <c r="O326" s="209"/>
    </row>
    <row r="327" spans="2:16" s="216" customFormat="1">
      <c r="B327" s="217" t="s">
        <v>311</v>
      </c>
      <c r="C327" s="552"/>
      <c r="D327" s="552"/>
      <c r="E327" s="218" t="s">
        <v>325</v>
      </c>
      <c r="F327" s="219"/>
      <c r="G327" s="219"/>
      <c r="H327" s="219"/>
      <c r="I327" s="219"/>
      <c r="J327" s="220"/>
      <c r="K327" s="219"/>
      <c r="L327" s="221"/>
      <c r="M327" s="396"/>
      <c r="N327" s="124"/>
      <c r="O327" s="222"/>
      <c r="P327" s="223"/>
    </row>
    <row r="328" spans="2:16" s="224" customFormat="1">
      <c r="B328" s="225" t="s">
        <v>754</v>
      </c>
      <c r="C328" s="553"/>
      <c r="D328" s="553"/>
      <c r="E328" s="226" t="s">
        <v>326</v>
      </c>
      <c r="F328" s="227"/>
      <c r="G328" s="228"/>
      <c r="H328" s="227"/>
      <c r="I328" s="227"/>
      <c r="J328" s="229"/>
      <c r="K328" s="227"/>
      <c r="L328" s="230"/>
      <c r="M328" s="396"/>
      <c r="N328" s="124"/>
      <c r="O328" s="222"/>
      <c r="P328" s="223"/>
    </row>
    <row r="329" spans="2:16" s="224" customFormat="1" ht="47.25">
      <c r="B329" s="225" t="s">
        <v>755</v>
      </c>
      <c r="C329" s="553" t="s">
        <v>322</v>
      </c>
      <c r="D329" s="553" t="s">
        <v>755</v>
      </c>
      <c r="E329" s="226" t="s">
        <v>331</v>
      </c>
      <c r="F329" s="227"/>
      <c r="G329" s="228"/>
      <c r="H329" s="227"/>
      <c r="I329" s="227"/>
      <c r="J329" s="229"/>
      <c r="K329" s="227">
        <f>ROUND(SUM(J330:J351),2)</f>
        <v>13951.33</v>
      </c>
      <c r="L329" s="230" t="s">
        <v>14</v>
      </c>
      <c r="M329" s="396"/>
      <c r="N329" s="124"/>
      <c r="O329" s="222"/>
      <c r="P329" s="223"/>
    </row>
    <row r="330" spans="2:16" s="223" customFormat="1">
      <c r="B330" s="237"/>
      <c r="C330" s="556"/>
      <c r="D330" s="556"/>
      <c r="E330" s="238"/>
      <c r="F330" s="239"/>
      <c r="G330" s="239"/>
      <c r="H330" s="239"/>
      <c r="I330" s="239"/>
      <c r="J330" s="239"/>
      <c r="K330" s="240"/>
      <c r="L330" s="241"/>
      <c r="M330" s="396"/>
      <c r="N330" s="124"/>
      <c r="O330" s="242"/>
    </row>
    <row r="331" spans="2:16" s="202" customFormat="1">
      <c r="B331" s="280"/>
      <c r="C331" s="562"/>
      <c r="D331" s="562"/>
      <c r="E331" s="266" t="s">
        <v>354</v>
      </c>
      <c r="F331" s="283" t="s">
        <v>324</v>
      </c>
      <c r="G331" s="283" t="s">
        <v>130</v>
      </c>
      <c r="H331" s="283"/>
      <c r="I331" s="282"/>
      <c r="J331" s="283" t="s">
        <v>332</v>
      </c>
      <c r="K331" s="283"/>
      <c r="L331" s="284"/>
      <c r="M331" s="396"/>
      <c r="N331" s="124"/>
      <c r="O331" s="318"/>
    </row>
    <row r="332" spans="2:16" s="202" customFormat="1">
      <c r="B332" s="280"/>
      <c r="C332" s="562"/>
      <c r="D332" s="562"/>
      <c r="E332" s="266" t="s">
        <v>334</v>
      </c>
      <c r="F332" s="283"/>
      <c r="G332" s="283"/>
      <c r="H332" s="283"/>
      <c r="I332" s="282"/>
      <c r="J332" s="283"/>
      <c r="K332" s="283"/>
      <c r="L332" s="284"/>
      <c r="M332" s="396"/>
      <c r="N332" s="124"/>
      <c r="O332" s="318"/>
    </row>
    <row r="333" spans="2:16" s="202" customFormat="1">
      <c r="B333" s="280"/>
      <c r="C333" s="562"/>
      <c r="D333" s="562"/>
      <c r="E333" s="286" t="s">
        <v>338</v>
      </c>
      <c r="F333" s="287">
        <f>341-0</f>
        <v>341</v>
      </c>
      <c r="G333" s="285">
        <v>10</v>
      </c>
      <c r="H333" s="302"/>
      <c r="I333" s="302"/>
      <c r="J333" s="285">
        <f>ROUND(F333*G333,2)</f>
        <v>3410</v>
      </c>
      <c r="K333" s="279"/>
      <c r="L333" s="284"/>
      <c r="M333" s="396"/>
      <c r="N333" s="124"/>
      <c r="O333" s="318"/>
    </row>
    <row r="334" spans="2:16" s="202" customFormat="1">
      <c r="B334" s="280"/>
      <c r="C334" s="562"/>
      <c r="D334" s="562"/>
      <c r="E334" s="286"/>
      <c r="F334" s="287"/>
      <c r="G334" s="285"/>
      <c r="H334" s="302"/>
      <c r="I334" s="302"/>
      <c r="J334" s="285"/>
      <c r="K334" s="279"/>
      <c r="L334" s="284"/>
      <c r="M334" s="396"/>
      <c r="N334" s="124"/>
      <c r="O334" s="318"/>
    </row>
    <row r="335" spans="2:16" s="202" customFormat="1">
      <c r="B335" s="280"/>
      <c r="C335" s="562"/>
      <c r="D335" s="562"/>
      <c r="E335" s="266" t="s">
        <v>335</v>
      </c>
      <c r="F335" s="287"/>
      <c r="G335" s="285"/>
      <c r="H335" s="302"/>
      <c r="I335" s="302"/>
      <c r="J335" s="285"/>
      <c r="K335" s="279"/>
      <c r="L335" s="284"/>
      <c r="M335" s="396"/>
      <c r="N335" s="124"/>
      <c r="O335" s="318"/>
    </row>
    <row r="336" spans="2:16" s="202" customFormat="1">
      <c r="B336" s="280"/>
      <c r="C336" s="562"/>
      <c r="D336" s="562"/>
      <c r="E336" s="286" t="s">
        <v>340</v>
      </c>
      <c r="F336" s="287">
        <f>457-341</f>
        <v>116</v>
      </c>
      <c r="G336" s="285">
        <v>15</v>
      </c>
      <c r="H336" s="302"/>
      <c r="I336" s="302"/>
      <c r="J336" s="285">
        <f>ROUND(F336*G336,2)</f>
        <v>1740</v>
      </c>
      <c r="K336" s="279"/>
      <c r="L336" s="284"/>
      <c r="M336" s="396"/>
      <c r="N336" s="124"/>
      <c r="O336" s="318"/>
    </row>
    <row r="337" spans="2:16" s="202" customFormat="1">
      <c r="B337" s="280"/>
      <c r="C337" s="562"/>
      <c r="D337" s="562"/>
      <c r="E337" s="286" t="s">
        <v>339</v>
      </c>
      <c r="F337" s="287">
        <f>741-666</f>
        <v>75</v>
      </c>
      <c r="G337" s="285">
        <v>15</v>
      </c>
      <c r="H337" s="302"/>
      <c r="I337" s="302"/>
      <c r="J337" s="285">
        <f>ROUND(F337*G337,2)</f>
        <v>1125</v>
      </c>
      <c r="K337" s="279"/>
      <c r="L337" s="284"/>
      <c r="M337" s="396"/>
      <c r="N337" s="124"/>
      <c r="O337" s="318"/>
    </row>
    <row r="338" spans="2:16" s="202" customFormat="1">
      <c r="B338" s="280"/>
      <c r="C338" s="562"/>
      <c r="D338" s="562"/>
      <c r="E338" s="286"/>
      <c r="F338" s="287"/>
      <c r="G338" s="285"/>
      <c r="H338" s="302"/>
      <c r="I338" s="302"/>
      <c r="J338" s="285"/>
      <c r="K338" s="279"/>
      <c r="L338" s="284"/>
      <c r="M338" s="396"/>
      <c r="N338" s="124"/>
      <c r="O338" s="318"/>
    </row>
    <row r="339" spans="2:16" s="202" customFormat="1">
      <c r="B339" s="280"/>
      <c r="C339" s="562"/>
      <c r="D339" s="562"/>
      <c r="E339" s="266" t="s">
        <v>336</v>
      </c>
      <c r="F339" s="287"/>
      <c r="G339" s="285"/>
      <c r="H339" s="302"/>
      <c r="I339" s="302"/>
      <c r="J339" s="285"/>
      <c r="K339" s="279"/>
      <c r="L339" s="284"/>
      <c r="M339" s="396"/>
      <c r="N339" s="124"/>
      <c r="O339" s="318"/>
    </row>
    <row r="340" spans="2:16" s="202" customFormat="1">
      <c r="B340" s="280"/>
      <c r="C340" s="562"/>
      <c r="D340" s="562"/>
      <c r="E340" s="286" t="s">
        <v>341</v>
      </c>
      <c r="F340" s="287">
        <f>462-457</f>
        <v>5</v>
      </c>
      <c r="G340" s="285">
        <v>13</v>
      </c>
      <c r="H340" s="302"/>
      <c r="I340" s="302"/>
      <c r="J340" s="285">
        <f>ROUND(F340*G340,2)</f>
        <v>65</v>
      </c>
      <c r="K340" s="279"/>
      <c r="L340" s="284"/>
      <c r="M340" s="396"/>
      <c r="N340" s="124"/>
      <c r="O340" s="318"/>
    </row>
    <row r="341" spans="2:16" s="202" customFormat="1">
      <c r="B341" s="280"/>
      <c r="C341" s="562"/>
      <c r="D341" s="562"/>
      <c r="E341" s="286" t="s">
        <v>342</v>
      </c>
      <c r="F341" s="287">
        <f>529-462</f>
        <v>67</v>
      </c>
      <c r="G341" s="285">
        <v>15</v>
      </c>
      <c r="H341" s="302"/>
      <c r="I341" s="302"/>
      <c r="J341" s="285">
        <f>ROUND(F341*G341,2)</f>
        <v>1005</v>
      </c>
      <c r="K341" s="279"/>
      <c r="L341" s="284"/>
      <c r="M341" s="396"/>
      <c r="N341" s="124"/>
      <c r="O341" s="318"/>
    </row>
    <row r="342" spans="2:16" s="202" customFormat="1">
      <c r="B342" s="280"/>
      <c r="C342" s="562"/>
      <c r="D342" s="562"/>
      <c r="E342" s="286" t="s">
        <v>343</v>
      </c>
      <c r="F342" s="287">
        <f>615-529</f>
        <v>86</v>
      </c>
      <c r="G342" s="285">
        <v>13</v>
      </c>
      <c r="H342" s="302"/>
      <c r="I342" s="302"/>
      <c r="J342" s="285">
        <f>ROUND(F342*G342,2)</f>
        <v>1118</v>
      </c>
      <c r="K342" s="279"/>
      <c r="L342" s="284"/>
      <c r="M342" s="396"/>
      <c r="N342" s="124"/>
      <c r="O342" s="318"/>
    </row>
    <row r="343" spans="2:16" s="202" customFormat="1">
      <c r="B343" s="280"/>
      <c r="C343" s="562"/>
      <c r="D343" s="562"/>
      <c r="E343" s="286" t="s">
        <v>344</v>
      </c>
      <c r="F343" s="287">
        <f>818-741</f>
        <v>77</v>
      </c>
      <c r="G343" s="285">
        <v>13</v>
      </c>
      <c r="H343" s="302"/>
      <c r="I343" s="302"/>
      <c r="J343" s="285">
        <f>ROUND(F343*G343,2)</f>
        <v>1001</v>
      </c>
      <c r="K343" s="279"/>
      <c r="L343" s="284"/>
      <c r="M343" s="396"/>
      <c r="N343" s="124"/>
      <c r="O343" s="318"/>
    </row>
    <row r="344" spans="2:16" s="202" customFormat="1">
      <c r="B344" s="280"/>
      <c r="C344" s="562"/>
      <c r="D344" s="562"/>
      <c r="E344" s="286"/>
      <c r="F344" s="287"/>
      <c r="G344" s="285"/>
      <c r="H344" s="302"/>
      <c r="I344" s="302"/>
      <c r="J344" s="285"/>
      <c r="K344" s="279"/>
      <c r="L344" s="284"/>
      <c r="M344" s="396"/>
      <c r="N344" s="124"/>
      <c r="O344" s="318"/>
    </row>
    <row r="345" spans="2:16" s="202" customFormat="1">
      <c r="B345" s="280"/>
      <c r="C345" s="562"/>
      <c r="D345" s="562"/>
      <c r="E345" s="266" t="s">
        <v>337</v>
      </c>
      <c r="F345" s="287"/>
      <c r="G345" s="285"/>
      <c r="H345" s="302"/>
      <c r="I345" s="302"/>
      <c r="J345" s="285"/>
      <c r="K345" s="279"/>
      <c r="L345" s="284"/>
      <c r="M345" s="396"/>
      <c r="N345" s="124"/>
      <c r="O345" s="318"/>
    </row>
    <row r="346" spans="2:16" s="202" customFormat="1">
      <c r="B346" s="280"/>
      <c r="C346" s="562"/>
      <c r="D346" s="562"/>
      <c r="E346" s="286" t="s">
        <v>345</v>
      </c>
      <c r="F346" s="287">
        <f>666-615</f>
        <v>51</v>
      </c>
      <c r="G346" s="285">
        <v>15</v>
      </c>
      <c r="H346" s="302"/>
      <c r="I346" s="302"/>
      <c r="J346" s="285">
        <f>ROUND(F346*G346,2)</f>
        <v>765</v>
      </c>
      <c r="K346" s="279"/>
      <c r="L346" s="284"/>
      <c r="M346" s="396"/>
      <c r="N346" s="124"/>
      <c r="O346" s="318"/>
    </row>
    <row r="347" spans="2:16" s="202" customFormat="1">
      <c r="B347" s="280"/>
      <c r="C347" s="562"/>
      <c r="D347" s="562"/>
      <c r="E347" s="286" t="s">
        <v>346</v>
      </c>
      <c r="F347" s="287">
        <f>870-818</f>
        <v>52</v>
      </c>
      <c r="G347" s="285">
        <v>13</v>
      </c>
      <c r="H347" s="302"/>
      <c r="I347" s="302"/>
      <c r="J347" s="285">
        <f>ROUND(F347*G347,2)</f>
        <v>676</v>
      </c>
      <c r="K347" s="279"/>
      <c r="L347" s="284"/>
      <c r="M347" s="396"/>
      <c r="N347" s="124"/>
      <c r="O347" s="318"/>
    </row>
    <row r="348" spans="2:16" s="202" customFormat="1">
      <c r="B348" s="280"/>
      <c r="C348" s="562"/>
      <c r="D348" s="562"/>
      <c r="E348" s="288"/>
      <c r="F348" s="283"/>
      <c r="G348" s="283"/>
      <c r="H348" s="283"/>
      <c r="I348" s="283"/>
      <c r="J348" s="283"/>
      <c r="K348" s="283"/>
      <c r="L348" s="284"/>
      <c r="M348" s="396"/>
      <c r="N348" s="124"/>
      <c r="O348" s="318"/>
    </row>
    <row r="349" spans="2:16" s="202" customFormat="1" ht="31.5">
      <c r="B349" s="280"/>
      <c r="C349" s="562"/>
      <c r="D349" s="562"/>
      <c r="E349" s="288"/>
      <c r="F349" s="291" t="s">
        <v>504</v>
      </c>
      <c r="G349" s="283" t="s">
        <v>19</v>
      </c>
      <c r="H349" s="283" t="s">
        <v>130</v>
      </c>
      <c r="I349" s="283"/>
      <c r="J349" s="283"/>
      <c r="K349" s="283"/>
      <c r="L349" s="284"/>
      <c r="M349" s="396"/>
      <c r="N349" s="124"/>
      <c r="O349" s="318"/>
    </row>
    <row r="350" spans="2:16" s="429" customFormat="1">
      <c r="B350" s="237"/>
      <c r="C350" s="556"/>
      <c r="D350" s="556"/>
      <c r="E350" s="238" t="s">
        <v>503</v>
      </c>
      <c r="F350" s="239">
        <f>SUM(F333:F347)/J144</f>
        <v>0.27279739619588733</v>
      </c>
      <c r="G350" s="239">
        <f>J146</f>
        <v>859</v>
      </c>
      <c r="H350" s="239">
        <v>13</v>
      </c>
      <c r="I350" s="239"/>
      <c r="J350" s="239">
        <f>ROUND(F350*G350*H350,2)</f>
        <v>3046.33</v>
      </c>
      <c r="K350" s="240"/>
      <c r="L350" s="241"/>
      <c r="M350" s="427"/>
      <c r="N350" s="428"/>
      <c r="O350" s="430"/>
    </row>
    <row r="351" spans="2:16" s="202" customFormat="1">
      <c r="B351" s="280"/>
      <c r="C351" s="562"/>
      <c r="D351" s="562"/>
      <c r="E351" s="288"/>
      <c r="F351" s="282"/>
      <c r="G351" s="282"/>
      <c r="H351" s="282"/>
      <c r="I351" s="282"/>
      <c r="J351" s="282"/>
      <c r="K351" s="283"/>
      <c r="L351" s="284"/>
      <c r="M351" s="396"/>
      <c r="N351" s="124"/>
      <c r="O351" s="318"/>
    </row>
    <row r="352" spans="2:16" s="224" customFormat="1" ht="31.5">
      <c r="B352" s="225" t="s">
        <v>756</v>
      </c>
      <c r="C352" s="553" t="s">
        <v>17</v>
      </c>
      <c r="D352" s="553">
        <v>95108</v>
      </c>
      <c r="E352" s="226" t="s">
        <v>381</v>
      </c>
      <c r="F352" s="227"/>
      <c r="G352" s="228"/>
      <c r="H352" s="227"/>
      <c r="I352" s="227"/>
      <c r="J352" s="229"/>
      <c r="K352" s="227">
        <f>ROUND(SUM(J353:J374),2)</f>
        <v>1105</v>
      </c>
      <c r="L352" s="230" t="s">
        <v>4</v>
      </c>
      <c r="M352" s="396"/>
      <c r="N352" s="124"/>
      <c r="O352" s="222"/>
      <c r="P352" s="223"/>
    </row>
    <row r="353" spans="2:15" s="223" customFormat="1">
      <c r="B353" s="237"/>
      <c r="C353" s="556"/>
      <c r="D353" s="556"/>
      <c r="E353" s="238"/>
      <c r="F353" s="239"/>
      <c r="G353" s="239"/>
      <c r="H353" s="239"/>
      <c r="I353" s="239"/>
      <c r="J353" s="239"/>
      <c r="K353" s="240"/>
      <c r="L353" s="241"/>
      <c r="M353" s="396"/>
      <c r="N353" s="124"/>
      <c r="O353" s="242"/>
    </row>
    <row r="354" spans="2:15" s="202" customFormat="1">
      <c r="B354" s="280"/>
      <c r="C354" s="562"/>
      <c r="D354" s="562"/>
      <c r="E354" s="266" t="s">
        <v>354</v>
      </c>
      <c r="F354" s="283" t="s">
        <v>324</v>
      </c>
      <c r="G354" s="283"/>
      <c r="H354" s="283"/>
      <c r="I354" s="282"/>
      <c r="J354" s="283" t="s">
        <v>506</v>
      </c>
      <c r="K354" s="283"/>
      <c r="L354" s="284"/>
      <c r="M354" s="396"/>
      <c r="N354" s="124"/>
      <c r="O354" s="318"/>
    </row>
    <row r="355" spans="2:15" s="202" customFormat="1">
      <c r="B355" s="280"/>
      <c r="C355" s="562"/>
      <c r="D355" s="562"/>
      <c r="E355" s="266" t="s">
        <v>334</v>
      </c>
      <c r="F355" s="283"/>
      <c r="G355" s="283"/>
      <c r="H355" s="283"/>
      <c r="I355" s="282"/>
      <c r="J355" s="283"/>
      <c r="K355" s="283"/>
      <c r="L355" s="284"/>
      <c r="M355" s="396"/>
      <c r="N355" s="124"/>
      <c r="O355" s="318"/>
    </row>
    <row r="356" spans="2:15" s="202" customFormat="1">
      <c r="B356" s="280"/>
      <c r="C356" s="562"/>
      <c r="D356" s="562"/>
      <c r="E356" s="286" t="s">
        <v>338</v>
      </c>
      <c r="F356" s="287">
        <f>341-0</f>
        <v>341</v>
      </c>
      <c r="G356" s="285"/>
      <c r="H356" s="302"/>
      <c r="I356" s="302"/>
      <c r="J356" s="285">
        <f t="shared" ref="J356:J370" si="3">ROUND(F356,2)</f>
        <v>341</v>
      </c>
      <c r="K356" s="279"/>
      <c r="L356" s="284"/>
      <c r="M356" s="396"/>
      <c r="N356" s="124"/>
      <c r="O356" s="318"/>
    </row>
    <row r="357" spans="2:15" s="202" customFormat="1">
      <c r="B357" s="280"/>
      <c r="C357" s="562"/>
      <c r="D357" s="562"/>
      <c r="E357" s="286"/>
      <c r="F357" s="287"/>
      <c r="G357" s="285"/>
      <c r="H357" s="302"/>
      <c r="I357" s="302"/>
      <c r="J357" s="285">
        <f t="shared" si="3"/>
        <v>0</v>
      </c>
      <c r="K357" s="279"/>
      <c r="L357" s="284"/>
      <c r="M357" s="396"/>
      <c r="N357" s="124"/>
      <c r="O357" s="318"/>
    </row>
    <row r="358" spans="2:15" s="202" customFormat="1">
      <c r="B358" s="280"/>
      <c r="C358" s="562"/>
      <c r="D358" s="562"/>
      <c r="E358" s="266" t="s">
        <v>335</v>
      </c>
      <c r="F358" s="287"/>
      <c r="G358" s="285"/>
      <c r="H358" s="302"/>
      <c r="I358" s="302"/>
      <c r="J358" s="285">
        <f t="shared" si="3"/>
        <v>0</v>
      </c>
      <c r="K358" s="279"/>
      <c r="L358" s="284"/>
      <c r="M358" s="396"/>
      <c r="N358" s="124"/>
      <c r="O358" s="318"/>
    </row>
    <row r="359" spans="2:15" s="202" customFormat="1">
      <c r="B359" s="280"/>
      <c r="C359" s="562"/>
      <c r="D359" s="562"/>
      <c r="E359" s="286" t="s">
        <v>340</v>
      </c>
      <c r="F359" s="287">
        <f>457-341</f>
        <v>116</v>
      </c>
      <c r="G359" s="285"/>
      <c r="H359" s="302"/>
      <c r="I359" s="302"/>
      <c r="J359" s="285">
        <f t="shared" si="3"/>
        <v>116</v>
      </c>
      <c r="K359" s="279"/>
      <c r="L359" s="284"/>
      <c r="M359" s="396"/>
      <c r="N359" s="124"/>
      <c r="O359" s="318"/>
    </row>
    <row r="360" spans="2:15" s="202" customFormat="1">
      <c r="B360" s="280"/>
      <c r="C360" s="562"/>
      <c r="D360" s="562"/>
      <c r="E360" s="286" t="s">
        <v>339</v>
      </c>
      <c r="F360" s="287">
        <f>741-666</f>
        <v>75</v>
      </c>
      <c r="G360" s="285"/>
      <c r="H360" s="302"/>
      <c r="I360" s="302"/>
      <c r="J360" s="285">
        <f t="shared" si="3"/>
        <v>75</v>
      </c>
      <c r="K360" s="279"/>
      <c r="L360" s="284"/>
      <c r="M360" s="396"/>
      <c r="N360" s="124"/>
      <c r="O360" s="318"/>
    </row>
    <row r="361" spans="2:15" s="202" customFormat="1">
      <c r="B361" s="280"/>
      <c r="C361" s="562"/>
      <c r="D361" s="562"/>
      <c r="E361" s="286"/>
      <c r="F361" s="287"/>
      <c r="G361" s="285"/>
      <c r="H361" s="302"/>
      <c r="I361" s="302"/>
      <c r="J361" s="285">
        <f t="shared" si="3"/>
        <v>0</v>
      </c>
      <c r="K361" s="279"/>
      <c r="L361" s="284"/>
      <c r="M361" s="396"/>
      <c r="N361" s="124"/>
      <c r="O361" s="318"/>
    </row>
    <row r="362" spans="2:15" s="202" customFormat="1">
      <c r="B362" s="280"/>
      <c r="C362" s="562"/>
      <c r="D362" s="562"/>
      <c r="E362" s="266" t="s">
        <v>336</v>
      </c>
      <c r="F362" s="287"/>
      <c r="G362" s="285"/>
      <c r="H362" s="302"/>
      <c r="I362" s="302"/>
      <c r="J362" s="285">
        <f t="shared" si="3"/>
        <v>0</v>
      </c>
      <c r="K362" s="279"/>
      <c r="L362" s="284"/>
      <c r="M362" s="396"/>
      <c r="N362" s="124"/>
      <c r="O362" s="318"/>
    </row>
    <row r="363" spans="2:15" s="202" customFormat="1">
      <c r="B363" s="280"/>
      <c r="C363" s="562"/>
      <c r="D363" s="562"/>
      <c r="E363" s="286" t="s">
        <v>341</v>
      </c>
      <c r="F363" s="287">
        <f>462-457</f>
        <v>5</v>
      </c>
      <c r="G363" s="285"/>
      <c r="H363" s="302"/>
      <c r="I363" s="302"/>
      <c r="J363" s="285">
        <f t="shared" si="3"/>
        <v>5</v>
      </c>
      <c r="K363" s="279"/>
      <c r="L363" s="284"/>
      <c r="M363" s="396"/>
      <c r="N363" s="124"/>
      <c r="O363" s="318"/>
    </row>
    <row r="364" spans="2:15" s="202" customFormat="1">
      <c r="B364" s="280"/>
      <c r="C364" s="562"/>
      <c r="D364" s="562"/>
      <c r="E364" s="286" t="s">
        <v>342</v>
      </c>
      <c r="F364" s="287">
        <f>529-462</f>
        <v>67</v>
      </c>
      <c r="G364" s="285"/>
      <c r="H364" s="302"/>
      <c r="I364" s="302"/>
      <c r="J364" s="285">
        <f t="shared" si="3"/>
        <v>67</v>
      </c>
      <c r="K364" s="279"/>
      <c r="L364" s="284"/>
      <c r="M364" s="396"/>
      <c r="N364" s="124"/>
      <c r="O364" s="318"/>
    </row>
    <row r="365" spans="2:15" s="202" customFormat="1">
      <c r="B365" s="280"/>
      <c r="C365" s="562"/>
      <c r="D365" s="562"/>
      <c r="E365" s="286" t="s">
        <v>343</v>
      </c>
      <c r="F365" s="287">
        <f>615-529</f>
        <v>86</v>
      </c>
      <c r="G365" s="285"/>
      <c r="H365" s="302"/>
      <c r="I365" s="302"/>
      <c r="J365" s="285">
        <f t="shared" si="3"/>
        <v>86</v>
      </c>
      <c r="K365" s="279"/>
      <c r="L365" s="284"/>
      <c r="M365" s="396"/>
      <c r="N365" s="124"/>
      <c r="O365" s="318"/>
    </row>
    <row r="366" spans="2:15" s="202" customFormat="1">
      <c r="B366" s="280"/>
      <c r="C366" s="562"/>
      <c r="D366" s="562"/>
      <c r="E366" s="286" t="s">
        <v>344</v>
      </c>
      <c r="F366" s="287">
        <f>818-741</f>
        <v>77</v>
      </c>
      <c r="G366" s="285"/>
      <c r="H366" s="302"/>
      <c r="I366" s="302"/>
      <c r="J366" s="285">
        <f t="shared" si="3"/>
        <v>77</v>
      </c>
      <c r="K366" s="279"/>
      <c r="L366" s="284"/>
      <c r="M366" s="396"/>
      <c r="N366" s="124"/>
      <c r="O366" s="318"/>
    </row>
    <row r="367" spans="2:15" s="202" customFormat="1">
      <c r="B367" s="280"/>
      <c r="C367" s="562"/>
      <c r="D367" s="562"/>
      <c r="E367" s="286"/>
      <c r="F367" s="287"/>
      <c r="G367" s="285"/>
      <c r="H367" s="302"/>
      <c r="I367" s="302"/>
      <c r="J367" s="285">
        <f t="shared" si="3"/>
        <v>0</v>
      </c>
      <c r="K367" s="279"/>
      <c r="L367" s="284"/>
      <c r="M367" s="396"/>
      <c r="N367" s="124"/>
      <c r="O367" s="318"/>
    </row>
    <row r="368" spans="2:15" s="202" customFormat="1">
      <c r="B368" s="280"/>
      <c r="C368" s="562"/>
      <c r="D368" s="562"/>
      <c r="E368" s="266" t="s">
        <v>337</v>
      </c>
      <c r="F368" s="287"/>
      <c r="G368" s="285"/>
      <c r="H368" s="302"/>
      <c r="I368" s="302"/>
      <c r="J368" s="285">
        <f t="shared" si="3"/>
        <v>0</v>
      </c>
      <c r="K368" s="279"/>
      <c r="L368" s="284"/>
      <c r="M368" s="396"/>
      <c r="N368" s="124"/>
      <c r="O368" s="318"/>
    </row>
    <row r="369" spans="2:16" s="202" customFormat="1">
      <c r="B369" s="280"/>
      <c r="C369" s="562"/>
      <c r="D369" s="562"/>
      <c r="E369" s="286" t="s">
        <v>345</v>
      </c>
      <c r="F369" s="287">
        <f>666-615</f>
        <v>51</v>
      </c>
      <c r="G369" s="285"/>
      <c r="H369" s="302"/>
      <c r="I369" s="302"/>
      <c r="J369" s="285">
        <f t="shared" si="3"/>
        <v>51</v>
      </c>
      <c r="K369" s="279"/>
      <c r="L369" s="284"/>
      <c r="M369" s="396"/>
      <c r="N369" s="124"/>
      <c r="O369" s="318"/>
    </row>
    <row r="370" spans="2:16" s="202" customFormat="1">
      <c r="B370" s="280"/>
      <c r="C370" s="562"/>
      <c r="D370" s="562"/>
      <c r="E370" s="286" t="s">
        <v>346</v>
      </c>
      <c r="F370" s="287">
        <f>870-818</f>
        <v>52</v>
      </c>
      <c r="G370" s="285"/>
      <c r="H370" s="302"/>
      <c r="I370" s="302"/>
      <c r="J370" s="285">
        <f t="shared" si="3"/>
        <v>52</v>
      </c>
      <c r="K370" s="279"/>
      <c r="L370" s="284"/>
      <c r="M370" s="396"/>
      <c r="N370" s="124"/>
      <c r="O370" s="318"/>
    </row>
    <row r="371" spans="2:16" s="202" customFormat="1">
      <c r="B371" s="280"/>
      <c r="C371" s="562"/>
      <c r="D371" s="562"/>
      <c r="E371" s="288"/>
      <c r="F371" s="282"/>
      <c r="G371" s="282"/>
      <c r="H371" s="282"/>
      <c r="I371" s="282"/>
      <c r="J371" s="282"/>
      <c r="K371" s="283"/>
      <c r="L371" s="284"/>
      <c r="M371" s="396"/>
      <c r="N371" s="124"/>
      <c r="O371" s="318"/>
    </row>
    <row r="372" spans="2:16" s="202" customFormat="1" ht="31.5">
      <c r="B372" s="280"/>
      <c r="C372" s="562"/>
      <c r="D372" s="562"/>
      <c r="E372" s="288"/>
      <c r="F372" s="291" t="s">
        <v>504</v>
      </c>
      <c r="G372" s="283" t="s">
        <v>19</v>
      </c>
      <c r="H372" s="283"/>
      <c r="I372" s="283"/>
      <c r="J372" s="283"/>
      <c r="K372" s="283"/>
      <c r="L372" s="284"/>
      <c r="M372" s="396"/>
      <c r="N372" s="124"/>
      <c r="O372" s="318"/>
    </row>
    <row r="373" spans="2:16" s="429" customFormat="1">
      <c r="B373" s="237"/>
      <c r="C373" s="556"/>
      <c r="D373" s="556"/>
      <c r="E373" s="238" t="s">
        <v>503</v>
      </c>
      <c r="F373" s="239">
        <f>SUM(F333:F347)/J144</f>
        <v>0.27279739619588733</v>
      </c>
      <c r="G373" s="239">
        <f>J146</f>
        <v>859</v>
      </c>
      <c r="H373" s="239"/>
      <c r="I373" s="239"/>
      <c r="J373" s="239">
        <f>ROUNDUP(F373*G373,0)</f>
        <v>235</v>
      </c>
      <c r="K373" s="240"/>
      <c r="L373" s="241"/>
      <c r="M373" s="427"/>
      <c r="N373" s="428"/>
      <c r="O373" s="430"/>
    </row>
    <row r="374" spans="2:16" s="202" customFormat="1">
      <c r="B374" s="280"/>
      <c r="C374" s="562"/>
      <c r="D374" s="562"/>
      <c r="E374" s="288"/>
      <c r="F374" s="282"/>
      <c r="G374" s="282"/>
      <c r="H374" s="282"/>
      <c r="I374" s="282"/>
      <c r="J374" s="282"/>
      <c r="K374" s="283"/>
      <c r="L374" s="284"/>
      <c r="M374" s="396"/>
      <c r="N374" s="124"/>
      <c r="O374" s="318"/>
    </row>
    <row r="375" spans="2:16" s="224" customFormat="1">
      <c r="B375" s="225" t="s">
        <v>310</v>
      </c>
      <c r="C375" s="553"/>
      <c r="D375" s="553"/>
      <c r="E375" s="226" t="s">
        <v>327</v>
      </c>
      <c r="F375" s="227"/>
      <c r="G375" s="228"/>
      <c r="H375" s="227"/>
      <c r="I375" s="227"/>
      <c r="J375" s="229"/>
      <c r="K375" s="227"/>
      <c r="L375" s="230"/>
      <c r="M375" s="396"/>
      <c r="N375" s="124"/>
      <c r="O375" s="222"/>
      <c r="P375" s="223"/>
    </row>
    <row r="376" spans="2:16" s="224" customFormat="1" ht="31.5">
      <c r="B376" s="225" t="s">
        <v>757</v>
      </c>
      <c r="C376" s="553" t="s">
        <v>98</v>
      </c>
      <c r="D376" s="553">
        <v>1207711</v>
      </c>
      <c r="E376" s="226" t="s">
        <v>329</v>
      </c>
      <c r="F376" s="227"/>
      <c r="G376" s="228"/>
      <c r="H376" s="227"/>
      <c r="I376" s="227"/>
      <c r="J376" s="229"/>
      <c r="K376" s="227">
        <f>ROUND(SUM(J377:J380),2)</f>
        <v>404.82</v>
      </c>
      <c r="L376" s="230" t="s">
        <v>16</v>
      </c>
      <c r="M376" s="396"/>
      <c r="N376" s="124"/>
      <c r="O376" s="222"/>
      <c r="P376" s="223"/>
    </row>
    <row r="377" spans="2:16" s="223" customFormat="1">
      <c r="B377" s="237"/>
      <c r="C377" s="556"/>
      <c r="D377" s="556"/>
      <c r="E377" s="238"/>
      <c r="F377" s="239"/>
      <c r="G377" s="239"/>
      <c r="H377" s="239"/>
      <c r="I377" s="239"/>
      <c r="J377" s="239"/>
      <c r="K377" s="240"/>
      <c r="L377" s="241"/>
      <c r="M377" s="396"/>
      <c r="N377" s="124"/>
      <c r="O377" s="242"/>
    </row>
    <row r="378" spans="2:16" s="202" customFormat="1">
      <c r="B378" s="280"/>
      <c r="C378" s="562"/>
      <c r="D378" s="562"/>
      <c r="E378" s="266" t="s">
        <v>374</v>
      </c>
      <c r="F378" s="283" t="s">
        <v>19</v>
      </c>
      <c r="G378" s="283" t="s">
        <v>376</v>
      </c>
      <c r="H378" s="283"/>
      <c r="I378" s="282"/>
      <c r="J378" s="283" t="s">
        <v>377</v>
      </c>
      <c r="K378" s="283"/>
      <c r="L378" s="284"/>
      <c r="M378" s="396"/>
      <c r="N378" s="124"/>
      <c r="O378" s="318"/>
    </row>
    <row r="379" spans="2:16" s="202" customFormat="1">
      <c r="B379" s="280"/>
      <c r="C379" s="562"/>
      <c r="D379" s="562"/>
      <c r="E379" s="286" t="s">
        <v>353</v>
      </c>
      <c r="F379" s="287">
        <f>$K$141</f>
        <v>4048.18</v>
      </c>
      <c r="G379" s="285">
        <v>0.1</v>
      </c>
      <c r="H379" s="302"/>
      <c r="I379" s="302"/>
      <c r="J379" s="285">
        <f>ROUND(F379*G379,2)</f>
        <v>404.82</v>
      </c>
      <c r="K379" s="279"/>
      <c r="L379" s="284"/>
      <c r="M379" s="396"/>
      <c r="N379" s="124"/>
      <c r="O379" s="318"/>
    </row>
    <row r="380" spans="2:16" s="202" customFormat="1">
      <c r="B380" s="280"/>
      <c r="C380" s="562"/>
      <c r="D380" s="562"/>
      <c r="E380" s="288"/>
      <c r="F380" s="282"/>
      <c r="G380" s="282"/>
      <c r="H380" s="282"/>
      <c r="I380" s="282"/>
      <c r="J380" s="282"/>
      <c r="K380" s="283"/>
      <c r="L380" s="284"/>
      <c r="M380" s="396"/>
      <c r="N380" s="124"/>
      <c r="O380" s="318"/>
    </row>
    <row r="381" spans="2:16" s="224" customFormat="1">
      <c r="B381" s="225" t="s">
        <v>758</v>
      </c>
      <c r="C381" s="553" t="s">
        <v>322</v>
      </c>
      <c r="D381" s="553" t="s">
        <v>758</v>
      </c>
      <c r="E381" s="226" t="s">
        <v>384</v>
      </c>
      <c r="F381" s="227"/>
      <c r="G381" s="228"/>
      <c r="H381" s="227"/>
      <c r="I381" s="227"/>
      <c r="J381" s="229"/>
      <c r="K381" s="227">
        <f>ROUND(SUM(J382:J385),2)</f>
        <v>12589.84</v>
      </c>
      <c r="L381" s="230" t="s">
        <v>120</v>
      </c>
      <c r="M381" s="396"/>
      <c r="N381" s="124"/>
      <c r="O381" s="222"/>
      <c r="P381" s="223"/>
    </row>
    <row r="382" spans="2:16" s="202" customFormat="1">
      <c r="B382" s="280"/>
      <c r="C382" s="562"/>
      <c r="D382" s="562"/>
      <c r="E382" s="238"/>
      <c r="F382" s="239"/>
      <c r="G382" s="239"/>
      <c r="H382" s="239"/>
      <c r="I382" s="239"/>
      <c r="J382" s="239"/>
      <c r="K382" s="283"/>
      <c r="L382" s="284"/>
      <c r="M382" s="396"/>
      <c r="N382" s="124"/>
      <c r="O382" s="318"/>
    </row>
    <row r="383" spans="2:16" s="202" customFormat="1">
      <c r="B383" s="280"/>
      <c r="C383" s="562"/>
      <c r="D383" s="562"/>
      <c r="E383" s="266" t="s">
        <v>374</v>
      </c>
      <c r="F383" s="283" t="s">
        <v>19</v>
      </c>
      <c r="G383" s="283" t="s">
        <v>333</v>
      </c>
      <c r="H383" s="283"/>
      <c r="I383" s="282"/>
      <c r="J383" s="283" t="s">
        <v>323</v>
      </c>
      <c r="K383" s="283"/>
      <c r="L383" s="284"/>
      <c r="M383" s="396"/>
      <c r="N383" s="124"/>
      <c r="O383" s="318"/>
    </row>
    <row r="384" spans="2:16" s="202" customFormat="1">
      <c r="B384" s="280"/>
      <c r="C384" s="562"/>
      <c r="D384" s="562"/>
      <c r="E384" s="286" t="s">
        <v>353</v>
      </c>
      <c r="F384" s="287">
        <f>$K$141</f>
        <v>4048.18</v>
      </c>
      <c r="G384" s="302">
        <v>3.11</v>
      </c>
      <c r="H384" s="302"/>
      <c r="I384" s="302"/>
      <c r="J384" s="285">
        <f>ROUND(F384*G384,2)</f>
        <v>12589.84</v>
      </c>
      <c r="K384" s="279"/>
      <c r="L384" s="284"/>
      <c r="M384" s="396"/>
      <c r="N384" s="124"/>
      <c r="O384" s="318"/>
    </row>
    <row r="385" spans="2:16" s="202" customFormat="1">
      <c r="B385" s="280"/>
      <c r="C385" s="562"/>
      <c r="D385" s="562"/>
      <c r="E385" s="288"/>
      <c r="F385" s="282"/>
      <c r="G385" s="282"/>
      <c r="H385" s="282"/>
      <c r="I385" s="282"/>
      <c r="J385" s="282"/>
      <c r="K385" s="283"/>
      <c r="L385" s="284"/>
      <c r="M385" s="396"/>
      <c r="N385" s="124"/>
      <c r="O385" s="209"/>
    </row>
    <row r="386" spans="2:16" s="216" customFormat="1">
      <c r="B386" s="217" t="s">
        <v>760</v>
      </c>
      <c r="C386" s="552"/>
      <c r="D386" s="552"/>
      <c r="E386" s="218" t="s">
        <v>212</v>
      </c>
      <c r="F386" s="219"/>
      <c r="G386" s="219"/>
      <c r="H386" s="219"/>
      <c r="I386" s="219"/>
      <c r="J386" s="220"/>
      <c r="K386" s="219"/>
      <c r="L386" s="221"/>
      <c r="M386" s="396"/>
      <c r="N386" s="124"/>
      <c r="O386" s="222"/>
      <c r="P386" s="223"/>
    </row>
    <row r="387" spans="2:16" s="224" customFormat="1">
      <c r="B387" s="225" t="s">
        <v>309</v>
      </c>
      <c r="C387" s="553"/>
      <c r="D387" s="553"/>
      <c r="E387" s="226" t="s">
        <v>484</v>
      </c>
      <c r="F387" s="227"/>
      <c r="G387" s="228"/>
      <c r="H387" s="227"/>
      <c r="I387" s="227"/>
      <c r="J387" s="229"/>
      <c r="K387" s="227"/>
      <c r="L387" s="230"/>
      <c r="M387" s="396"/>
      <c r="N387" s="124"/>
      <c r="O387" s="222"/>
      <c r="P387" s="223"/>
    </row>
    <row r="388" spans="2:16" s="224" customFormat="1" ht="31.5">
      <c r="B388" s="225" t="s">
        <v>761</v>
      </c>
      <c r="C388" s="553" t="s">
        <v>17</v>
      </c>
      <c r="D388" s="553">
        <v>89402</v>
      </c>
      <c r="E388" s="226" t="s">
        <v>495</v>
      </c>
      <c r="F388" s="227"/>
      <c r="G388" s="228"/>
      <c r="H388" s="227"/>
      <c r="I388" s="227"/>
      <c r="J388" s="229"/>
      <c r="K388" s="227">
        <f>SUM(J389:J392)</f>
        <v>140</v>
      </c>
      <c r="L388" s="230" t="s">
        <v>14</v>
      </c>
      <c r="M388" s="396"/>
      <c r="N388" s="124"/>
      <c r="O388" s="222"/>
      <c r="P388" s="223"/>
    </row>
    <row r="389" spans="2:16" s="202" customFormat="1">
      <c r="B389" s="237"/>
      <c r="C389" s="556"/>
      <c r="D389" s="556"/>
      <c r="E389" s="238"/>
      <c r="F389" s="239"/>
      <c r="G389" s="239"/>
      <c r="H389" s="239"/>
      <c r="I389" s="239"/>
      <c r="J389" s="239"/>
      <c r="K389" s="283"/>
      <c r="L389" s="284"/>
      <c r="M389" s="396"/>
      <c r="N389" s="124"/>
      <c r="O389" s="318"/>
    </row>
    <row r="390" spans="2:16" s="202" customFormat="1">
      <c r="B390" s="280"/>
      <c r="C390" s="562"/>
      <c r="D390" s="562"/>
      <c r="E390" s="305" t="s">
        <v>462</v>
      </c>
      <c r="F390" s="283" t="s">
        <v>130</v>
      </c>
      <c r="G390" s="283"/>
      <c r="H390" s="283"/>
      <c r="I390" s="282"/>
      <c r="J390" s="283" t="s">
        <v>130</v>
      </c>
      <c r="K390" s="283"/>
      <c r="L390" s="284"/>
      <c r="M390" s="396"/>
      <c r="N390" s="124"/>
      <c r="O390" s="318"/>
    </row>
    <row r="391" spans="2:16" s="202" customFormat="1">
      <c r="B391" s="280"/>
      <c r="C391" s="562"/>
      <c r="D391" s="562"/>
      <c r="E391" s="305" t="s">
        <v>475</v>
      </c>
      <c r="F391" s="287">
        <v>140</v>
      </c>
      <c r="G391" s="285"/>
      <c r="H391" s="302"/>
      <c r="I391" s="302"/>
      <c r="J391" s="285">
        <f>ROUND(F391,2)</f>
        <v>140</v>
      </c>
      <c r="K391" s="279"/>
      <c r="L391" s="284"/>
      <c r="M391" s="396"/>
      <c r="N391" s="124"/>
      <c r="O391" s="318"/>
    </row>
    <row r="392" spans="2:16" s="202" customFormat="1">
      <c r="B392" s="280"/>
      <c r="C392" s="562"/>
      <c r="D392" s="562"/>
      <c r="E392" s="288"/>
      <c r="F392" s="282"/>
      <c r="G392" s="282"/>
      <c r="H392" s="282"/>
      <c r="I392" s="282"/>
      <c r="J392" s="282"/>
      <c r="K392" s="283"/>
      <c r="L392" s="284"/>
      <c r="M392" s="396"/>
      <c r="N392" s="124"/>
      <c r="O392" s="209"/>
    </row>
    <row r="393" spans="2:16" s="224" customFormat="1" ht="31.5">
      <c r="B393" s="225" t="s">
        <v>762</v>
      </c>
      <c r="C393" s="553" t="s">
        <v>17</v>
      </c>
      <c r="D393" s="553">
        <v>89425</v>
      </c>
      <c r="E393" s="226" t="s">
        <v>171</v>
      </c>
      <c r="F393" s="227"/>
      <c r="G393" s="228"/>
      <c r="H393" s="227"/>
      <c r="I393" s="227"/>
      <c r="J393" s="229"/>
      <c r="K393" s="227">
        <f>SUM(J394:J397)</f>
        <v>40</v>
      </c>
      <c r="L393" s="230" t="s">
        <v>4</v>
      </c>
      <c r="M393" s="396"/>
      <c r="N393" s="124"/>
      <c r="O393" s="222"/>
      <c r="P393" s="223"/>
    </row>
    <row r="394" spans="2:16" s="202" customFormat="1">
      <c r="B394" s="237"/>
      <c r="C394" s="556"/>
      <c r="D394" s="556"/>
      <c r="E394" s="238"/>
      <c r="F394" s="239"/>
      <c r="G394" s="239"/>
      <c r="H394" s="239"/>
      <c r="I394" s="239"/>
      <c r="J394" s="239"/>
      <c r="K394" s="283"/>
      <c r="L394" s="284"/>
      <c r="M394" s="396"/>
      <c r="N394" s="124"/>
      <c r="O394" s="318"/>
    </row>
    <row r="395" spans="2:16" s="202" customFormat="1">
      <c r="B395" s="280"/>
      <c r="C395" s="562"/>
      <c r="D395" s="562"/>
      <c r="E395" s="305" t="s">
        <v>462</v>
      </c>
      <c r="F395" s="283" t="s">
        <v>324</v>
      </c>
      <c r="G395" s="283"/>
      <c r="H395" s="283"/>
      <c r="I395" s="282"/>
      <c r="J395" s="283" t="s">
        <v>324</v>
      </c>
      <c r="K395" s="283"/>
      <c r="L395" s="284"/>
      <c r="M395" s="396"/>
      <c r="N395" s="124"/>
      <c r="O395" s="318"/>
    </row>
    <row r="396" spans="2:16" s="202" customFormat="1">
      <c r="B396" s="280"/>
      <c r="C396" s="562"/>
      <c r="D396" s="562"/>
      <c r="E396" s="305" t="s">
        <v>475</v>
      </c>
      <c r="F396" s="287">
        <v>40</v>
      </c>
      <c r="G396" s="285"/>
      <c r="H396" s="302"/>
      <c r="I396" s="302"/>
      <c r="J396" s="285">
        <f>ROUND(F396,2)</f>
        <v>40</v>
      </c>
      <c r="K396" s="279"/>
      <c r="L396" s="284"/>
      <c r="M396" s="396"/>
      <c r="N396" s="124"/>
      <c r="O396" s="318"/>
    </row>
    <row r="397" spans="2:16" s="202" customFormat="1">
      <c r="B397" s="280"/>
      <c r="C397" s="562"/>
      <c r="D397" s="562"/>
      <c r="E397" s="288"/>
      <c r="F397" s="282"/>
      <c r="G397" s="282"/>
      <c r="H397" s="282"/>
      <c r="I397" s="282"/>
      <c r="J397" s="282"/>
      <c r="K397" s="283"/>
      <c r="L397" s="284"/>
      <c r="M397" s="396"/>
      <c r="N397" s="124"/>
      <c r="O397" s="209"/>
    </row>
    <row r="398" spans="2:16" s="224" customFormat="1">
      <c r="B398" s="225" t="s">
        <v>308</v>
      </c>
      <c r="C398" s="553"/>
      <c r="D398" s="553"/>
      <c r="E398" s="226" t="s">
        <v>485</v>
      </c>
      <c r="F398" s="227"/>
      <c r="G398" s="228"/>
      <c r="H398" s="227"/>
      <c r="I398" s="227"/>
      <c r="J398" s="229"/>
      <c r="K398" s="227"/>
      <c r="L398" s="230"/>
      <c r="M398" s="396"/>
      <c r="N398" s="124"/>
      <c r="O398" s="222"/>
      <c r="P398" s="223"/>
    </row>
    <row r="399" spans="2:16" s="224" customFormat="1" ht="47.25">
      <c r="B399" s="225" t="s">
        <v>763</v>
      </c>
      <c r="C399" s="553" t="s">
        <v>17</v>
      </c>
      <c r="D399" s="553">
        <v>89714</v>
      </c>
      <c r="E399" s="226" t="s">
        <v>172</v>
      </c>
      <c r="F399" s="227"/>
      <c r="G399" s="228"/>
      <c r="H399" s="227"/>
      <c r="I399" s="227"/>
      <c r="J399" s="229"/>
      <c r="K399" s="227">
        <f>SUM(J400:J403)</f>
        <v>140</v>
      </c>
      <c r="L399" s="230" t="s">
        <v>14</v>
      </c>
      <c r="M399" s="396"/>
      <c r="N399" s="124"/>
      <c r="O399" s="222"/>
      <c r="P399" s="223"/>
    </row>
    <row r="400" spans="2:16" s="202" customFormat="1">
      <c r="B400" s="237"/>
      <c r="C400" s="556"/>
      <c r="D400" s="556"/>
      <c r="E400" s="238"/>
      <c r="F400" s="239"/>
      <c r="G400" s="239"/>
      <c r="H400" s="239"/>
      <c r="I400" s="239"/>
      <c r="J400" s="239"/>
      <c r="K400" s="283"/>
      <c r="L400" s="284"/>
      <c r="M400" s="396"/>
      <c r="N400" s="124"/>
      <c r="O400" s="318"/>
    </row>
    <row r="401" spans="2:16" s="202" customFormat="1">
      <c r="B401" s="280"/>
      <c r="C401" s="562"/>
      <c r="D401" s="562"/>
      <c r="E401" s="305" t="s">
        <v>462</v>
      </c>
      <c r="F401" s="283" t="s">
        <v>130</v>
      </c>
      <c r="G401" s="283"/>
      <c r="H401" s="283"/>
      <c r="I401" s="282"/>
      <c r="J401" s="283" t="s">
        <v>130</v>
      </c>
      <c r="K401" s="283"/>
      <c r="L401" s="284"/>
      <c r="M401" s="396"/>
      <c r="N401" s="124"/>
      <c r="O401" s="318"/>
    </row>
    <row r="402" spans="2:16" s="202" customFormat="1">
      <c r="B402" s="280"/>
      <c r="C402" s="562"/>
      <c r="D402" s="562"/>
      <c r="E402" s="305" t="s">
        <v>475</v>
      </c>
      <c r="F402" s="287">
        <v>140</v>
      </c>
      <c r="G402" s="285"/>
      <c r="H402" s="302"/>
      <c r="I402" s="302"/>
      <c r="J402" s="285">
        <f>ROUND(F402,2)</f>
        <v>140</v>
      </c>
      <c r="K402" s="279"/>
      <c r="L402" s="284"/>
      <c r="M402" s="396"/>
      <c r="N402" s="124"/>
      <c r="O402" s="318"/>
    </row>
    <row r="403" spans="2:16" s="202" customFormat="1">
      <c r="B403" s="280"/>
      <c r="C403" s="562"/>
      <c r="D403" s="562"/>
      <c r="E403" s="288"/>
      <c r="F403" s="282"/>
      <c r="G403" s="282"/>
      <c r="H403" s="282"/>
      <c r="I403" s="282"/>
      <c r="J403" s="282"/>
      <c r="K403" s="283"/>
      <c r="L403" s="284"/>
      <c r="M403" s="396"/>
      <c r="N403" s="124"/>
      <c r="O403" s="209"/>
    </row>
    <row r="404" spans="2:16" s="224" customFormat="1" ht="47.25">
      <c r="B404" s="225" t="s">
        <v>764</v>
      </c>
      <c r="C404" s="553" t="s">
        <v>17</v>
      </c>
      <c r="D404" s="553">
        <v>89779</v>
      </c>
      <c r="E404" s="226" t="s">
        <v>170</v>
      </c>
      <c r="F404" s="227"/>
      <c r="G404" s="228"/>
      <c r="H404" s="227"/>
      <c r="I404" s="227"/>
      <c r="J404" s="229"/>
      <c r="K404" s="227">
        <f>SUM(J405:J408)</f>
        <v>40</v>
      </c>
      <c r="L404" s="230" t="s">
        <v>4</v>
      </c>
      <c r="M404" s="396"/>
      <c r="N404" s="124"/>
      <c r="O404" s="222"/>
      <c r="P404" s="223"/>
    </row>
    <row r="405" spans="2:16" s="202" customFormat="1">
      <c r="B405" s="237"/>
      <c r="C405" s="556"/>
      <c r="D405" s="556"/>
      <c r="E405" s="238"/>
      <c r="F405" s="239"/>
      <c r="G405" s="239"/>
      <c r="H405" s="239"/>
      <c r="I405" s="239"/>
      <c r="J405" s="239"/>
      <c r="K405" s="283"/>
      <c r="L405" s="284"/>
      <c r="M405" s="396"/>
      <c r="N405" s="124"/>
      <c r="O405" s="318"/>
    </row>
    <row r="406" spans="2:16" s="202" customFormat="1">
      <c r="B406" s="280"/>
      <c r="C406" s="562"/>
      <c r="D406" s="562"/>
      <c r="E406" s="305" t="s">
        <v>462</v>
      </c>
      <c r="F406" s="283" t="s">
        <v>324</v>
      </c>
      <c r="G406" s="283"/>
      <c r="H406" s="283"/>
      <c r="I406" s="282"/>
      <c r="J406" s="283" t="s">
        <v>324</v>
      </c>
      <c r="K406" s="283"/>
      <c r="L406" s="284"/>
      <c r="M406" s="396"/>
      <c r="N406" s="124"/>
      <c r="O406" s="318"/>
    </row>
    <row r="407" spans="2:16" s="202" customFormat="1">
      <c r="B407" s="280"/>
      <c r="C407" s="562"/>
      <c r="D407" s="562"/>
      <c r="E407" s="305" t="s">
        <v>475</v>
      </c>
      <c r="F407" s="287">
        <v>40</v>
      </c>
      <c r="G407" s="285"/>
      <c r="H407" s="302"/>
      <c r="I407" s="302"/>
      <c r="J407" s="285">
        <f>ROUND(F407,2)</f>
        <v>40</v>
      </c>
      <c r="K407" s="279"/>
      <c r="L407" s="284"/>
      <c r="M407" s="396"/>
      <c r="N407" s="124"/>
      <c r="O407" s="318"/>
    </row>
    <row r="408" spans="2:16" s="202" customFormat="1">
      <c r="B408" s="280"/>
      <c r="C408" s="562"/>
      <c r="D408" s="562"/>
      <c r="E408" s="288"/>
      <c r="F408" s="282"/>
      <c r="G408" s="282"/>
      <c r="H408" s="282"/>
      <c r="I408" s="282"/>
      <c r="J408" s="282"/>
      <c r="K408" s="283"/>
      <c r="L408" s="284"/>
      <c r="M408" s="396"/>
      <c r="N408" s="124"/>
      <c r="O408" s="209"/>
    </row>
    <row r="409" spans="2:16" s="224" customFormat="1">
      <c r="B409" s="225" t="s">
        <v>307</v>
      </c>
      <c r="C409" s="553"/>
      <c r="D409" s="553"/>
      <c r="E409" s="226" t="s">
        <v>439</v>
      </c>
      <c r="F409" s="227"/>
      <c r="G409" s="228"/>
      <c r="H409" s="227"/>
      <c r="I409" s="227"/>
      <c r="J409" s="229"/>
      <c r="K409" s="227"/>
      <c r="L409" s="230"/>
      <c r="M409" s="396"/>
      <c r="N409" s="124"/>
      <c r="O409" s="222"/>
      <c r="P409" s="223"/>
    </row>
    <row r="410" spans="2:16" s="224" customFormat="1">
      <c r="B410" s="225" t="s">
        <v>765</v>
      </c>
      <c r="C410" s="553" t="s">
        <v>6</v>
      </c>
      <c r="D410" s="553" t="s">
        <v>109</v>
      </c>
      <c r="E410" s="226" t="s">
        <v>493</v>
      </c>
      <c r="F410" s="227"/>
      <c r="G410" s="228"/>
      <c r="H410" s="227"/>
      <c r="I410" s="227"/>
      <c r="J410" s="229"/>
      <c r="K410" s="227">
        <f>ROUND(SUM(J412:J414),2)</f>
        <v>947.8</v>
      </c>
      <c r="L410" s="230" t="s">
        <v>8</v>
      </c>
      <c r="M410" s="396"/>
      <c r="N410" s="124"/>
      <c r="O410" s="222"/>
      <c r="P410" s="223"/>
    </row>
    <row r="411" spans="2:16" s="202" customFormat="1">
      <c r="B411" s="237"/>
      <c r="C411" s="556"/>
      <c r="D411" s="556"/>
      <c r="E411" s="238"/>
      <c r="F411" s="239"/>
      <c r="G411" s="239"/>
      <c r="H411" s="239"/>
      <c r="I411" s="239"/>
      <c r="J411" s="239"/>
      <c r="K411" s="283"/>
      <c r="L411" s="284"/>
      <c r="M411" s="396"/>
      <c r="N411" s="124"/>
      <c r="O411" s="318"/>
    </row>
    <row r="412" spans="2:16" s="202" customFormat="1">
      <c r="B412" s="280"/>
      <c r="C412" s="562"/>
      <c r="D412" s="562"/>
      <c r="E412" s="266" t="s">
        <v>440</v>
      </c>
      <c r="F412" s="283" t="s">
        <v>19</v>
      </c>
      <c r="G412" s="283"/>
      <c r="H412" s="283"/>
      <c r="I412" s="282"/>
      <c r="J412" s="283" t="s">
        <v>19</v>
      </c>
      <c r="K412" s="283"/>
      <c r="L412" s="284"/>
      <c r="M412" s="396"/>
      <c r="N412" s="124"/>
      <c r="O412" s="318"/>
    </row>
    <row r="413" spans="2:16" s="202" customFormat="1">
      <c r="B413" s="280"/>
      <c r="C413" s="562"/>
      <c r="D413" s="562"/>
      <c r="E413" s="286" t="s">
        <v>441</v>
      </c>
      <c r="F413" s="287">
        <v>947.8</v>
      </c>
      <c r="G413" s="285"/>
      <c r="H413" s="302"/>
      <c r="I413" s="302"/>
      <c r="J413" s="285">
        <f>ROUND(F413,2)</f>
        <v>947.8</v>
      </c>
      <c r="K413" s="279"/>
      <c r="L413" s="284"/>
      <c r="M413" s="396"/>
      <c r="N413" s="124"/>
      <c r="O413" s="318"/>
    </row>
    <row r="414" spans="2:16" s="202" customFormat="1">
      <c r="B414" s="280"/>
      <c r="C414" s="562"/>
      <c r="D414" s="562"/>
      <c r="E414" s="288"/>
      <c r="F414" s="282"/>
      <c r="G414" s="282"/>
      <c r="H414" s="282"/>
      <c r="I414" s="282"/>
      <c r="J414" s="282"/>
      <c r="K414" s="283"/>
      <c r="L414" s="284"/>
      <c r="M414" s="396"/>
      <c r="N414" s="124"/>
      <c r="O414" s="209"/>
    </row>
    <row r="415" spans="2:16" s="224" customFormat="1">
      <c r="B415" s="225" t="s">
        <v>306</v>
      </c>
      <c r="C415" s="553"/>
      <c r="D415" s="553"/>
      <c r="E415" s="226" t="s">
        <v>442</v>
      </c>
      <c r="F415" s="227"/>
      <c r="G415" s="228"/>
      <c r="H415" s="227"/>
      <c r="I415" s="227"/>
      <c r="J415" s="229"/>
      <c r="K415" s="227"/>
      <c r="L415" s="230"/>
      <c r="M415" s="396"/>
      <c r="N415" s="124"/>
      <c r="O415" s="222"/>
      <c r="P415" s="223"/>
    </row>
    <row r="416" spans="2:16" s="224" customFormat="1" ht="47.25">
      <c r="B416" s="225" t="s">
        <v>766</v>
      </c>
      <c r="C416" s="553" t="s">
        <v>17</v>
      </c>
      <c r="D416" s="553">
        <v>94990</v>
      </c>
      <c r="E416" s="226" t="s">
        <v>166</v>
      </c>
      <c r="F416" s="227"/>
      <c r="G416" s="228"/>
      <c r="H416" s="227"/>
      <c r="I416" s="227"/>
      <c r="J416" s="229"/>
      <c r="K416" s="227">
        <f>ROUND(SUM(J417:J420),2)</f>
        <v>34.119999999999997</v>
      </c>
      <c r="L416" s="230" t="s">
        <v>16</v>
      </c>
      <c r="M416" s="396"/>
      <c r="N416" s="124"/>
      <c r="O416" s="222"/>
      <c r="P416" s="223"/>
    </row>
    <row r="417" spans="2:16" s="202" customFormat="1">
      <c r="B417" s="237"/>
      <c r="C417" s="556"/>
      <c r="D417" s="556"/>
      <c r="E417" s="238"/>
      <c r="F417" s="239"/>
      <c r="G417" s="239"/>
      <c r="H417" s="239"/>
      <c r="I417" s="239"/>
      <c r="J417" s="239"/>
      <c r="K417" s="283"/>
      <c r="L417" s="284"/>
      <c r="M417" s="396"/>
      <c r="N417" s="124"/>
      <c r="O417" s="318"/>
    </row>
    <row r="418" spans="2:16" s="202" customFormat="1">
      <c r="B418" s="280"/>
      <c r="C418" s="562"/>
      <c r="D418" s="562"/>
      <c r="E418" s="266" t="s">
        <v>440</v>
      </c>
      <c r="F418" s="283" t="s">
        <v>19</v>
      </c>
      <c r="G418" s="283" t="s">
        <v>124</v>
      </c>
      <c r="H418" s="283" t="s">
        <v>446</v>
      </c>
      <c r="I418" s="282"/>
      <c r="J418" s="283" t="s">
        <v>110</v>
      </c>
      <c r="K418" s="283"/>
      <c r="L418" s="284"/>
      <c r="M418" s="396"/>
      <c r="N418" s="124"/>
      <c r="O418" s="318"/>
    </row>
    <row r="419" spans="2:16" s="202" customFormat="1">
      <c r="B419" s="280"/>
      <c r="C419" s="562"/>
      <c r="D419" s="562"/>
      <c r="E419" s="286" t="s">
        <v>443</v>
      </c>
      <c r="F419" s="287">
        <f>$K$410</f>
        <v>947.8</v>
      </c>
      <c r="G419" s="285">
        <v>0.6</v>
      </c>
      <c r="H419" s="302">
        <v>0.06</v>
      </c>
      <c r="I419" s="302"/>
      <c r="J419" s="285">
        <f>ROUND((F419*G419)*H419,2)</f>
        <v>34.119999999999997</v>
      </c>
      <c r="K419" s="283"/>
      <c r="L419" s="284"/>
      <c r="M419" s="396"/>
      <c r="N419" s="124"/>
      <c r="O419" s="318"/>
    </row>
    <row r="420" spans="2:16" s="202" customFormat="1">
      <c r="B420" s="280"/>
      <c r="C420" s="562"/>
      <c r="D420" s="562"/>
      <c r="E420" s="288"/>
      <c r="F420" s="282"/>
      <c r="G420" s="282"/>
      <c r="H420" s="282"/>
      <c r="I420" s="282"/>
      <c r="J420" s="282"/>
      <c r="K420" s="283"/>
      <c r="L420" s="284"/>
      <c r="M420" s="396"/>
      <c r="N420" s="124"/>
      <c r="O420" s="209"/>
    </row>
    <row r="421" spans="2:16" s="224" customFormat="1">
      <c r="B421" s="225" t="s">
        <v>767</v>
      </c>
      <c r="C421" s="553"/>
      <c r="D421" s="553"/>
      <c r="E421" s="226" t="s">
        <v>444</v>
      </c>
      <c r="F421" s="227"/>
      <c r="G421" s="228"/>
      <c r="H421" s="227"/>
      <c r="I421" s="227"/>
      <c r="J421" s="229"/>
      <c r="K421" s="227"/>
      <c r="L421" s="230"/>
      <c r="M421" s="396"/>
      <c r="N421" s="124"/>
      <c r="O421" s="222"/>
      <c r="P421" s="223"/>
    </row>
    <row r="422" spans="2:16" s="224" customFormat="1">
      <c r="B422" s="225" t="s">
        <v>768</v>
      </c>
      <c r="C422" s="553" t="s">
        <v>6</v>
      </c>
      <c r="D422" s="553" t="s">
        <v>254</v>
      </c>
      <c r="E422" s="226" t="s">
        <v>494</v>
      </c>
      <c r="F422" s="227"/>
      <c r="G422" s="228"/>
      <c r="H422" s="227"/>
      <c r="I422" s="227"/>
      <c r="J422" s="229"/>
      <c r="K422" s="227">
        <f>ROUND(SUM(J423:J426),2)</f>
        <v>10</v>
      </c>
      <c r="L422" s="230" t="s">
        <v>4</v>
      </c>
      <c r="M422" s="396"/>
      <c r="N422" s="124"/>
      <c r="O422" s="222"/>
      <c r="P422" s="223"/>
    </row>
    <row r="423" spans="2:16" s="202" customFormat="1">
      <c r="B423" s="237"/>
      <c r="C423" s="556"/>
      <c r="D423" s="556"/>
      <c r="E423" s="238"/>
      <c r="F423" s="239"/>
      <c r="G423" s="239"/>
      <c r="H423" s="239"/>
      <c r="I423" s="239"/>
      <c r="J423" s="239"/>
      <c r="K423" s="283"/>
      <c r="L423" s="284"/>
      <c r="M423" s="396"/>
      <c r="N423" s="124"/>
      <c r="O423" s="318"/>
    </row>
    <row r="424" spans="2:16" s="202" customFormat="1">
      <c r="B424" s="280"/>
      <c r="C424" s="562"/>
      <c r="D424" s="562"/>
      <c r="E424" s="266" t="s">
        <v>440</v>
      </c>
      <c r="F424" s="283" t="s">
        <v>324</v>
      </c>
      <c r="G424" s="283"/>
      <c r="H424" s="283"/>
      <c r="I424" s="282"/>
      <c r="J424" s="283" t="s">
        <v>324</v>
      </c>
      <c r="K424" s="283"/>
      <c r="L424" s="284"/>
      <c r="M424" s="396"/>
      <c r="N424" s="124"/>
      <c r="O424" s="318"/>
    </row>
    <row r="425" spans="2:16" s="202" customFormat="1">
      <c r="B425" s="280"/>
      <c r="C425" s="562"/>
      <c r="D425" s="562"/>
      <c r="E425" s="286" t="s">
        <v>441</v>
      </c>
      <c r="F425" s="287">
        <v>10</v>
      </c>
      <c r="G425" s="285"/>
      <c r="H425" s="302"/>
      <c r="I425" s="302"/>
      <c r="J425" s="285">
        <f>ROUND(F425,2)</f>
        <v>10</v>
      </c>
      <c r="K425" s="279"/>
      <c r="L425" s="284"/>
      <c r="M425" s="396"/>
      <c r="N425" s="124"/>
      <c r="O425" s="318"/>
    </row>
    <row r="426" spans="2:16" s="202" customFormat="1">
      <c r="B426" s="280"/>
      <c r="C426" s="562"/>
      <c r="D426" s="562"/>
      <c r="E426" s="288"/>
      <c r="F426" s="282"/>
      <c r="G426" s="282"/>
      <c r="H426" s="282"/>
      <c r="I426" s="282"/>
      <c r="J426" s="282"/>
      <c r="K426" s="283"/>
      <c r="L426" s="284"/>
      <c r="M426" s="396"/>
      <c r="N426" s="124"/>
      <c r="O426" s="209"/>
    </row>
    <row r="427" spans="2:16" s="224" customFormat="1">
      <c r="B427" s="225" t="s">
        <v>769</v>
      </c>
      <c r="C427" s="553" t="s">
        <v>6</v>
      </c>
      <c r="D427" s="553" t="s">
        <v>253</v>
      </c>
      <c r="E427" s="226" t="s">
        <v>252</v>
      </c>
      <c r="F427" s="227"/>
      <c r="G427" s="228"/>
      <c r="H427" s="227"/>
      <c r="I427" s="227"/>
      <c r="J427" s="229"/>
      <c r="K427" s="227">
        <f>ROUND(SUM(J428:J431),2)</f>
        <v>5</v>
      </c>
      <c r="L427" s="230" t="s">
        <v>4</v>
      </c>
      <c r="M427" s="396"/>
      <c r="N427" s="124"/>
      <c r="O427" s="222"/>
      <c r="P427" s="223"/>
    </row>
    <row r="428" spans="2:16" s="202" customFormat="1">
      <c r="B428" s="237"/>
      <c r="C428" s="556"/>
      <c r="D428" s="556"/>
      <c r="E428" s="238"/>
      <c r="F428" s="239"/>
      <c r="G428" s="239"/>
      <c r="H428" s="239"/>
      <c r="I428" s="239"/>
      <c r="J428" s="239"/>
      <c r="K428" s="283"/>
      <c r="L428" s="284"/>
      <c r="M428" s="396"/>
      <c r="N428" s="124"/>
      <c r="O428" s="318"/>
    </row>
    <row r="429" spans="2:16" s="202" customFormat="1">
      <c r="B429" s="280"/>
      <c r="C429" s="562"/>
      <c r="D429" s="562"/>
      <c r="E429" s="266" t="s">
        <v>440</v>
      </c>
      <c r="F429" s="283" t="s">
        <v>324</v>
      </c>
      <c r="G429" s="283"/>
      <c r="H429" s="283"/>
      <c r="I429" s="282"/>
      <c r="J429" s="283" t="s">
        <v>324</v>
      </c>
      <c r="K429" s="283"/>
      <c r="L429" s="284"/>
      <c r="M429" s="396"/>
      <c r="N429" s="124"/>
      <c r="O429" s="318"/>
    </row>
    <row r="430" spans="2:16" s="202" customFormat="1">
      <c r="B430" s="280"/>
      <c r="C430" s="562"/>
      <c r="D430" s="562"/>
      <c r="E430" s="286" t="s">
        <v>441</v>
      </c>
      <c r="F430" s="287">
        <v>5</v>
      </c>
      <c r="G430" s="285"/>
      <c r="H430" s="302"/>
      <c r="I430" s="302"/>
      <c r="J430" s="285">
        <f>ROUND(F430,2)</f>
        <v>5</v>
      </c>
      <c r="K430" s="279"/>
      <c r="L430" s="284"/>
      <c r="M430" s="396"/>
      <c r="N430" s="124"/>
      <c r="O430" s="318"/>
    </row>
    <row r="431" spans="2:16" s="202" customFormat="1">
      <c r="B431" s="280"/>
      <c r="C431" s="562"/>
      <c r="D431" s="562"/>
      <c r="E431" s="286"/>
      <c r="F431" s="287"/>
      <c r="G431" s="285"/>
      <c r="H431" s="302"/>
      <c r="I431" s="302"/>
      <c r="J431" s="285"/>
      <c r="K431" s="279"/>
      <c r="L431" s="284"/>
      <c r="M431" s="396"/>
      <c r="N431" s="124"/>
      <c r="O431" s="318"/>
    </row>
    <row r="432" spans="2:16" s="224" customFormat="1" ht="47.25">
      <c r="B432" s="225" t="s">
        <v>770</v>
      </c>
      <c r="C432" s="553" t="s">
        <v>17</v>
      </c>
      <c r="D432" s="553">
        <v>103310</v>
      </c>
      <c r="E432" s="226" t="s">
        <v>155</v>
      </c>
      <c r="F432" s="227"/>
      <c r="G432" s="228"/>
      <c r="H432" s="227"/>
      <c r="I432" s="227"/>
      <c r="J432" s="229"/>
      <c r="K432" s="227">
        <f>ROUND(SUM(J433:J436),2)</f>
        <v>4</v>
      </c>
      <c r="L432" s="230" t="s">
        <v>4</v>
      </c>
      <c r="M432" s="396"/>
      <c r="N432" s="124"/>
      <c r="O432" s="222"/>
      <c r="P432" s="223"/>
    </row>
    <row r="433" spans="2:16" s="202" customFormat="1">
      <c r="B433" s="237"/>
      <c r="C433" s="556"/>
      <c r="D433" s="556"/>
      <c r="E433" s="238"/>
      <c r="F433" s="239"/>
      <c r="G433" s="239"/>
      <c r="H433" s="239"/>
      <c r="I433" s="239"/>
      <c r="J433" s="239"/>
      <c r="K433" s="283"/>
      <c r="L433" s="284"/>
      <c r="M433" s="396"/>
      <c r="N433" s="124"/>
      <c r="O433" s="318"/>
    </row>
    <row r="434" spans="2:16" s="202" customFormat="1">
      <c r="B434" s="280"/>
      <c r="C434" s="562"/>
      <c r="D434" s="562"/>
      <c r="E434" s="266" t="s">
        <v>440</v>
      </c>
      <c r="F434" s="283" t="s">
        <v>324</v>
      </c>
      <c r="G434" s="283"/>
      <c r="H434" s="283"/>
      <c r="I434" s="282"/>
      <c r="J434" s="283" t="s">
        <v>324</v>
      </c>
      <c r="K434" s="283"/>
      <c r="L434" s="284"/>
      <c r="M434" s="396"/>
      <c r="N434" s="124"/>
      <c r="O434" s="318"/>
    </row>
    <row r="435" spans="2:16" s="202" customFormat="1">
      <c r="B435" s="280"/>
      <c r="C435" s="562"/>
      <c r="D435" s="562"/>
      <c r="E435" s="286" t="s">
        <v>441</v>
      </c>
      <c r="F435" s="287">
        <v>4</v>
      </c>
      <c r="G435" s="285"/>
      <c r="H435" s="302"/>
      <c r="I435" s="302"/>
      <c r="J435" s="285">
        <f>ROUND(F435,2)</f>
        <v>4</v>
      </c>
      <c r="K435" s="279"/>
      <c r="L435" s="284"/>
      <c r="M435" s="396"/>
      <c r="N435" s="124"/>
      <c r="O435" s="318"/>
    </row>
    <row r="436" spans="2:16" s="202" customFormat="1">
      <c r="B436" s="280"/>
      <c r="C436" s="562"/>
      <c r="D436" s="562"/>
      <c r="E436" s="286"/>
      <c r="F436" s="287"/>
      <c r="G436" s="285"/>
      <c r="H436" s="302"/>
      <c r="I436" s="302"/>
      <c r="J436" s="285"/>
      <c r="K436" s="279"/>
      <c r="L436" s="284"/>
      <c r="M436" s="396"/>
      <c r="N436" s="124"/>
      <c r="O436" s="318"/>
    </row>
    <row r="437" spans="2:16" s="224" customFormat="1">
      <c r="B437" s="225" t="s">
        <v>771</v>
      </c>
      <c r="C437" s="553"/>
      <c r="D437" s="553"/>
      <c r="E437" s="226" t="s">
        <v>445</v>
      </c>
      <c r="F437" s="227"/>
      <c r="G437" s="228"/>
      <c r="H437" s="227"/>
      <c r="I437" s="227"/>
      <c r="J437" s="229"/>
      <c r="K437" s="227"/>
      <c r="L437" s="230"/>
      <c r="M437" s="396"/>
      <c r="N437" s="124"/>
      <c r="O437" s="222"/>
      <c r="P437" s="223"/>
    </row>
    <row r="438" spans="2:16" s="224" customFormat="1" ht="47.25">
      <c r="B438" s="225" t="s">
        <v>772</v>
      </c>
      <c r="C438" s="553" t="s">
        <v>17</v>
      </c>
      <c r="D438" s="553">
        <v>103314</v>
      </c>
      <c r="E438" s="226" t="s">
        <v>154</v>
      </c>
      <c r="F438" s="227"/>
      <c r="G438" s="228"/>
      <c r="H438" s="227"/>
      <c r="I438" s="227"/>
      <c r="J438" s="229"/>
      <c r="K438" s="227">
        <f>ROUND(SUM(J439:J442),2)</f>
        <v>20</v>
      </c>
      <c r="L438" s="230" t="s">
        <v>8</v>
      </c>
      <c r="M438" s="396"/>
      <c r="N438" s="124"/>
      <c r="O438" s="222"/>
      <c r="P438" s="223"/>
    </row>
    <row r="439" spans="2:16" s="202" customFormat="1">
      <c r="B439" s="237"/>
      <c r="C439" s="556"/>
      <c r="D439" s="556"/>
      <c r="E439" s="238"/>
      <c r="F439" s="239"/>
      <c r="G439" s="239"/>
      <c r="H439" s="239"/>
      <c r="I439" s="239"/>
      <c r="J439" s="239"/>
      <c r="K439" s="283"/>
      <c r="L439" s="284"/>
      <c r="M439" s="396"/>
      <c r="N439" s="124"/>
      <c r="O439" s="318"/>
    </row>
    <row r="440" spans="2:16" s="202" customFormat="1">
      <c r="B440" s="280"/>
      <c r="C440" s="562"/>
      <c r="D440" s="562"/>
      <c r="E440" s="266" t="s">
        <v>440</v>
      </c>
      <c r="F440" s="283" t="s">
        <v>19</v>
      </c>
      <c r="G440" s="283"/>
      <c r="H440" s="283"/>
      <c r="I440" s="282"/>
      <c r="J440" s="283" t="s">
        <v>19</v>
      </c>
      <c r="K440" s="283"/>
      <c r="L440" s="284"/>
      <c r="M440" s="396"/>
      <c r="N440" s="124"/>
      <c r="O440" s="318"/>
    </row>
    <row r="441" spans="2:16" s="202" customFormat="1">
      <c r="B441" s="280"/>
      <c r="C441" s="562"/>
      <c r="D441" s="562"/>
      <c r="E441" s="286" t="s">
        <v>441</v>
      </c>
      <c r="F441" s="287">
        <v>20</v>
      </c>
      <c r="G441" s="285"/>
      <c r="H441" s="302"/>
      <c r="I441" s="302"/>
      <c r="J441" s="285">
        <f>ROUND(F441,2)</f>
        <v>20</v>
      </c>
      <c r="K441" s="279"/>
      <c r="L441" s="284"/>
      <c r="M441" s="396"/>
      <c r="N441" s="124"/>
      <c r="O441" s="318"/>
    </row>
    <row r="442" spans="2:16" s="202" customFormat="1">
      <c r="B442" s="280"/>
      <c r="C442" s="562"/>
      <c r="D442" s="562"/>
      <c r="E442" s="286"/>
      <c r="F442" s="287"/>
      <c r="G442" s="285"/>
      <c r="H442" s="302"/>
      <c r="I442" s="302"/>
      <c r="J442" s="285"/>
      <c r="K442" s="279"/>
      <c r="L442" s="284"/>
      <c r="M442" s="396"/>
      <c r="N442" s="124"/>
      <c r="O442" s="318"/>
    </row>
    <row r="443" spans="2:16" s="224" customFormat="1" ht="31.5">
      <c r="B443" s="225" t="s">
        <v>773</v>
      </c>
      <c r="C443" s="553" t="s">
        <v>17</v>
      </c>
      <c r="D443" s="553">
        <v>103315</v>
      </c>
      <c r="E443" s="226" t="s">
        <v>153</v>
      </c>
      <c r="F443" s="227"/>
      <c r="G443" s="228"/>
      <c r="H443" s="227"/>
      <c r="I443" s="227"/>
      <c r="J443" s="229"/>
      <c r="K443" s="227">
        <f>ROUND(SUM(J444:J447),2)</f>
        <v>20</v>
      </c>
      <c r="L443" s="230" t="s">
        <v>8</v>
      </c>
      <c r="M443" s="396"/>
      <c r="N443" s="124"/>
      <c r="O443" s="222"/>
      <c r="P443" s="223"/>
    </row>
    <row r="444" spans="2:16" s="202" customFormat="1">
      <c r="B444" s="237"/>
      <c r="C444" s="556"/>
      <c r="D444" s="556"/>
      <c r="E444" s="238"/>
      <c r="F444" s="239"/>
      <c r="G444" s="239"/>
      <c r="H444" s="239"/>
      <c r="I444" s="239"/>
      <c r="J444" s="239"/>
      <c r="K444" s="283"/>
      <c r="L444" s="284"/>
      <c r="M444" s="396"/>
      <c r="N444" s="124"/>
      <c r="O444" s="318"/>
    </row>
    <row r="445" spans="2:16" s="202" customFormat="1">
      <c r="B445" s="280"/>
      <c r="C445" s="562"/>
      <c r="D445" s="562"/>
      <c r="E445" s="266" t="s">
        <v>440</v>
      </c>
      <c r="F445" s="283" t="s">
        <v>19</v>
      </c>
      <c r="G445" s="283"/>
      <c r="H445" s="283"/>
      <c r="I445" s="282"/>
      <c r="J445" s="283" t="s">
        <v>19</v>
      </c>
      <c r="K445" s="283"/>
      <c r="L445" s="284"/>
      <c r="M445" s="396"/>
      <c r="N445" s="124"/>
      <c r="O445" s="318"/>
    </row>
    <row r="446" spans="2:16" s="202" customFormat="1">
      <c r="B446" s="280"/>
      <c r="C446" s="562"/>
      <c r="D446" s="562"/>
      <c r="E446" s="286" t="s">
        <v>441</v>
      </c>
      <c r="F446" s="287">
        <v>20</v>
      </c>
      <c r="G446" s="285"/>
      <c r="H446" s="302"/>
      <c r="I446" s="302"/>
      <c r="J446" s="285">
        <f>ROUND(F446,2)</f>
        <v>20</v>
      </c>
      <c r="K446" s="279"/>
      <c r="L446" s="284"/>
      <c r="M446" s="396"/>
      <c r="N446" s="124"/>
      <c r="O446" s="318"/>
    </row>
    <row r="447" spans="2:16" s="202" customFormat="1">
      <c r="B447" s="280"/>
      <c r="C447" s="562"/>
      <c r="D447" s="562"/>
      <c r="E447" s="286"/>
      <c r="F447" s="287"/>
      <c r="G447" s="285"/>
      <c r="H447" s="302"/>
      <c r="I447" s="302"/>
      <c r="J447" s="285"/>
      <c r="K447" s="279"/>
      <c r="L447" s="284"/>
      <c r="M447" s="396"/>
      <c r="N447" s="124"/>
      <c r="O447" s="318"/>
    </row>
    <row r="448" spans="2:16" s="224" customFormat="1">
      <c r="B448" s="225" t="s">
        <v>774</v>
      </c>
      <c r="C448" s="553"/>
      <c r="D448" s="553"/>
      <c r="E448" s="226" t="s">
        <v>447</v>
      </c>
      <c r="F448" s="227"/>
      <c r="G448" s="228"/>
      <c r="H448" s="227"/>
      <c r="I448" s="227"/>
      <c r="J448" s="229"/>
      <c r="K448" s="227"/>
      <c r="L448" s="230"/>
      <c r="M448" s="396"/>
      <c r="N448" s="124"/>
      <c r="O448" s="222"/>
      <c r="P448" s="223"/>
    </row>
    <row r="449" spans="2:16" s="224" customFormat="1" ht="63">
      <c r="B449" s="225" t="s">
        <v>775</v>
      </c>
      <c r="C449" s="553" t="s">
        <v>17</v>
      </c>
      <c r="D449" s="553">
        <v>103206</v>
      </c>
      <c r="E449" s="226" t="s">
        <v>158</v>
      </c>
      <c r="F449" s="227"/>
      <c r="G449" s="228"/>
      <c r="H449" s="227"/>
      <c r="I449" s="227"/>
      <c r="J449" s="229"/>
      <c r="K449" s="227">
        <f>ROUND(SUM(J450:J453),2)</f>
        <v>2</v>
      </c>
      <c r="L449" s="230" t="s">
        <v>4</v>
      </c>
      <c r="M449" s="396"/>
      <c r="N449" s="124"/>
      <c r="O449" s="222"/>
      <c r="P449" s="223"/>
    </row>
    <row r="450" spans="2:16" s="202" customFormat="1">
      <c r="B450" s="237"/>
      <c r="C450" s="556"/>
      <c r="D450" s="556"/>
      <c r="E450" s="238"/>
      <c r="F450" s="239"/>
      <c r="G450" s="239"/>
      <c r="H450" s="239"/>
      <c r="I450" s="239"/>
      <c r="J450" s="239"/>
      <c r="K450" s="283"/>
      <c r="L450" s="284"/>
      <c r="M450" s="396"/>
      <c r="N450" s="124"/>
      <c r="O450" s="318"/>
    </row>
    <row r="451" spans="2:16" s="202" customFormat="1">
      <c r="B451" s="280"/>
      <c r="C451" s="562"/>
      <c r="D451" s="562"/>
      <c r="E451" s="266" t="s">
        <v>440</v>
      </c>
      <c r="F451" s="283" t="s">
        <v>324</v>
      </c>
      <c r="G451" s="283"/>
      <c r="H451" s="283"/>
      <c r="I451" s="282"/>
      <c r="J451" s="283" t="s">
        <v>324</v>
      </c>
      <c r="K451" s="283"/>
      <c r="L451" s="284"/>
      <c r="M451" s="396"/>
      <c r="N451" s="124"/>
      <c r="O451" s="318"/>
    </row>
    <row r="452" spans="2:16" s="202" customFormat="1">
      <c r="B452" s="280"/>
      <c r="C452" s="562"/>
      <c r="D452" s="562"/>
      <c r="E452" s="286" t="s">
        <v>441</v>
      </c>
      <c r="F452" s="287">
        <v>2</v>
      </c>
      <c r="G452" s="285"/>
      <c r="H452" s="302"/>
      <c r="I452" s="302"/>
      <c r="J452" s="285">
        <f>ROUND(F452,2)</f>
        <v>2</v>
      </c>
      <c r="K452" s="279"/>
      <c r="L452" s="284"/>
      <c r="M452" s="396"/>
      <c r="N452" s="124"/>
      <c r="O452" s="318"/>
    </row>
    <row r="453" spans="2:16" s="202" customFormat="1">
      <c r="B453" s="280"/>
      <c r="C453" s="562"/>
      <c r="D453" s="562"/>
      <c r="E453" s="286"/>
      <c r="F453" s="287"/>
      <c r="G453" s="285"/>
      <c r="H453" s="302"/>
      <c r="I453" s="302"/>
      <c r="J453" s="285"/>
      <c r="K453" s="279"/>
      <c r="L453" s="284"/>
      <c r="M453" s="396"/>
      <c r="N453" s="124"/>
      <c r="O453" s="318"/>
    </row>
    <row r="454" spans="2:16" s="224" customFormat="1" ht="63">
      <c r="B454" s="225" t="s">
        <v>776</v>
      </c>
      <c r="C454" s="553" t="s">
        <v>17</v>
      </c>
      <c r="D454" s="553">
        <v>103207</v>
      </c>
      <c r="E454" s="226" t="s">
        <v>157</v>
      </c>
      <c r="F454" s="227"/>
      <c r="G454" s="228"/>
      <c r="H454" s="227"/>
      <c r="I454" s="227"/>
      <c r="J454" s="229"/>
      <c r="K454" s="227">
        <f>ROUND(SUM(J455:J458),2)</f>
        <v>2</v>
      </c>
      <c r="L454" s="230" t="s">
        <v>4</v>
      </c>
      <c r="M454" s="396"/>
      <c r="N454" s="124"/>
      <c r="O454" s="222"/>
      <c r="P454" s="223"/>
    </row>
    <row r="455" spans="2:16" s="202" customFormat="1">
      <c r="B455" s="237"/>
      <c r="C455" s="556"/>
      <c r="D455" s="556"/>
      <c r="E455" s="238"/>
      <c r="F455" s="239"/>
      <c r="G455" s="239"/>
      <c r="H455" s="239"/>
      <c r="I455" s="239"/>
      <c r="J455" s="239"/>
      <c r="K455" s="283"/>
      <c r="L455" s="284"/>
      <c r="M455" s="396"/>
      <c r="N455" s="124"/>
      <c r="O455" s="318"/>
    </row>
    <row r="456" spans="2:16" s="202" customFormat="1">
      <c r="B456" s="280"/>
      <c r="C456" s="562"/>
      <c r="D456" s="562"/>
      <c r="E456" s="266" t="s">
        <v>440</v>
      </c>
      <c r="F456" s="283" t="s">
        <v>324</v>
      </c>
      <c r="G456" s="283"/>
      <c r="H456" s="283"/>
      <c r="I456" s="282"/>
      <c r="J456" s="283" t="s">
        <v>324</v>
      </c>
      <c r="K456" s="283"/>
      <c r="L456" s="284"/>
      <c r="M456" s="396"/>
      <c r="N456" s="124"/>
      <c r="O456" s="318"/>
    </row>
    <row r="457" spans="2:16" s="202" customFormat="1">
      <c r="B457" s="280"/>
      <c r="C457" s="562"/>
      <c r="D457" s="562"/>
      <c r="E457" s="286" t="s">
        <v>441</v>
      </c>
      <c r="F457" s="287">
        <v>2</v>
      </c>
      <c r="G457" s="285"/>
      <c r="H457" s="302"/>
      <c r="I457" s="302"/>
      <c r="J457" s="285">
        <f>ROUND(F457,2)</f>
        <v>2</v>
      </c>
      <c r="K457" s="279"/>
      <c r="L457" s="284"/>
      <c r="M457" s="396"/>
      <c r="N457" s="124"/>
      <c r="O457" s="318"/>
    </row>
    <row r="458" spans="2:16" s="202" customFormat="1">
      <c r="B458" s="280"/>
      <c r="C458" s="562"/>
      <c r="D458" s="562"/>
      <c r="E458" s="286"/>
      <c r="F458" s="287"/>
      <c r="G458" s="285"/>
      <c r="H458" s="302"/>
      <c r="I458" s="302"/>
      <c r="J458" s="285"/>
      <c r="K458" s="279"/>
      <c r="L458" s="284"/>
      <c r="M458" s="396"/>
      <c r="N458" s="124"/>
      <c r="O458" s="318"/>
    </row>
    <row r="459" spans="2:16" s="224" customFormat="1" ht="63">
      <c r="B459" s="225" t="s">
        <v>777</v>
      </c>
      <c r="C459" s="553" t="s">
        <v>17</v>
      </c>
      <c r="D459" s="553">
        <v>103187</v>
      </c>
      <c r="E459" s="226" t="s">
        <v>160</v>
      </c>
      <c r="F459" s="227"/>
      <c r="G459" s="228"/>
      <c r="H459" s="227"/>
      <c r="I459" s="227"/>
      <c r="J459" s="229"/>
      <c r="K459" s="227">
        <f>ROUND(SUM(J460:J463),2)</f>
        <v>2</v>
      </c>
      <c r="L459" s="230" t="s">
        <v>4</v>
      </c>
      <c r="M459" s="396"/>
      <c r="N459" s="124"/>
      <c r="O459" s="222"/>
      <c r="P459" s="223"/>
    </row>
    <row r="460" spans="2:16" s="202" customFormat="1">
      <c r="B460" s="237"/>
      <c r="C460" s="556"/>
      <c r="D460" s="556"/>
      <c r="E460" s="238"/>
      <c r="F460" s="239"/>
      <c r="G460" s="239"/>
      <c r="H460" s="239"/>
      <c r="I460" s="239"/>
      <c r="J460" s="239"/>
      <c r="K460" s="283"/>
      <c r="L460" s="284"/>
      <c r="M460" s="396"/>
      <c r="N460" s="124"/>
      <c r="O460" s="318"/>
    </row>
    <row r="461" spans="2:16" s="202" customFormat="1">
      <c r="B461" s="280"/>
      <c r="C461" s="562"/>
      <c r="D461" s="562"/>
      <c r="E461" s="266" t="s">
        <v>440</v>
      </c>
      <c r="F461" s="283" t="s">
        <v>324</v>
      </c>
      <c r="G461" s="283"/>
      <c r="H461" s="283"/>
      <c r="I461" s="282"/>
      <c r="J461" s="283" t="s">
        <v>324</v>
      </c>
      <c r="K461" s="283"/>
      <c r="L461" s="284"/>
      <c r="M461" s="396"/>
      <c r="N461" s="124"/>
      <c r="O461" s="318"/>
    </row>
    <row r="462" spans="2:16" s="202" customFormat="1">
      <c r="B462" s="280"/>
      <c r="C462" s="562"/>
      <c r="D462" s="562"/>
      <c r="E462" s="286" t="s">
        <v>441</v>
      </c>
      <c r="F462" s="287">
        <v>2</v>
      </c>
      <c r="G462" s="285"/>
      <c r="H462" s="302"/>
      <c r="I462" s="302"/>
      <c r="J462" s="285">
        <f>ROUND(F462,2)</f>
        <v>2</v>
      </c>
      <c r="K462" s="279"/>
      <c r="L462" s="284"/>
      <c r="M462" s="396"/>
      <c r="N462" s="124"/>
      <c r="O462" s="318"/>
    </row>
    <row r="463" spans="2:16" s="202" customFormat="1">
      <c r="B463" s="280"/>
      <c r="C463" s="562"/>
      <c r="D463" s="562"/>
      <c r="E463" s="286"/>
      <c r="F463" s="287"/>
      <c r="G463" s="285"/>
      <c r="H463" s="302"/>
      <c r="I463" s="302"/>
      <c r="J463" s="285"/>
      <c r="K463" s="279"/>
      <c r="L463" s="284"/>
      <c r="M463" s="396"/>
      <c r="N463" s="124"/>
      <c r="O463" s="318"/>
    </row>
    <row r="464" spans="2:16" s="224" customFormat="1" ht="63">
      <c r="B464" s="225" t="s">
        <v>778</v>
      </c>
      <c r="C464" s="553" t="s">
        <v>17</v>
      </c>
      <c r="D464" s="553">
        <v>103188</v>
      </c>
      <c r="E464" s="226" t="s">
        <v>159</v>
      </c>
      <c r="F464" s="227"/>
      <c r="G464" s="228"/>
      <c r="H464" s="227"/>
      <c r="I464" s="227"/>
      <c r="J464" s="229"/>
      <c r="K464" s="227">
        <f>ROUND(SUM(J465:J468),2)</f>
        <v>2</v>
      </c>
      <c r="L464" s="230" t="s">
        <v>4</v>
      </c>
      <c r="M464" s="396"/>
      <c r="N464" s="124"/>
      <c r="O464" s="222"/>
      <c r="P464" s="223"/>
    </row>
    <row r="465" spans="2:16" s="202" customFormat="1">
      <c r="B465" s="237"/>
      <c r="C465" s="556"/>
      <c r="D465" s="556"/>
      <c r="E465" s="238"/>
      <c r="F465" s="239"/>
      <c r="G465" s="239"/>
      <c r="H465" s="239"/>
      <c r="I465" s="239"/>
      <c r="J465" s="239"/>
      <c r="K465" s="283"/>
      <c r="L465" s="284"/>
      <c r="M465" s="396"/>
      <c r="N465" s="124"/>
      <c r="O465" s="318"/>
    </row>
    <row r="466" spans="2:16" s="202" customFormat="1">
      <c r="B466" s="280"/>
      <c r="C466" s="562"/>
      <c r="D466" s="562"/>
      <c r="E466" s="266" t="s">
        <v>440</v>
      </c>
      <c r="F466" s="283" t="s">
        <v>324</v>
      </c>
      <c r="G466" s="283"/>
      <c r="H466" s="283"/>
      <c r="I466" s="282"/>
      <c r="J466" s="283" t="s">
        <v>324</v>
      </c>
      <c r="K466" s="283"/>
      <c r="L466" s="284"/>
      <c r="M466" s="396"/>
      <c r="N466" s="124"/>
      <c r="O466" s="318"/>
    </row>
    <row r="467" spans="2:16" s="202" customFormat="1">
      <c r="B467" s="280"/>
      <c r="C467" s="562"/>
      <c r="D467" s="562"/>
      <c r="E467" s="286" t="s">
        <v>441</v>
      </c>
      <c r="F467" s="287">
        <v>2</v>
      </c>
      <c r="G467" s="285"/>
      <c r="H467" s="302"/>
      <c r="I467" s="302"/>
      <c r="J467" s="285">
        <f>ROUND(F467,2)</f>
        <v>2</v>
      </c>
      <c r="K467" s="279"/>
      <c r="L467" s="284"/>
      <c r="M467" s="396"/>
      <c r="N467" s="124"/>
      <c r="O467" s="318"/>
    </row>
    <row r="468" spans="2:16" s="202" customFormat="1">
      <c r="B468" s="280"/>
      <c r="C468" s="562"/>
      <c r="D468" s="562"/>
      <c r="E468" s="286"/>
      <c r="F468" s="287"/>
      <c r="G468" s="285"/>
      <c r="H468" s="302"/>
      <c r="I468" s="302"/>
      <c r="J468" s="285"/>
      <c r="K468" s="279"/>
      <c r="L468" s="284"/>
      <c r="M468" s="396"/>
      <c r="N468" s="124"/>
      <c r="O468" s="318"/>
    </row>
    <row r="469" spans="2:16" s="224" customFormat="1" ht="47.25">
      <c r="B469" s="225" t="s">
        <v>779</v>
      </c>
      <c r="C469" s="553" t="s">
        <v>17</v>
      </c>
      <c r="D469" s="553">
        <v>103209</v>
      </c>
      <c r="E469" s="226" t="s">
        <v>156</v>
      </c>
      <c r="F469" s="227"/>
      <c r="G469" s="228"/>
      <c r="H469" s="227"/>
      <c r="I469" s="227"/>
      <c r="J469" s="229"/>
      <c r="K469" s="227">
        <f>ROUND(SUM(J470:J473),2)</f>
        <v>2</v>
      </c>
      <c r="L469" s="230" t="s">
        <v>4</v>
      </c>
      <c r="M469" s="396"/>
      <c r="N469" s="124"/>
      <c r="O469" s="222"/>
      <c r="P469" s="223"/>
    </row>
    <row r="470" spans="2:16" s="202" customFormat="1">
      <c r="B470" s="237"/>
      <c r="C470" s="556"/>
      <c r="D470" s="556"/>
      <c r="E470" s="238"/>
      <c r="F470" s="239"/>
      <c r="G470" s="239"/>
      <c r="H470" s="239"/>
      <c r="I470" s="239"/>
      <c r="J470" s="239"/>
      <c r="K470" s="283"/>
      <c r="L470" s="284"/>
      <c r="M470" s="396"/>
      <c r="N470" s="124"/>
      <c r="O470" s="318"/>
    </row>
    <row r="471" spans="2:16" s="202" customFormat="1">
      <c r="B471" s="280"/>
      <c r="C471" s="562"/>
      <c r="D471" s="562"/>
      <c r="E471" s="266" t="s">
        <v>440</v>
      </c>
      <c r="F471" s="283" t="s">
        <v>324</v>
      </c>
      <c r="G471" s="283"/>
      <c r="H471" s="283"/>
      <c r="I471" s="282"/>
      <c r="J471" s="283" t="s">
        <v>324</v>
      </c>
      <c r="K471" s="283"/>
      <c r="L471" s="284"/>
      <c r="M471" s="396"/>
      <c r="N471" s="124"/>
      <c r="O471" s="318"/>
    </row>
    <row r="472" spans="2:16" s="202" customFormat="1">
      <c r="B472" s="280"/>
      <c r="C472" s="562"/>
      <c r="D472" s="562"/>
      <c r="E472" s="286" t="s">
        <v>441</v>
      </c>
      <c r="F472" s="287">
        <v>2</v>
      </c>
      <c r="G472" s="285"/>
      <c r="H472" s="302"/>
      <c r="I472" s="302"/>
      <c r="J472" s="285">
        <f>ROUND(F472,2)</f>
        <v>2</v>
      </c>
      <c r="K472" s="279"/>
      <c r="L472" s="284"/>
      <c r="M472" s="396"/>
      <c r="N472" s="124"/>
      <c r="O472" s="318"/>
    </row>
    <row r="473" spans="2:16" s="202" customFormat="1">
      <c r="B473" s="280"/>
      <c r="C473" s="562"/>
      <c r="D473" s="562"/>
      <c r="E473" s="286"/>
      <c r="F473" s="287"/>
      <c r="G473" s="285"/>
      <c r="H473" s="302"/>
      <c r="I473" s="302"/>
      <c r="J473" s="285"/>
      <c r="K473" s="279"/>
      <c r="L473" s="284"/>
      <c r="M473" s="396"/>
      <c r="N473" s="124"/>
      <c r="O473" s="318"/>
    </row>
    <row r="474" spans="2:16" s="224" customFormat="1">
      <c r="B474" s="225" t="s">
        <v>780</v>
      </c>
      <c r="C474" s="553"/>
      <c r="D474" s="553"/>
      <c r="E474" s="226" t="s">
        <v>448</v>
      </c>
      <c r="F474" s="227"/>
      <c r="G474" s="228"/>
      <c r="H474" s="227"/>
      <c r="I474" s="227"/>
      <c r="J474" s="229"/>
      <c r="K474" s="227"/>
      <c r="L474" s="230"/>
      <c r="M474" s="396"/>
      <c r="N474" s="124"/>
      <c r="O474" s="222"/>
      <c r="P474" s="223"/>
    </row>
    <row r="475" spans="2:16" s="224" customFormat="1" ht="78.75">
      <c r="B475" s="225" t="s">
        <v>781</v>
      </c>
      <c r="C475" s="553" t="s">
        <v>386</v>
      </c>
      <c r="D475" s="553" t="s">
        <v>209</v>
      </c>
      <c r="E475" s="226" t="s">
        <v>208</v>
      </c>
      <c r="F475" s="227"/>
      <c r="G475" s="228"/>
      <c r="H475" s="227"/>
      <c r="I475" s="227"/>
      <c r="J475" s="229"/>
      <c r="K475" s="227">
        <f>ROUND(SUM(J476:J479),2)</f>
        <v>1</v>
      </c>
      <c r="L475" s="230" t="s">
        <v>4</v>
      </c>
      <c r="M475" s="396"/>
      <c r="N475" s="124"/>
      <c r="O475" s="222"/>
      <c r="P475" s="223"/>
    </row>
    <row r="476" spans="2:16" s="202" customFormat="1">
      <c r="B476" s="237"/>
      <c r="C476" s="556"/>
      <c r="D476" s="556"/>
      <c r="E476" s="238"/>
      <c r="F476" s="239"/>
      <c r="G476" s="239"/>
      <c r="H476" s="239"/>
      <c r="I476" s="239"/>
      <c r="J476" s="239"/>
      <c r="K476" s="283"/>
      <c r="L476" s="284"/>
      <c r="M476" s="396"/>
      <c r="N476" s="124"/>
      <c r="O476" s="318"/>
    </row>
    <row r="477" spans="2:16" s="202" customFormat="1">
      <c r="B477" s="280"/>
      <c r="C477" s="562"/>
      <c r="D477" s="562"/>
      <c r="E477" s="266" t="s">
        <v>440</v>
      </c>
      <c r="F477" s="283" t="s">
        <v>324</v>
      </c>
      <c r="G477" s="283"/>
      <c r="H477" s="283"/>
      <c r="I477" s="282"/>
      <c r="J477" s="283" t="s">
        <v>324</v>
      </c>
      <c r="K477" s="283"/>
      <c r="L477" s="284"/>
      <c r="M477" s="396"/>
      <c r="N477" s="124"/>
      <c r="O477" s="318"/>
    </row>
    <row r="478" spans="2:16" s="202" customFormat="1">
      <c r="B478" s="280"/>
      <c r="C478" s="562"/>
      <c r="D478" s="562"/>
      <c r="E478" s="286" t="s">
        <v>441</v>
      </c>
      <c r="F478" s="287">
        <v>1</v>
      </c>
      <c r="G478" s="285"/>
      <c r="H478" s="302"/>
      <c r="I478" s="302"/>
      <c r="J478" s="285">
        <f>ROUND(F478,2)</f>
        <v>1</v>
      </c>
      <c r="K478" s="279"/>
      <c r="L478" s="284"/>
      <c r="M478" s="396"/>
      <c r="N478" s="124"/>
      <c r="O478" s="318"/>
    </row>
    <row r="479" spans="2:16" s="202" customFormat="1">
      <c r="B479" s="280"/>
      <c r="C479" s="562"/>
      <c r="D479" s="562"/>
      <c r="E479" s="286"/>
      <c r="F479" s="287"/>
      <c r="G479" s="285"/>
      <c r="H479" s="302"/>
      <c r="I479" s="302"/>
      <c r="J479" s="285"/>
      <c r="K479" s="279"/>
      <c r="L479" s="284"/>
      <c r="M479" s="396"/>
      <c r="N479" s="124"/>
      <c r="O479" s="318"/>
    </row>
    <row r="480" spans="2:16" s="224" customFormat="1" ht="63">
      <c r="B480" s="225" t="s">
        <v>782</v>
      </c>
      <c r="C480" s="553" t="s">
        <v>386</v>
      </c>
      <c r="D480" s="553" t="s">
        <v>207</v>
      </c>
      <c r="E480" s="226" t="s">
        <v>206</v>
      </c>
      <c r="F480" s="227"/>
      <c r="G480" s="228"/>
      <c r="H480" s="227"/>
      <c r="I480" s="227"/>
      <c r="J480" s="229"/>
      <c r="K480" s="227">
        <f>ROUND(SUM(J481:J484),2)</f>
        <v>2</v>
      </c>
      <c r="L480" s="230" t="s">
        <v>4</v>
      </c>
      <c r="M480" s="396"/>
      <c r="N480" s="124"/>
      <c r="O480" s="222"/>
      <c r="P480" s="223"/>
    </row>
    <row r="481" spans="2:16" s="202" customFormat="1">
      <c r="B481" s="237"/>
      <c r="C481" s="556"/>
      <c r="D481" s="556"/>
      <c r="E481" s="238"/>
      <c r="F481" s="239"/>
      <c r="G481" s="239"/>
      <c r="H481" s="239"/>
      <c r="I481" s="239"/>
      <c r="J481" s="239"/>
      <c r="K481" s="283"/>
      <c r="L481" s="284"/>
      <c r="M481" s="396"/>
      <c r="N481" s="124"/>
      <c r="O481" s="318"/>
    </row>
    <row r="482" spans="2:16" s="202" customFormat="1">
      <c r="B482" s="280"/>
      <c r="C482" s="562"/>
      <c r="D482" s="562"/>
      <c r="E482" s="266" t="s">
        <v>440</v>
      </c>
      <c r="F482" s="283" t="s">
        <v>324</v>
      </c>
      <c r="G482" s="283"/>
      <c r="H482" s="283"/>
      <c r="I482" s="282"/>
      <c r="J482" s="283" t="s">
        <v>324</v>
      </c>
      <c r="K482" s="283"/>
      <c r="L482" s="284"/>
      <c r="M482" s="396"/>
      <c r="N482" s="124"/>
      <c r="O482" s="318"/>
    </row>
    <row r="483" spans="2:16" s="202" customFormat="1">
      <c r="B483" s="280"/>
      <c r="C483" s="562"/>
      <c r="D483" s="562"/>
      <c r="E483" s="286" t="s">
        <v>441</v>
      </c>
      <c r="F483" s="287">
        <v>2</v>
      </c>
      <c r="G483" s="285"/>
      <c r="H483" s="302"/>
      <c r="I483" s="302"/>
      <c r="J483" s="285">
        <f>ROUND(F483,2)</f>
        <v>2</v>
      </c>
      <c r="K483" s="279"/>
      <c r="L483" s="284"/>
      <c r="M483" s="396"/>
      <c r="N483" s="124"/>
      <c r="O483" s="318"/>
    </row>
    <row r="484" spans="2:16" s="202" customFormat="1">
      <c r="B484" s="280"/>
      <c r="C484" s="562"/>
      <c r="D484" s="562"/>
      <c r="E484" s="286"/>
      <c r="F484" s="287"/>
      <c r="G484" s="285"/>
      <c r="H484" s="302"/>
      <c r="I484" s="302"/>
      <c r="J484" s="285"/>
      <c r="K484" s="279"/>
      <c r="L484" s="284"/>
      <c r="M484" s="396"/>
      <c r="N484" s="124"/>
      <c r="O484" s="318"/>
    </row>
    <row r="485" spans="2:16" s="224" customFormat="1" ht="78.75">
      <c r="B485" s="225" t="s">
        <v>783</v>
      </c>
      <c r="C485" s="553" t="s">
        <v>386</v>
      </c>
      <c r="D485" s="553" t="s">
        <v>205</v>
      </c>
      <c r="E485" s="226" t="s">
        <v>204</v>
      </c>
      <c r="F485" s="227"/>
      <c r="G485" s="228"/>
      <c r="H485" s="227"/>
      <c r="I485" s="227"/>
      <c r="J485" s="229"/>
      <c r="K485" s="227">
        <f>ROUND(SUM(J486:J489),2)</f>
        <v>1</v>
      </c>
      <c r="L485" s="230" t="s">
        <v>4</v>
      </c>
      <c r="M485" s="396"/>
      <c r="N485" s="124"/>
      <c r="O485" s="222"/>
      <c r="P485" s="223"/>
    </row>
    <row r="486" spans="2:16" s="202" customFormat="1">
      <c r="B486" s="237"/>
      <c r="C486" s="556"/>
      <c r="D486" s="556"/>
      <c r="E486" s="238"/>
      <c r="F486" s="239"/>
      <c r="G486" s="239"/>
      <c r="H486" s="239"/>
      <c r="I486" s="239"/>
      <c r="J486" s="239"/>
      <c r="K486" s="283"/>
      <c r="L486" s="284"/>
      <c r="M486" s="396"/>
      <c r="N486" s="124"/>
      <c r="O486" s="318"/>
    </row>
    <row r="487" spans="2:16" s="202" customFormat="1">
      <c r="B487" s="280"/>
      <c r="C487" s="562"/>
      <c r="D487" s="562"/>
      <c r="E487" s="266" t="s">
        <v>440</v>
      </c>
      <c r="F487" s="283" t="s">
        <v>324</v>
      </c>
      <c r="G487" s="283"/>
      <c r="H487" s="283"/>
      <c r="I487" s="282"/>
      <c r="J487" s="283" t="s">
        <v>324</v>
      </c>
      <c r="K487" s="283"/>
      <c r="L487" s="284"/>
      <c r="M487" s="396"/>
      <c r="N487" s="124"/>
      <c r="O487" s="318"/>
    </row>
    <row r="488" spans="2:16" s="202" customFormat="1">
      <c r="B488" s="280"/>
      <c r="C488" s="562"/>
      <c r="D488" s="562"/>
      <c r="E488" s="286" t="s">
        <v>441</v>
      </c>
      <c r="F488" s="287">
        <v>1</v>
      </c>
      <c r="G488" s="285"/>
      <c r="H488" s="302"/>
      <c r="I488" s="302"/>
      <c r="J488" s="285">
        <f>ROUND(F488,2)</f>
        <v>1</v>
      </c>
      <c r="K488" s="279"/>
      <c r="L488" s="284"/>
      <c r="M488" s="396"/>
      <c r="N488" s="124"/>
      <c r="O488" s="318"/>
    </row>
    <row r="489" spans="2:16" s="202" customFormat="1">
      <c r="B489" s="280"/>
      <c r="C489" s="562"/>
      <c r="D489" s="562"/>
      <c r="E489" s="286"/>
      <c r="F489" s="287"/>
      <c r="G489" s="285"/>
      <c r="H489" s="302"/>
      <c r="I489" s="302"/>
      <c r="J489" s="285"/>
      <c r="K489" s="279"/>
      <c r="L489" s="284"/>
      <c r="M489" s="396"/>
      <c r="N489" s="124"/>
      <c r="O489" s="318"/>
    </row>
    <row r="490" spans="2:16" s="224" customFormat="1" ht="78.75">
      <c r="B490" s="225" t="s">
        <v>784</v>
      </c>
      <c r="C490" s="553" t="s">
        <v>386</v>
      </c>
      <c r="D490" s="553" t="s">
        <v>203</v>
      </c>
      <c r="E490" s="226" t="s">
        <v>202</v>
      </c>
      <c r="F490" s="227"/>
      <c r="G490" s="228"/>
      <c r="H490" s="227"/>
      <c r="I490" s="227"/>
      <c r="J490" s="229"/>
      <c r="K490" s="227">
        <f>ROUND(SUM(J491:J494),2)</f>
        <v>2</v>
      </c>
      <c r="L490" s="230" t="s">
        <v>4</v>
      </c>
      <c r="M490" s="396"/>
      <c r="N490" s="124"/>
      <c r="O490" s="222"/>
      <c r="P490" s="223"/>
    </row>
    <row r="491" spans="2:16" s="202" customFormat="1">
      <c r="B491" s="237"/>
      <c r="C491" s="556"/>
      <c r="D491" s="556"/>
      <c r="E491" s="238"/>
      <c r="F491" s="239"/>
      <c r="G491" s="239"/>
      <c r="H491" s="239"/>
      <c r="I491" s="239"/>
      <c r="J491" s="239"/>
      <c r="K491" s="283"/>
      <c r="L491" s="284"/>
      <c r="M491" s="396"/>
      <c r="N491" s="124"/>
      <c r="O491" s="318"/>
    </row>
    <row r="492" spans="2:16" s="202" customFormat="1">
      <c r="B492" s="280"/>
      <c r="C492" s="562"/>
      <c r="D492" s="562"/>
      <c r="E492" s="266" t="s">
        <v>440</v>
      </c>
      <c r="F492" s="283" t="s">
        <v>324</v>
      </c>
      <c r="G492" s="283"/>
      <c r="H492" s="283"/>
      <c r="I492" s="282"/>
      <c r="J492" s="283" t="s">
        <v>324</v>
      </c>
      <c r="K492" s="283"/>
      <c r="L492" s="284"/>
      <c r="M492" s="396"/>
      <c r="N492" s="124"/>
      <c r="O492" s="318"/>
    </row>
    <row r="493" spans="2:16" s="202" customFormat="1">
      <c r="B493" s="280"/>
      <c r="C493" s="562"/>
      <c r="D493" s="562"/>
      <c r="E493" s="286" t="s">
        <v>441</v>
      </c>
      <c r="F493" s="287">
        <v>2</v>
      </c>
      <c r="G493" s="285"/>
      <c r="H493" s="302"/>
      <c r="I493" s="302"/>
      <c r="J493" s="285">
        <f>ROUND(F493,2)</f>
        <v>2</v>
      </c>
      <c r="K493" s="279"/>
      <c r="L493" s="284"/>
      <c r="M493" s="396"/>
      <c r="N493" s="124"/>
      <c r="O493" s="318"/>
    </row>
    <row r="494" spans="2:16" s="202" customFormat="1">
      <c r="B494" s="280"/>
      <c r="C494" s="562"/>
      <c r="D494" s="562"/>
      <c r="E494" s="286"/>
      <c r="F494" s="287"/>
      <c r="G494" s="285"/>
      <c r="H494" s="302"/>
      <c r="I494" s="302"/>
      <c r="J494" s="285"/>
      <c r="K494" s="279"/>
      <c r="L494" s="284"/>
      <c r="M494" s="396"/>
      <c r="N494" s="124"/>
      <c r="O494" s="318"/>
    </row>
    <row r="495" spans="2:16" s="224" customFormat="1">
      <c r="B495" s="225" t="s">
        <v>785</v>
      </c>
      <c r="C495" s="553"/>
      <c r="D495" s="553"/>
      <c r="E495" s="226" t="s">
        <v>449</v>
      </c>
      <c r="F495" s="227"/>
      <c r="G495" s="228"/>
      <c r="H495" s="227"/>
      <c r="I495" s="227"/>
      <c r="J495" s="229"/>
      <c r="K495" s="227"/>
      <c r="L495" s="230"/>
      <c r="M495" s="396"/>
      <c r="N495" s="124"/>
      <c r="O495" s="222"/>
      <c r="P495" s="223"/>
    </row>
    <row r="496" spans="2:16" s="224" customFormat="1" ht="31.5">
      <c r="B496" s="225" t="s">
        <v>786</v>
      </c>
      <c r="C496" s="553" t="s">
        <v>17</v>
      </c>
      <c r="D496" s="553">
        <v>103946</v>
      </c>
      <c r="E496" s="226" t="s">
        <v>451</v>
      </c>
      <c r="F496" s="227"/>
      <c r="G496" s="228"/>
      <c r="H496" s="227"/>
      <c r="I496" s="227"/>
      <c r="J496" s="229"/>
      <c r="K496" s="227">
        <f>ROUND(SUM(J498:J500),2)</f>
        <v>379.12</v>
      </c>
      <c r="L496" s="230" t="s">
        <v>8</v>
      </c>
      <c r="M496" s="396"/>
      <c r="N496" s="124"/>
      <c r="O496" s="222"/>
      <c r="P496" s="223"/>
    </row>
    <row r="497" spans="2:16" s="202" customFormat="1">
      <c r="B497" s="237"/>
      <c r="C497" s="556"/>
      <c r="D497" s="556"/>
      <c r="E497" s="238"/>
      <c r="F497" s="239"/>
      <c r="G497" s="239"/>
      <c r="H497" s="239"/>
      <c r="I497" s="239"/>
      <c r="J497" s="239"/>
      <c r="K497" s="283"/>
      <c r="L497" s="284"/>
      <c r="M497" s="396"/>
      <c r="N497" s="124"/>
      <c r="O497" s="318"/>
    </row>
    <row r="498" spans="2:16" s="202" customFormat="1">
      <c r="B498" s="280"/>
      <c r="C498" s="562"/>
      <c r="D498" s="562"/>
      <c r="E498" s="266" t="s">
        <v>440</v>
      </c>
      <c r="F498" s="283" t="s">
        <v>19</v>
      </c>
      <c r="G498" s="283" t="s">
        <v>124</v>
      </c>
      <c r="H498" s="283"/>
      <c r="I498" s="282"/>
      <c r="J498" s="283" t="s">
        <v>19</v>
      </c>
      <c r="K498" s="283"/>
      <c r="L498" s="284"/>
      <c r="M498" s="396"/>
      <c r="N498" s="124"/>
      <c r="O498" s="318"/>
    </row>
    <row r="499" spans="2:16" s="202" customFormat="1">
      <c r="B499" s="280"/>
      <c r="C499" s="562"/>
      <c r="D499" s="562"/>
      <c r="E499" s="286" t="s">
        <v>450</v>
      </c>
      <c r="F499" s="287">
        <f>$K$410</f>
        <v>947.8</v>
      </c>
      <c r="G499" s="285">
        <v>0.4</v>
      </c>
      <c r="H499" s="302"/>
      <c r="I499" s="302"/>
      <c r="J499" s="285">
        <f>ROUND(F499*G499,2)</f>
        <v>379.12</v>
      </c>
      <c r="K499" s="279"/>
      <c r="L499" s="284"/>
      <c r="M499" s="396"/>
      <c r="N499" s="124"/>
      <c r="O499" s="318"/>
    </row>
    <row r="500" spans="2:16" s="202" customFormat="1">
      <c r="B500" s="280"/>
      <c r="C500" s="562"/>
      <c r="D500" s="562"/>
      <c r="E500" s="288"/>
      <c r="F500" s="282"/>
      <c r="G500" s="282"/>
      <c r="H500" s="282"/>
      <c r="I500" s="282"/>
      <c r="J500" s="282"/>
      <c r="K500" s="283"/>
      <c r="L500" s="284"/>
      <c r="M500" s="396"/>
      <c r="N500" s="124"/>
      <c r="O500" s="209"/>
    </row>
    <row r="501" spans="2:16" s="224" customFormat="1" ht="31.5">
      <c r="B501" s="225" t="s">
        <v>787</v>
      </c>
      <c r="C501" s="553" t="s">
        <v>17</v>
      </c>
      <c r="D501" s="553">
        <v>98516</v>
      </c>
      <c r="E501" s="226" t="s">
        <v>452</v>
      </c>
      <c r="F501" s="227"/>
      <c r="G501" s="228"/>
      <c r="H501" s="227"/>
      <c r="I501" s="227"/>
      <c r="J501" s="229"/>
      <c r="K501" s="227">
        <f>ROUND(SUM(J502:J505),2)</f>
        <v>5</v>
      </c>
      <c r="L501" s="230" t="s">
        <v>4</v>
      </c>
      <c r="M501" s="396"/>
      <c r="N501" s="124"/>
      <c r="O501" s="222"/>
      <c r="P501" s="223"/>
    </row>
    <row r="502" spans="2:16" s="202" customFormat="1">
      <c r="B502" s="237"/>
      <c r="C502" s="556"/>
      <c r="D502" s="556"/>
      <c r="E502" s="238"/>
      <c r="F502" s="239"/>
      <c r="G502" s="239"/>
      <c r="H502" s="239"/>
      <c r="I502" s="239"/>
      <c r="J502" s="239"/>
      <c r="K502" s="283"/>
      <c r="L502" s="284"/>
      <c r="M502" s="396"/>
      <c r="N502" s="124"/>
      <c r="O502" s="318"/>
    </row>
    <row r="503" spans="2:16" s="202" customFormat="1">
      <c r="B503" s="280"/>
      <c r="C503" s="562"/>
      <c r="D503" s="562"/>
      <c r="E503" s="266" t="s">
        <v>440</v>
      </c>
      <c r="F503" s="283" t="s">
        <v>324</v>
      </c>
      <c r="G503" s="283"/>
      <c r="H503" s="283"/>
      <c r="I503" s="282"/>
      <c r="J503" s="283" t="s">
        <v>324</v>
      </c>
      <c r="K503" s="283"/>
      <c r="L503" s="284"/>
      <c r="M503" s="396"/>
      <c r="N503" s="124"/>
      <c r="O503" s="318"/>
    </row>
    <row r="504" spans="2:16" s="202" customFormat="1">
      <c r="B504" s="280"/>
      <c r="C504" s="562"/>
      <c r="D504" s="562"/>
      <c r="E504" s="286" t="s">
        <v>441</v>
      </c>
      <c r="F504" s="287">
        <v>5</v>
      </c>
      <c r="G504" s="285"/>
      <c r="H504" s="302"/>
      <c r="I504" s="302"/>
      <c r="J504" s="285">
        <f>ROUND(F504,2)</f>
        <v>5</v>
      </c>
      <c r="K504" s="279"/>
      <c r="L504" s="284"/>
      <c r="M504" s="396"/>
      <c r="N504" s="124"/>
      <c r="O504" s="318"/>
    </row>
    <row r="505" spans="2:16" s="202" customFormat="1">
      <c r="B505" s="280"/>
      <c r="C505" s="562"/>
      <c r="D505" s="562"/>
      <c r="E505" s="286"/>
      <c r="F505" s="287"/>
      <c r="G505" s="285"/>
      <c r="H505" s="302"/>
      <c r="I505" s="302"/>
      <c r="J505" s="285"/>
      <c r="K505" s="279"/>
      <c r="L505" s="284"/>
      <c r="M505" s="396"/>
      <c r="N505" s="124"/>
      <c r="O505" s="318"/>
    </row>
    <row r="506" spans="2:16" s="224" customFormat="1" ht="31.5">
      <c r="B506" s="225" t="s">
        <v>788</v>
      </c>
      <c r="C506" s="553" t="s">
        <v>17</v>
      </c>
      <c r="D506" s="553">
        <v>98511</v>
      </c>
      <c r="E506" s="226" t="s">
        <v>453</v>
      </c>
      <c r="F506" s="227"/>
      <c r="G506" s="228"/>
      <c r="H506" s="227"/>
      <c r="I506" s="227"/>
      <c r="J506" s="229"/>
      <c r="K506" s="227">
        <f>ROUND(SUM(J507:J509),2)</f>
        <v>5</v>
      </c>
      <c r="L506" s="230" t="s">
        <v>4</v>
      </c>
      <c r="M506" s="396"/>
      <c r="N506" s="124"/>
      <c r="O506" s="222"/>
      <c r="P506" s="223"/>
    </row>
    <row r="507" spans="2:16" s="202" customFormat="1">
      <c r="B507" s="237"/>
      <c r="C507" s="556"/>
      <c r="D507" s="556"/>
      <c r="E507" s="238"/>
      <c r="F507" s="239"/>
      <c r="G507" s="239"/>
      <c r="H507" s="239"/>
      <c r="I507" s="239"/>
      <c r="J507" s="239"/>
      <c r="K507" s="283"/>
      <c r="L507" s="284"/>
      <c r="M507" s="396"/>
      <c r="N507" s="124"/>
      <c r="O507" s="318"/>
    </row>
    <row r="508" spans="2:16" s="202" customFormat="1">
      <c r="B508" s="280"/>
      <c r="C508" s="562"/>
      <c r="D508" s="562"/>
      <c r="E508" s="266" t="s">
        <v>440</v>
      </c>
      <c r="F508" s="283" t="s">
        <v>324</v>
      </c>
      <c r="G508" s="283"/>
      <c r="H508" s="283"/>
      <c r="I508" s="282"/>
      <c r="J508" s="283" t="s">
        <v>324</v>
      </c>
      <c r="K508" s="283"/>
      <c r="L508" s="284"/>
      <c r="M508" s="396"/>
      <c r="N508" s="124"/>
      <c r="O508" s="318"/>
    </row>
    <row r="509" spans="2:16" s="202" customFormat="1">
      <c r="B509" s="280"/>
      <c r="C509" s="562"/>
      <c r="D509" s="562"/>
      <c r="E509" s="286" t="s">
        <v>441</v>
      </c>
      <c r="F509" s="287">
        <v>5</v>
      </c>
      <c r="G509" s="285"/>
      <c r="H509" s="302"/>
      <c r="I509" s="302"/>
      <c r="J509" s="285">
        <f>ROUND(F509,2)</f>
        <v>5</v>
      </c>
      <c r="K509" s="279"/>
      <c r="L509" s="284"/>
      <c r="M509" s="396"/>
      <c r="N509" s="124"/>
      <c r="O509" s="318"/>
    </row>
    <row r="510" spans="2:16" s="202" customFormat="1" ht="16.5" thickBot="1">
      <c r="B510" s="203"/>
      <c r="C510" s="567"/>
      <c r="D510" s="567"/>
      <c r="E510" s="204"/>
      <c r="F510" s="205"/>
      <c r="G510" s="205"/>
      <c r="H510" s="205"/>
      <c r="I510" s="205"/>
      <c r="J510" s="205"/>
      <c r="K510" s="206"/>
      <c r="L510" s="207"/>
      <c r="M510" s="396"/>
      <c r="N510" s="124"/>
      <c r="O510" s="209"/>
    </row>
    <row r="511" spans="2:16">
      <c r="J511" s="195">
        <f>SUM(J13:J510)</f>
        <v>136240.91999999998</v>
      </c>
      <c r="K511" s="195">
        <f>SUM(K13:K510)</f>
        <v>136240.91999999998</v>
      </c>
    </row>
    <row r="512" spans="2:16">
      <c r="K512" s="195" t="b">
        <f>K511=J511</f>
        <v>1</v>
      </c>
    </row>
  </sheetData>
  <autoFilter ref="B9:N510"/>
  <mergeCells count="4">
    <mergeCell ref="E3:K7"/>
    <mergeCell ref="L3:L7"/>
    <mergeCell ref="B8:L8"/>
    <mergeCell ref="A165:A173"/>
  </mergeCells>
  <phoneticPr fontId="88" type="noConversion"/>
  <printOptions horizontalCentered="1"/>
  <pageMargins left="0.23622047244094491" right="0.23622047244094491" top="0.74803149606299213" bottom="0.74803149606299213" header="0.31496062992125984" footer="0.31496062992125984"/>
  <pageSetup paperSize="9" scale="41" fitToHeight="0" orientation="landscape" r:id="rId1"/>
  <headerFooter>
    <oddFooter>&amp;LRafael de Souza e Silva
Engenheiro Civil
Crea Nº 308.578/MG&amp;CRosemary Aparecida Benedito
Secretária Adjunta de Projetos Públicos&amp;R13/05/2026  -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C188"/>
  <sheetViews>
    <sheetView showGridLines="0" view="pageBreakPreview" zoomScaleNormal="100" zoomScaleSheetLayoutView="100" workbookViewId="0">
      <selection activeCell="N185" sqref="N185"/>
    </sheetView>
  </sheetViews>
  <sheetFormatPr defaultRowHeight="12.75"/>
  <cols>
    <col min="3" max="3" width="8.5703125" customWidth="1"/>
    <col min="4" max="4" width="14" customWidth="1"/>
    <col min="5" max="5" width="12.5703125" style="721" customWidth="1"/>
    <col min="6" max="6" width="65.5703125" customWidth="1"/>
    <col min="7" max="7" width="10.5703125" customWidth="1"/>
    <col min="8" max="8" width="14.5703125" customWidth="1"/>
    <col min="9" max="9" width="29.5703125" customWidth="1"/>
    <col min="10" max="10" width="5.28515625" customWidth="1"/>
    <col min="11" max="11" width="51.140625" style="710" bestFit="1" customWidth="1"/>
    <col min="12" max="12" width="0.7109375" customWidth="1"/>
    <col min="13" max="13" width="0.42578125" customWidth="1"/>
    <col min="14" max="14" width="31.5703125" customWidth="1"/>
    <col min="15" max="15" width="0" hidden="1" customWidth="1"/>
    <col min="16" max="16" width="0.42578125" customWidth="1"/>
    <col min="17" max="29" width="11.5703125" customWidth="1"/>
  </cols>
  <sheetData>
    <row r="1" spans="2:29" ht="13.5" thickBot="1"/>
    <row r="2" spans="2:29" ht="15.75">
      <c r="B2" s="1363" t="s">
        <v>1547</v>
      </c>
      <c r="C2" s="1364"/>
      <c r="D2" s="1364"/>
      <c r="E2" s="1364"/>
      <c r="F2" s="1364"/>
      <c r="G2" s="1364"/>
      <c r="H2" s="1364"/>
      <c r="I2" s="1364"/>
      <c r="J2" s="1364"/>
      <c r="K2" s="1364"/>
      <c r="L2" s="1364"/>
      <c r="M2" s="1364"/>
      <c r="N2" s="1364"/>
      <c r="O2" s="1364"/>
      <c r="P2" s="1364"/>
      <c r="Q2" s="1364"/>
      <c r="R2" s="1364"/>
      <c r="S2" s="1364"/>
      <c r="T2" s="1364"/>
      <c r="U2" s="1364"/>
      <c r="V2" s="1364"/>
      <c r="W2" s="1364"/>
      <c r="X2" s="1364"/>
      <c r="Y2" s="1364"/>
      <c r="Z2" s="1364"/>
      <c r="AA2" s="1364"/>
      <c r="AB2" s="1364"/>
      <c r="AC2" s="1365"/>
    </row>
    <row r="3" spans="2:29" ht="15.75">
      <c r="B3" s="1366" t="s">
        <v>1548</v>
      </c>
      <c r="C3" s="1367"/>
      <c r="D3" s="1367"/>
      <c r="E3" s="1367"/>
      <c r="F3" s="1367"/>
      <c r="G3" s="1367"/>
      <c r="H3" s="1367"/>
      <c r="I3" s="1367"/>
      <c r="J3" s="1367"/>
      <c r="K3" s="1367"/>
      <c r="L3" s="1367"/>
      <c r="M3" s="1367"/>
      <c r="N3" s="1367"/>
      <c r="O3" s="1367"/>
      <c r="P3" s="1367"/>
      <c r="Q3" s="1367"/>
      <c r="R3" s="1367"/>
      <c r="S3" s="1367"/>
      <c r="T3" s="1367"/>
      <c r="U3" s="1367"/>
      <c r="V3" s="1367"/>
      <c r="W3" s="1367"/>
      <c r="X3" s="1367"/>
      <c r="Y3" s="1367"/>
      <c r="Z3" s="1367"/>
      <c r="AA3" s="1367"/>
      <c r="AB3" s="1367"/>
      <c r="AC3" s="1368"/>
    </row>
    <row r="4" spans="2:29" ht="15.75">
      <c r="B4" s="1366" t="s">
        <v>1549</v>
      </c>
      <c r="C4" s="1367"/>
      <c r="D4" s="1367"/>
      <c r="E4" s="1367"/>
      <c r="F4" s="1367"/>
      <c r="G4" s="1367"/>
      <c r="H4" s="1367"/>
      <c r="I4" s="1367"/>
      <c r="J4" s="1367"/>
      <c r="K4" s="1367"/>
      <c r="L4" s="1367"/>
      <c r="M4" s="1367"/>
      <c r="N4" s="1367"/>
      <c r="O4" s="1367"/>
      <c r="P4" s="1367"/>
      <c r="Q4" s="1367"/>
      <c r="R4" s="1367"/>
      <c r="S4" s="1367"/>
      <c r="T4" s="1367"/>
      <c r="U4" s="1367"/>
      <c r="V4" s="1367"/>
      <c r="W4" s="1367"/>
      <c r="X4" s="1367"/>
      <c r="Y4" s="1367"/>
      <c r="Z4" s="1367"/>
      <c r="AA4" s="1367"/>
      <c r="AB4" s="1367"/>
      <c r="AC4" s="1368"/>
    </row>
    <row r="5" spans="2:29">
      <c r="B5" s="722"/>
      <c r="C5" s="723"/>
      <c r="D5" s="723"/>
      <c r="E5" s="750"/>
      <c r="F5" s="723"/>
      <c r="G5" s="723"/>
      <c r="H5" s="723"/>
      <c r="I5" s="723"/>
      <c r="J5" s="723"/>
      <c r="K5" s="724"/>
      <c r="L5" s="723"/>
      <c r="M5" s="723"/>
      <c r="N5" s="723"/>
      <c r="O5" s="723"/>
      <c r="P5" s="723"/>
      <c r="Q5" s="723"/>
      <c r="R5" s="723"/>
      <c r="S5" s="723"/>
      <c r="T5" s="723"/>
      <c r="U5" s="723"/>
      <c r="V5" s="723"/>
      <c r="W5" s="723"/>
      <c r="X5" s="723"/>
      <c r="Y5" s="723"/>
      <c r="Z5" s="723"/>
      <c r="AA5" s="723"/>
      <c r="AB5" s="723"/>
      <c r="AC5" s="725"/>
    </row>
    <row r="6" spans="2:29" ht="7.5" customHeight="1">
      <c r="B6" s="722"/>
      <c r="C6" s="723"/>
      <c r="D6" s="723"/>
      <c r="E6" s="750"/>
      <c r="F6" s="723"/>
      <c r="G6" s="723"/>
      <c r="H6" s="723"/>
      <c r="I6" s="723"/>
      <c r="J6" s="723"/>
      <c r="K6" s="724"/>
      <c r="L6" s="723"/>
      <c r="M6" s="723"/>
      <c r="N6" s="723"/>
      <c r="O6" s="723"/>
      <c r="P6" s="723"/>
      <c r="Q6" s="723"/>
      <c r="R6" s="723"/>
      <c r="S6" s="723"/>
      <c r="T6" s="723"/>
      <c r="U6" s="723"/>
      <c r="V6" s="723"/>
      <c r="W6" s="723"/>
      <c r="X6" s="723"/>
      <c r="Y6" s="723"/>
      <c r="Z6" s="723"/>
      <c r="AA6" s="723"/>
      <c r="AB6" s="723"/>
      <c r="AC6" s="725"/>
    </row>
    <row r="7" spans="2:29" ht="7.5" customHeight="1">
      <c r="B7" s="722"/>
      <c r="C7" s="723"/>
      <c r="D7" s="723"/>
      <c r="E7" s="750"/>
      <c r="F7" s="723"/>
      <c r="G7" s="723"/>
      <c r="H7" s="723"/>
      <c r="I7" s="723"/>
      <c r="J7" s="723"/>
      <c r="K7" s="724"/>
      <c r="L7" s="723"/>
      <c r="M7" s="723"/>
      <c r="N7" s="723"/>
      <c r="O7" s="723"/>
      <c r="P7" s="723"/>
      <c r="Q7" s="723"/>
      <c r="R7" s="723"/>
      <c r="S7" s="723"/>
      <c r="T7" s="723"/>
      <c r="U7" s="723"/>
      <c r="V7" s="723"/>
      <c r="W7" s="723"/>
      <c r="X7" s="723"/>
      <c r="Y7" s="723"/>
      <c r="Z7" s="723"/>
      <c r="AA7" s="723"/>
      <c r="AB7" s="723"/>
      <c r="AC7" s="725"/>
    </row>
    <row r="8" spans="2:29" ht="171" customHeight="1">
      <c r="B8" s="726" t="s">
        <v>1543</v>
      </c>
      <c r="C8" s="723"/>
      <c r="D8" s="723"/>
      <c r="E8" s="750"/>
      <c r="F8" s="723"/>
      <c r="G8" s="723"/>
      <c r="H8" s="717"/>
      <c r="I8" s="718"/>
      <c r="J8" s="727"/>
      <c r="K8" s="761" t="s">
        <v>1545</v>
      </c>
      <c r="L8" s="727" t="s">
        <v>1544</v>
      </c>
      <c r="M8" s="719">
        <v>111</v>
      </c>
      <c r="N8" s="720" t="s">
        <v>1553</v>
      </c>
      <c r="O8" s="714"/>
      <c r="P8" s="727" t="s">
        <v>1544</v>
      </c>
      <c r="Q8" s="713" t="s">
        <v>1531</v>
      </c>
      <c r="R8" s="714" t="s">
        <v>1532</v>
      </c>
      <c r="S8" s="714" t="s">
        <v>1533</v>
      </c>
      <c r="T8" s="715" t="s">
        <v>1534</v>
      </c>
      <c r="U8" s="714" t="s">
        <v>1535</v>
      </c>
      <c r="V8" s="714" t="s">
        <v>1536</v>
      </c>
      <c r="W8" s="714" t="s">
        <v>1537</v>
      </c>
      <c r="X8" s="714" t="s">
        <v>1538</v>
      </c>
      <c r="Y8" s="714" t="s">
        <v>1539</v>
      </c>
      <c r="Z8" s="716" t="s">
        <v>1540</v>
      </c>
      <c r="AA8" s="714" t="s">
        <v>1541</v>
      </c>
      <c r="AB8" s="715" t="s">
        <v>1542</v>
      </c>
      <c r="AC8" s="728"/>
    </row>
    <row r="9" spans="2:29" ht="45" customHeight="1">
      <c r="B9" s="729" t="s">
        <v>1546</v>
      </c>
      <c r="C9" s="677" t="s">
        <v>1453</v>
      </c>
      <c r="D9" s="677" t="s">
        <v>1736</v>
      </c>
      <c r="E9" s="677" t="s">
        <v>1735</v>
      </c>
      <c r="F9" s="677" t="s">
        <v>1454</v>
      </c>
      <c r="G9" s="678" t="s">
        <v>199</v>
      </c>
      <c r="H9" s="677" t="s">
        <v>1455</v>
      </c>
      <c r="I9" s="677" t="s">
        <v>1456</v>
      </c>
      <c r="J9" s="730"/>
      <c r="K9" s="679" t="s">
        <v>1457</v>
      </c>
      <c r="L9" s="727"/>
      <c r="M9" s="677" t="s">
        <v>1458</v>
      </c>
      <c r="N9" s="677" t="s">
        <v>1459</v>
      </c>
      <c r="O9" s="680" t="e">
        <v>#VALUE!</v>
      </c>
      <c r="P9" s="723"/>
      <c r="Q9" s="681">
        <v>1</v>
      </c>
      <c r="R9" s="680">
        <v>2</v>
      </c>
      <c r="S9" s="680">
        <v>3</v>
      </c>
      <c r="T9" s="680">
        <v>4</v>
      </c>
      <c r="U9" s="680">
        <v>5</v>
      </c>
      <c r="V9" s="680">
        <v>6</v>
      </c>
      <c r="W9" s="680">
        <v>7</v>
      </c>
      <c r="X9" s="680">
        <v>8</v>
      </c>
      <c r="Y9" s="680">
        <v>9</v>
      </c>
      <c r="Z9" s="682">
        <v>10</v>
      </c>
      <c r="AA9" s="680">
        <v>11</v>
      </c>
      <c r="AB9" s="680">
        <v>12</v>
      </c>
      <c r="AC9" s="731">
        <v>13</v>
      </c>
    </row>
    <row r="10" spans="2:29" ht="12.75" customHeight="1">
      <c r="B10" s="732" t="s">
        <v>1546</v>
      </c>
      <c r="C10" s="695" t="s">
        <v>1529</v>
      </c>
      <c r="D10" s="695"/>
      <c r="E10" s="1362" t="s">
        <v>1557</v>
      </c>
      <c r="F10" s="1362"/>
      <c r="G10" s="1362"/>
      <c r="H10" s="1362"/>
      <c r="I10" s="696"/>
      <c r="J10" s="730"/>
      <c r="K10" s="697"/>
      <c r="L10" s="734">
        <v>0</v>
      </c>
      <c r="M10" s="698">
        <v>0</v>
      </c>
      <c r="N10" s="699" t="s">
        <v>1460</v>
      </c>
      <c r="O10" s="700" t="e">
        <v>#VALUE!</v>
      </c>
      <c r="P10" s="723"/>
      <c r="Q10" s="701">
        <v>102603.51</v>
      </c>
      <c r="R10" s="700">
        <v>75370.22</v>
      </c>
      <c r="S10" s="700">
        <v>321931.26</v>
      </c>
      <c r="T10" s="700">
        <v>296375.57999999996</v>
      </c>
      <c r="U10" s="700">
        <v>288136.87</v>
      </c>
      <c r="V10" s="700">
        <v>303141.32999999996</v>
      </c>
      <c r="W10" s="700">
        <v>167633.55999999997</v>
      </c>
      <c r="X10" s="700">
        <v>139824.75999999998</v>
      </c>
      <c r="Y10" s="700">
        <v>136170.39000000001</v>
      </c>
      <c r="Z10" s="702">
        <v>120056.73999999999</v>
      </c>
      <c r="AA10" s="700">
        <v>34622.159999999996</v>
      </c>
      <c r="AB10" s="700">
        <v>174362.95000000004</v>
      </c>
      <c r="AC10" s="736">
        <v>0</v>
      </c>
    </row>
    <row r="11" spans="2:29">
      <c r="B11" s="732" t="s">
        <v>1554</v>
      </c>
      <c r="C11" s="683" t="s">
        <v>1555</v>
      </c>
      <c r="D11" s="683" t="s">
        <v>523</v>
      </c>
      <c r="E11" s="755" t="s">
        <v>1556</v>
      </c>
      <c r="F11" s="685" t="s">
        <v>1557</v>
      </c>
      <c r="G11" s="686" t="s">
        <v>797</v>
      </c>
      <c r="H11" s="687">
        <v>0</v>
      </c>
      <c r="I11" s="688"/>
      <c r="J11" s="733" t="s">
        <v>797</v>
      </c>
      <c r="K11" s="689"/>
      <c r="L11" s="734">
        <v>1</v>
      </c>
      <c r="M11" s="690" t="s">
        <v>797</v>
      </c>
      <c r="N11" s="691" t="s">
        <v>797</v>
      </c>
      <c r="O11" s="692"/>
      <c r="P11" s="723"/>
      <c r="Q11" s="692"/>
      <c r="R11" s="693"/>
      <c r="S11" s="693"/>
      <c r="T11" s="693"/>
      <c r="U11" s="693"/>
      <c r="V11" s="693"/>
      <c r="W11" s="693"/>
      <c r="X11" s="693"/>
      <c r="Y11" s="693"/>
      <c r="Z11" s="694"/>
      <c r="AA11" s="693"/>
      <c r="AB11" s="693"/>
      <c r="AC11" s="735"/>
    </row>
    <row r="12" spans="2:29">
      <c r="B12" s="732" t="s">
        <v>1554</v>
      </c>
      <c r="C12" s="683" t="s">
        <v>1558</v>
      </c>
      <c r="D12" s="683" t="s">
        <v>298</v>
      </c>
      <c r="E12" s="755" t="s">
        <v>1559</v>
      </c>
      <c r="F12" s="685" t="s">
        <v>791</v>
      </c>
      <c r="G12" s="686" t="s">
        <v>797</v>
      </c>
      <c r="H12" s="687">
        <v>0</v>
      </c>
      <c r="I12" s="688"/>
      <c r="J12" s="733" t="s">
        <v>797</v>
      </c>
      <c r="K12" s="689"/>
      <c r="L12" s="734">
        <v>2</v>
      </c>
      <c r="M12" s="690" t="s">
        <v>797</v>
      </c>
      <c r="N12" s="691" t="s">
        <v>797</v>
      </c>
      <c r="O12" s="692"/>
      <c r="P12" s="723"/>
      <c r="Q12" s="692"/>
      <c r="R12" s="693"/>
      <c r="S12" s="693"/>
      <c r="T12" s="693"/>
      <c r="U12" s="693"/>
      <c r="V12" s="693"/>
      <c r="W12" s="693"/>
      <c r="X12" s="693"/>
      <c r="Y12" s="693"/>
      <c r="Z12" s="694"/>
      <c r="AA12" s="693"/>
      <c r="AB12" s="693"/>
      <c r="AC12" s="735"/>
    </row>
    <row r="13" spans="2:29">
      <c r="B13" s="732" t="s">
        <v>1554</v>
      </c>
      <c r="C13" s="683" t="s">
        <v>1560</v>
      </c>
      <c r="D13" s="683" t="s">
        <v>297</v>
      </c>
      <c r="E13" s="755" t="s">
        <v>1561</v>
      </c>
      <c r="F13" s="685" t="s">
        <v>792</v>
      </c>
      <c r="G13" s="686" t="s">
        <v>797</v>
      </c>
      <c r="H13" s="687">
        <v>0</v>
      </c>
      <c r="I13" s="688"/>
      <c r="J13" s="733" t="s">
        <v>797</v>
      </c>
      <c r="K13" s="689"/>
      <c r="L13" s="734">
        <v>3</v>
      </c>
      <c r="M13" s="690" t="s">
        <v>797</v>
      </c>
      <c r="N13" s="691" t="s">
        <v>797</v>
      </c>
      <c r="O13" s="692"/>
      <c r="P13" s="723"/>
      <c r="Q13" s="692"/>
      <c r="R13" s="693"/>
      <c r="S13" s="693"/>
      <c r="T13" s="693"/>
      <c r="U13" s="693"/>
      <c r="V13" s="693"/>
      <c r="W13" s="693"/>
      <c r="X13" s="693"/>
      <c r="Y13" s="693"/>
      <c r="Z13" s="694"/>
      <c r="AA13" s="693"/>
      <c r="AB13" s="693"/>
      <c r="AC13" s="735"/>
    </row>
    <row r="14" spans="2:29" ht="63.75">
      <c r="B14" s="732" t="s">
        <v>1554</v>
      </c>
      <c r="C14" s="683" t="s">
        <v>1562</v>
      </c>
      <c r="D14" s="683" t="s">
        <v>1246</v>
      </c>
      <c r="E14" s="755" t="s">
        <v>1563</v>
      </c>
      <c r="F14" s="685" t="s">
        <v>412</v>
      </c>
      <c r="G14" s="686" t="s">
        <v>4</v>
      </c>
      <c r="H14" s="687">
        <v>2</v>
      </c>
      <c r="I14" s="688" t="s">
        <v>1461</v>
      </c>
      <c r="J14" s="733" t="s">
        <v>797</v>
      </c>
      <c r="K14" s="689" t="s">
        <v>1462</v>
      </c>
      <c r="L14" s="734">
        <v>4</v>
      </c>
      <c r="M14" s="690">
        <v>1</v>
      </c>
      <c r="N14" s="691" t="s">
        <v>791</v>
      </c>
      <c r="O14" s="692"/>
      <c r="P14" s="723"/>
      <c r="Q14" s="692">
        <v>2</v>
      </c>
      <c r="R14" s="693"/>
      <c r="S14" s="693"/>
      <c r="T14" s="693"/>
      <c r="U14" s="693"/>
      <c r="V14" s="693"/>
      <c r="W14" s="693"/>
      <c r="X14" s="693"/>
      <c r="Y14" s="693"/>
      <c r="Z14" s="694"/>
      <c r="AA14" s="693"/>
      <c r="AB14" s="693"/>
      <c r="AC14" s="735"/>
    </row>
    <row r="15" spans="2:29" ht="89.25">
      <c r="B15" s="732" t="s">
        <v>1554</v>
      </c>
      <c r="C15" s="683" t="s">
        <v>1562</v>
      </c>
      <c r="D15" s="683" t="s">
        <v>1247</v>
      </c>
      <c r="E15" s="755" t="s">
        <v>1564</v>
      </c>
      <c r="F15" s="685" t="s">
        <v>413</v>
      </c>
      <c r="G15" s="686" t="s">
        <v>4</v>
      </c>
      <c r="H15" s="687">
        <v>2</v>
      </c>
      <c r="I15" s="688" t="s">
        <v>1463</v>
      </c>
      <c r="J15" s="733" t="s">
        <v>797</v>
      </c>
      <c r="K15" s="689" t="s">
        <v>1462</v>
      </c>
      <c r="L15" s="734">
        <v>5</v>
      </c>
      <c r="M15" s="690">
        <v>2</v>
      </c>
      <c r="N15" s="691" t="s">
        <v>791</v>
      </c>
      <c r="O15" s="692"/>
      <c r="P15" s="723"/>
      <c r="Q15" s="692">
        <v>2</v>
      </c>
      <c r="R15" s="693"/>
      <c r="S15" s="693"/>
      <c r="T15" s="693"/>
      <c r="U15" s="693"/>
      <c r="V15" s="693"/>
      <c r="W15" s="693"/>
      <c r="X15" s="693"/>
      <c r="Y15" s="693"/>
      <c r="Z15" s="694"/>
      <c r="AA15" s="693"/>
      <c r="AB15" s="693"/>
      <c r="AC15" s="735"/>
    </row>
    <row r="16" spans="2:29" ht="127.5">
      <c r="B16" s="732" t="s">
        <v>1554</v>
      </c>
      <c r="C16" s="683" t="s">
        <v>1562</v>
      </c>
      <c r="D16" s="683" t="s">
        <v>1248</v>
      </c>
      <c r="E16" s="755" t="s">
        <v>1565</v>
      </c>
      <c r="F16" s="685" t="s">
        <v>396</v>
      </c>
      <c r="G16" s="686" t="s">
        <v>398</v>
      </c>
      <c r="H16" s="687">
        <v>0.06</v>
      </c>
      <c r="I16" s="688" t="s">
        <v>1464</v>
      </c>
      <c r="J16" s="733" t="s">
        <v>797</v>
      </c>
      <c r="K16" s="689" t="s">
        <v>1462</v>
      </c>
      <c r="L16" s="734">
        <v>6</v>
      </c>
      <c r="M16" s="690">
        <v>3</v>
      </c>
      <c r="N16" s="691" t="s">
        <v>791</v>
      </c>
      <c r="O16" s="692"/>
      <c r="P16" s="723"/>
      <c r="Q16" s="692">
        <v>0.06</v>
      </c>
      <c r="R16" s="693"/>
      <c r="S16" s="693"/>
      <c r="T16" s="693"/>
      <c r="U16" s="693"/>
      <c r="V16" s="693"/>
      <c r="W16" s="693"/>
      <c r="X16" s="693"/>
      <c r="Y16" s="693"/>
      <c r="Z16" s="694"/>
      <c r="AA16" s="693"/>
      <c r="AB16" s="693"/>
      <c r="AC16" s="735"/>
    </row>
    <row r="17" spans="2:29" ht="51">
      <c r="B17" s="732" t="s">
        <v>1554</v>
      </c>
      <c r="C17" s="683" t="s">
        <v>1562</v>
      </c>
      <c r="D17" s="683" t="s">
        <v>1249</v>
      </c>
      <c r="E17" s="755" t="s">
        <v>1566</v>
      </c>
      <c r="F17" s="685" t="s">
        <v>793</v>
      </c>
      <c r="G17" s="686" t="s">
        <v>4</v>
      </c>
      <c r="H17" s="687">
        <v>2</v>
      </c>
      <c r="I17" s="688" t="s">
        <v>1465</v>
      </c>
      <c r="J17" s="733" t="s">
        <v>797</v>
      </c>
      <c r="K17" s="689" t="s">
        <v>1462</v>
      </c>
      <c r="L17" s="734">
        <v>7</v>
      </c>
      <c r="M17" s="690">
        <v>4</v>
      </c>
      <c r="N17" s="691" t="s">
        <v>791</v>
      </c>
      <c r="O17" s="692"/>
      <c r="P17" s="723"/>
      <c r="Q17" s="692">
        <v>2</v>
      </c>
      <c r="R17" s="693"/>
      <c r="S17" s="693"/>
      <c r="T17" s="693"/>
      <c r="U17" s="693"/>
      <c r="V17" s="693"/>
      <c r="W17" s="693"/>
      <c r="X17" s="693"/>
      <c r="Y17" s="693"/>
      <c r="Z17" s="694"/>
      <c r="AA17" s="693"/>
      <c r="AB17" s="693"/>
      <c r="AC17" s="735"/>
    </row>
    <row r="18" spans="2:29" ht="102">
      <c r="B18" s="732" t="s">
        <v>1554</v>
      </c>
      <c r="C18" s="683" t="s">
        <v>1562</v>
      </c>
      <c r="D18" s="683" t="s">
        <v>1250</v>
      </c>
      <c r="E18" s="755" t="s">
        <v>1567</v>
      </c>
      <c r="F18" s="685" t="s">
        <v>397</v>
      </c>
      <c r="G18" s="686" t="s">
        <v>4</v>
      </c>
      <c r="H18" s="687">
        <v>2</v>
      </c>
      <c r="I18" s="688" t="s">
        <v>1466</v>
      </c>
      <c r="J18" s="733" t="s">
        <v>797</v>
      </c>
      <c r="K18" s="689" t="s">
        <v>1462</v>
      </c>
      <c r="L18" s="734">
        <v>8</v>
      </c>
      <c r="M18" s="690">
        <v>5</v>
      </c>
      <c r="N18" s="691" t="s">
        <v>791</v>
      </c>
      <c r="O18" s="692"/>
      <c r="P18" s="723"/>
      <c r="Q18" s="692">
        <v>2</v>
      </c>
      <c r="R18" s="693"/>
      <c r="S18" s="693"/>
      <c r="T18" s="693"/>
      <c r="U18" s="693"/>
      <c r="V18" s="693"/>
      <c r="W18" s="693"/>
      <c r="X18" s="693"/>
      <c r="Y18" s="693"/>
      <c r="Z18" s="694"/>
      <c r="AA18" s="693"/>
      <c r="AB18" s="693"/>
      <c r="AC18" s="735"/>
    </row>
    <row r="19" spans="2:29" ht="76.5">
      <c r="B19" s="732" t="s">
        <v>1554</v>
      </c>
      <c r="C19" s="683" t="s">
        <v>1562</v>
      </c>
      <c r="D19" s="683" t="s">
        <v>1251</v>
      </c>
      <c r="E19" s="755" t="s">
        <v>1568</v>
      </c>
      <c r="F19" s="685" t="s">
        <v>414</v>
      </c>
      <c r="G19" s="686" t="s">
        <v>398</v>
      </c>
      <c r="H19" s="687">
        <v>0.1</v>
      </c>
      <c r="I19" s="688" t="s">
        <v>1467</v>
      </c>
      <c r="J19" s="733" t="s">
        <v>797</v>
      </c>
      <c r="K19" s="689" t="s">
        <v>1462</v>
      </c>
      <c r="L19" s="734">
        <v>9</v>
      </c>
      <c r="M19" s="690">
        <v>6</v>
      </c>
      <c r="N19" s="691" t="s">
        <v>791</v>
      </c>
      <c r="O19" s="692"/>
      <c r="P19" s="723"/>
      <c r="Q19" s="692">
        <v>0.1</v>
      </c>
      <c r="R19" s="693"/>
      <c r="S19" s="693"/>
      <c r="T19" s="693"/>
      <c r="U19" s="693"/>
      <c r="V19" s="693"/>
      <c r="W19" s="693"/>
      <c r="X19" s="693"/>
      <c r="Y19" s="693"/>
      <c r="Z19" s="694"/>
      <c r="AA19" s="693"/>
      <c r="AB19" s="693"/>
      <c r="AC19" s="735"/>
    </row>
    <row r="20" spans="2:29" ht="25.5">
      <c r="B20" s="732" t="s">
        <v>1554</v>
      </c>
      <c r="C20" s="683" t="s">
        <v>1562</v>
      </c>
      <c r="D20" s="683" t="s">
        <v>1252</v>
      </c>
      <c r="E20" s="755" t="s">
        <v>1569</v>
      </c>
      <c r="F20" s="685" t="s">
        <v>417</v>
      </c>
      <c r="G20" s="686" t="s">
        <v>4</v>
      </c>
      <c r="H20" s="687">
        <v>2</v>
      </c>
      <c r="I20" s="688" t="s">
        <v>1468</v>
      </c>
      <c r="J20" s="733" t="s">
        <v>797</v>
      </c>
      <c r="K20" s="689" t="s">
        <v>1462</v>
      </c>
      <c r="L20" s="734">
        <v>10</v>
      </c>
      <c r="M20" s="690">
        <v>7</v>
      </c>
      <c r="N20" s="691" t="s">
        <v>791</v>
      </c>
      <c r="O20" s="692"/>
      <c r="P20" s="723"/>
      <c r="Q20" s="692">
        <v>2</v>
      </c>
      <c r="R20" s="693"/>
      <c r="S20" s="693"/>
      <c r="T20" s="693"/>
      <c r="U20" s="693"/>
      <c r="V20" s="693"/>
      <c r="W20" s="693"/>
      <c r="X20" s="693"/>
      <c r="Y20" s="693"/>
      <c r="Z20" s="694"/>
      <c r="AA20" s="693"/>
      <c r="AB20" s="693"/>
      <c r="AC20" s="735"/>
    </row>
    <row r="21" spans="2:29" ht="63.75">
      <c r="B21" s="732" t="s">
        <v>1554</v>
      </c>
      <c r="C21" s="683" t="s">
        <v>1562</v>
      </c>
      <c r="D21" s="683" t="s">
        <v>1253</v>
      </c>
      <c r="E21" s="755" t="s">
        <v>1570</v>
      </c>
      <c r="F21" s="685" t="s">
        <v>415</v>
      </c>
      <c r="G21" s="686" t="s">
        <v>398</v>
      </c>
      <c r="H21" s="687">
        <v>0.2</v>
      </c>
      <c r="I21" s="688" t="s">
        <v>1469</v>
      </c>
      <c r="J21" s="733" t="s">
        <v>797</v>
      </c>
      <c r="K21" s="689" t="s">
        <v>1462</v>
      </c>
      <c r="L21" s="734">
        <v>11</v>
      </c>
      <c r="M21" s="690">
        <v>8</v>
      </c>
      <c r="N21" s="691" t="s">
        <v>791</v>
      </c>
      <c r="O21" s="692"/>
      <c r="P21" s="723"/>
      <c r="Q21" s="692">
        <v>0.2</v>
      </c>
      <c r="R21" s="693"/>
      <c r="S21" s="693"/>
      <c r="T21" s="693"/>
      <c r="U21" s="693"/>
      <c r="V21" s="693"/>
      <c r="W21" s="693"/>
      <c r="X21" s="693"/>
      <c r="Y21" s="693"/>
      <c r="Z21" s="694"/>
      <c r="AA21" s="693"/>
      <c r="AB21" s="693"/>
      <c r="AC21" s="735"/>
    </row>
    <row r="22" spans="2:29">
      <c r="B22" s="732" t="s">
        <v>1554</v>
      </c>
      <c r="C22" s="683" t="s">
        <v>1560</v>
      </c>
      <c r="D22" s="683" t="s">
        <v>524</v>
      </c>
      <c r="E22" s="755" t="s">
        <v>1571</v>
      </c>
      <c r="F22" s="685" t="s">
        <v>794</v>
      </c>
      <c r="G22" s="686" t="s">
        <v>797</v>
      </c>
      <c r="H22" s="687">
        <v>0</v>
      </c>
      <c r="I22" s="688"/>
      <c r="J22" s="733" t="s">
        <v>797</v>
      </c>
      <c r="K22" s="689"/>
      <c r="L22" s="734">
        <v>12</v>
      </c>
      <c r="M22" s="690" t="s">
        <v>797</v>
      </c>
      <c r="N22" s="691" t="s">
        <v>797</v>
      </c>
      <c r="O22" s="692"/>
      <c r="P22" s="723"/>
      <c r="Q22" s="692"/>
      <c r="R22" s="693"/>
      <c r="S22" s="693"/>
      <c r="T22" s="693"/>
      <c r="U22" s="693"/>
      <c r="V22" s="693"/>
      <c r="W22" s="693"/>
      <c r="X22" s="693"/>
      <c r="Y22" s="693"/>
      <c r="Z22" s="694"/>
      <c r="AA22" s="693"/>
      <c r="AB22" s="693"/>
      <c r="AC22" s="735"/>
    </row>
    <row r="23" spans="2:29" ht="25.5">
      <c r="B23" s="732" t="s">
        <v>1554</v>
      </c>
      <c r="C23" s="683" t="s">
        <v>1562</v>
      </c>
      <c r="D23" s="683" t="s">
        <v>1254</v>
      </c>
      <c r="E23" s="755" t="s">
        <v>1572</v>
      </c>
      <c r="F23" s="685" t="s">
        <v>400</v>
      </c>
      <c r="G23" s="686" t="s">
        <v>4</v>
      </c>
      <c r="H23" s="687">
        <v>1</v>
      </c>
      <c r="I23" s="688" t="s">
        <v>1470</v>
      </c>
      <c r="J23" s="733" t="s">
        <v>797</v>
      </c>
      <c r="K23" s="689" t="s">
        <v>1462</v>
      </c>
      <c r="L23" s="734">
        <v>13</v>
      </c>
      <c r="M23" s="690">
        <v>9</v>
      </c>
      <c r="N23" s="691" t="s">
        <v>791</v>
      </c>
      <c r="O23" s="692"/>
      <c r="P23" s="723"/>
      <c r="Q23" s="692">
        <v>1</v>
      </c>
      <c r="R23" s="693"/>
      <c r="S23" s="693"/>
      <c r="T23" s="693"/>
      <c r="U23" s="693"/>
      <c r="V23" s="693"/>
      <c r="W23" s="693"/>
      <c r="X23" s="693"/>
      <c r="Y23" s="693"/>
      <c r="Z23" s="694"/>
      <c r="AA23" s="693"/>
      <c r="AB23" s="693"/>
      <c r="AC23" s="735"/>
    </row>
    <row r="24" spans="2:29" ht="38.25">
      <c r="B24" s="732" t="s">
        <v>1554</v>
      </c>
      <c r="C24" s="683" t="s">
        <v>1562</v>
      </c>
      <c r="D24" s="683" t="s">
        <v>1255</v>
      </c>
      <c r="E24" s="755" t="s">
        <v>1573</v>
      </c>
      <c r="F24" s="685" t="s">
        <v>401</v>
      </c>
      <c r="G24" s="686" t="s">
        <v>4</v>
      </c>
      <c r="H24" s="687">
        <v>2</v>
      </c>
      <c r="I24" s="688" t="s">
        <v>1471</v>
      </c>
      <c r="J24" s="733" t="s">
        <v>797</v>
      </c>
      <c r="K24" s="689" t="s">
        <v>1462</v>
      </c>
      <c r="L24" s="734">
        <v>14</v>
      </c>
      <c r="M24" s="690">
        <v>10</v>
      </c>
      <c r="N24" s="691" t="s">
        <v>791</v>
      </c>
      <c r="O24" s="692"/>
      <c r="P24" s="723"/>
      <c r="Q24" s="692">
        <v>2</v>
      </c>
      <c r="R24" s="693"/>
      <c r="S24" s="693"/>
      <c r="T24" s="693"/>
      <c r="U24" s="693"/>
      <c r="V24" s="693"/>
      <c r="W24" s="693"/>
      <c r="X24" s="693"/>
      <c r="Y24" s="693"/>
      <c r="Z24" s="694"/>
      <c r="AA24" s="693"/>
      <c r="AB24" s="693"/>
      <c r="AC24" s="735"/>
    </row>
    <row r="25" spans="2:29" ht="63.75">
      <c r="B25" s="732" t="s">
        <v>1554</v>
      </c>
      <c r="C25" s="683" t="s">
        <v>1562</v>
      </c>
      <c r="D25" s="683" t="s">
        <v>1256</v>
      </c>
      <c r="E25" s="755" t="s">
        <v>1574</v>
      </c>
      <c r="F25" s="685" t="s">
        <v>402</v>
      </c>
      <c r="G25" s="686" t="s">
        <v>14</v>
      </c>
      <c r="H25" s="687">
        <v>60</v>
      </c>
      <c r="I25" s="688" t="s">
        <v>1472</v>
      </c>
      <c r="J25" s="733" t="s">
        <v>797</v>
      </c>
      <c r="K25" s="689" t="s">
        <v>1462</v>
      </c>
      <c r="L25" s="734">
        <v>15</v>
      </c>
      <c r="M25" s="690">
        <v>11</v>
      </c>
      <c r="N25" s="691" t="s">
        <v>791</v>
      </c>
      <c r="O25" s="692"/>
      <c r="P25" s="723"/>
      <c r="Q25" s="692">
        <v>60</v>
      </c>
      <c r="R25" s="693"/>
      <c r="S25" s="693"/>
      <c r="T25" s="693"/>
      <c r="U25" s="693"/>
      <c r="V25" s="693"/>
      <c r="W25" s="693"/>
      <c r="X25" s="693"/>
      <c r="Y25" s="693"/>
      <c r="Z25" s="694"/>
      <c r="AA25" s="693"/>
      <c r="AB25" s="693"/>
      <c r="AC25" s="735"/>
    </row>
    <row r="26" spans="2:29" ht="25.5">
      <c r="B26" s="732" t="s">
        <v>1554</v>
      </c>
      <c r="C26" s="683" t="s">
        <v>1562</v>
      </c>
      <c r="D26" s="683" t="s">
        <v>1257</v>
      </c>
      <c r="E26" s="755" t="s">
        <v>1575</v>
      </c>
      <c r="F26" s="685" t="s">
        <v>403</v>
      </c>
      <c r="G26" s="686" t="s">
        <v>14</v>
      </c>
      <c r="H26" s="687">
        <v>20</v>
      </c>
      <c r="I26" s="688" t="s">
        <v>1473</v>
      </c>
      <c r="J26" s="733" t="s">
        <v>797</v>
      </c>
      <c r="K26" s="689" t="s">
        <v>1462</v>
      </c>
      <c r="L26" s="734">
        <v>16</v>
      </c>
      <c r="M26" s="690">
        <v>12</v>
      </c>
      <c r="N26" s="691" t="s">
        <v>791</v>
      </c>
      <c r="O26" s="692"/>
      <c r="P26" s="723"/>
      <c r="Q26" s="692">
        <v>20</v>
      </c>
      <c r="R26" s="693"/>
      <c r="S26" s="693"/>
      <c r="T26" s="693"/>
      <c r="U26" s="693"/>
      <c r="V26" s="693"/>
      <c r="W26" s="693"/>
      <c r="X26" s="693"/>
      <c r="Y26" s="693"/>
      <c r="Z26" s="694"/>
      <c r="AA26" s="693"/>
      <c r="AB26" s="693"/>
      <c r="AC26" s="735"/>
    </row>
    <row r="27" spans="2:29">
      <c r="B27" s="732" t="s">
        <v>1554</v>
      </c>
      <c r="C27" s="683" t="s">
        <v>1560</v>
      </c>
      <c r="D27" s="683" t="s">
        <v>296</v>
      </c>
      <c r="E27" s="755" t="s">
        <v>1576</v>
      </c>
      <c r="F27" s="685" t="s">
        <v>1577</v>
      </c>
      <c r="G27" s="686" t="s">
        <v>797</v>
      </c>
      <c r="H27" s="687">
        <v>0</v>
      </c>
      <c r="I27" s="688"/>
      <c r="J27" s="733" t="s">
        <v>797</v>
      </c>
      <c r="K27" s="689"/>
      <c r="L27" s="734">
        <v>17</v>
      </c>
      <c r="M27" s="690" t="s">
        <v>797</v>
      </c>
      <c r="N27" s="691" t="s">
        <v>797</v>
      </c>
      <c r="O27" s="692"/>
      <c r="P27" s="723"/>
      <c r="Q27" s="692"/>
      <c r="R27" s="693"/>
      <c r="S27" s="693"/>
      <c r="T27" s="693"/>
      <c r="U27" s="693"/>
      <c r="V27" s="693"/>
      <c r="W27" s="693"/>
      <c r="X27" s="693"/>
      <c r="Y27" s="693"/>
      <c r="Z27" s="694"/>
      <c r="AA27" s="693"/>
      <c r="AB27" s="693"/>
      <c r="AC27" s="735"/>
    </row>
    <row r="28" spans="2:29" ht="25.5">
      <c r="B28" s="732" t="s">
        <v>1554</v>
      </c>
      <c r="C28" s="683" t="s">
        <v>1562</v>
      </c>
      <c r="D28" s="683" t="s">
        <v>1258</v>
      </c>
      <c r="E28" s="755" t="s">
        <v>1578</v>
      </c>
      <c r="F28" s="685" t="s">
        <v>405</v>
      </c>
      <c r="G28" s="686" t="s">
        <v>4</v>
      </c>
      <c r="H28" s="687">
        <v>1</v>
      </c>
      <c r="I28" s="688" t="s">
        <v>1470</v>
      </c>
      <c r="J28" s="733" t="s">
        <v>797</v>
      </c>
      <c r="K28" s="689" t="s">
        <v>1462</v>
      </c>
      <c r="L28" s="734">
        <v>18</v>
      </c>
      <c r="M28" s="690">
        <v>13</v>
      </c>
      <c r="N28" s="691" t="s">
        <v>791</v>
      </c>
      <c r="O28" s="692"/>
      <c r="P28" s="723"/>
      <c r="Q28" s="692">
        <v>1</v>
      </c>
      <c r="R28" s="693"/>
      <c r="S28" s="693"/>
      <c r="T28" s="693"/>
      <c r="U28" s="693"/>
      <c r="V28" s="693"/>
      <c r="W28" s="693"/>
      <c r="X28" s="693"/>
      <c r="Y28" s="693"/>
      <c r="Z28" s="694"/>
      <c r="AA28" s="693"/>
      <c r="AB28" s="693"/>
      <c r="AC28" s="735"/>
    </row>
    <row r="29" spans="2:29" ht="127.5">
      <c r="B29" s="732" t="s">
        <v>1554</v>
      </c>
      <c r="C29" s="683" t="s">
        <v>1562</v>
      </c>
      <c r="D29" s="683" t="s">
        <v>1259</v>
      </c>
      <c r="E29" s="755" t="s">
        <v>1579</v>
      </c>
      <c r="F29" s="685" t="s">
        <v>406</v>
      </c>
      <c r="G29" s="686" t="s">
        <v>14</v>
      </c>
      <c r="H29" s="687">
        <v>45</v>
      </c>
      <c r="I29" s="688" t="s">
        <v>1474</v>
      </c>
      <c r="J29" s="733" t="s">
        <v>797</v>
      </c>
      <c r="K29" s="689" t="s">
        <v>1462</v>
      </c>
      <c r="L29" s="734">
        <v>19</v>
      </c>
      <c r="M29" s="690">
        <v>14</v>
      </c>
      <c r="N29" s="691" t="s">
        <v>791</v>
      </c>
      <c r="O29" s="692"/>
      <c r="P29" s="723"/>
      <c r="Q29" s="692">
        <v>45</v>
      </c>
      <c r="R29" s="693"/>
      <c r="S29" s="693"/>
      <c r="T29" s="693"/>
      <c r="U29" s="693"/>
      <c r="V29" s="693"/>
      <c r="W29" s="693"/>
      <c r="X29" s="693"/>
      <c r="Y29" s="693"/>
      <c r="Z29" s="694"/>
      <c r="AA29" s="693"/>
      <c r="AB29" s="693"/>
      <c r="AC29" s="735"/>
    </row>
    <row r="30" spans="2:29" ht="25.5">
      <c r="B30" s="732" t="s">
        <v>1554</v>
      </c>
      <c r="C30" s="683" t="s">
        <v>1562</v>
      </c>
      <c r="D30" s="683" t="s">
        <v>1260</v>
      </c>
      <c r="E30" s="755" t="s">
        <v>1580</v>
      </c>
      <c r="F30" s="685" t="s">
        <v>407</v>
      </c>
      <c r="G30" s="686" t="s">
        <v>4</v>
      </c>
      <c r="H30" s="687">
        <v>1</v>
      </c>
      <c r="I30" s="688" t="s">
        <v>1470</v>
      </c>
      <c r="J30" s="733" t="s">
        <v>797</v>
      </c>
      <c r="K30" s="689" t="s">
        <v>1462</v>
      </c>
      <c r="L30" s="734">
        <v>20</v>
      </c>
      <c r="M30" s="690">
        <v>15</v>
      </c>
      <c r="N30" s="691" t="s">
        <v>791</v>
      </c>
      <c r="O30" s="692"/>
      <c r="P30" s="723"/>
      <c r="Q30" s="692">
        <v>1</v>
      </c>
      <c r="R30" s="693"/>
      <c r="S30" s="693"/>
      <c r="T30" s="693"/>
      <c r="U30" s="693"/>
      <c r="V30" s="693"/>
      <c r="W30" s="693"/>
      <c r="X30" s="693"/>
      <c r="Y30" s="693"/>
      <c r="Z30" s="694"/>
      <c r="AA30" s="693"/>
      <c r="AB30" s="693"/>
      <c r="AC30" s="735"/>
    </row>
    <row r="31" spans="2:29">
      <c r="B31" s="732" t="s">
        <v>1554</v>
      </c>
      <c r="C31" s="683" t="s">
        <v>1560</v>
      </c>
      <c r="D31" s="683" t="s">
        <v>525</v>
      </c>
      <c r="E31" s="755" t="s">
        <v>1581</v>
      </c>
      <c r="F31" s="685" t="s">
        <v>249</v>
      </c>
      <c r="G31" s="686" t="s">
        <v>797</v>
      </c>
      <c r="H31" s="687">
        <v>0</v>
      </c>
      <c r="I31" s="688"/>
      <c r="J31" s="733" t="s">
        <v>797</v>
      </c>
      <c r="K31" s="689"/>
      <c r="L31" s="734">
        <v>21</v>
      </c>
      <c r="M31" s="690" t="s">
        <v>797</v>
      </c>
      <c r="N31" s="691" t="s">
        <v>797</v>
      </c>
      <c r="O31" s="692"/>
      <c r="P31" s="723"/>
      <c r="Q31" s="692"/>
      <c r="R31" s="693"/>
      <c r="S31" s="693"/>
      <c r="T31" s="693"/>
      <c r="U31" s="693"/>
      <c r="V31" s="693"/>
      <c r="W31" s="693"/>
      <c r="X31" s="693"/>
      <c r="Y31" s="693"/>
      <c r="Z31" s="694"/>
      <c r="AA31" s="693"/>
      <c r="AB31" s="693"/>
      <c r="AC31" s="735"/>
    </row>
    <row r="32" spans="2:29" ht="51">
      <c r="B32" s="732" t="s">
        <v>1554</v>
      </c>
      <c r="C32" s="683" t="s">
        <v>1562</v>
      </c>
      <c r="D32" s="683" t="s">
        <v>1261</v>
      </c>
      <c r="E32" s="755" t="s">
        <v>1582</v>
      </c>
      <c r="F32" s="685" t="s">
        <v>411</v>
      </c>
      <c r="G32" s="686" t="s">
        <v>8</v>
      </c>
      <c r="H32" s="687">
        <v>438</v>
      </c>
      <c r="I32" s="688" t="s">
        <v>1475</v>
      </c>
      <c r="J32" s="733" t="s">
        <v>797</v>
      </c>
      <c r="K32" s="689" t="s">
        <v>1462</v>
      </c>
      <c r="L32" s="734">
        <v>22</v>
      </c>
      <c r="M32" s="690">
        <v>16</v>
      </c>
      <c r="N32" s="691" t="s">
        <v>791</v>
      </c>
      <c r="O32" s="692"/>
      <c r="P32" s="723"/>
      <c r="Q32" s="692">
        <v>438</v>
      </c>
      <c r="R32" s="693"/>
      <c r="S32" s="693"/>
      <c r="T32" s="693"/>
      <c r="U32" s="693"/>
      <c r="V32" s="693"/>
      <c r="W32" s="693"/>
      <c r="X32" s="693"/>
      <c r="Y32" s="693"/>
      <c r="Z32" s="694"/>
      <c r="AA32" s="693"/>
      <c r="AB32" s="693"/>
      <c r="AC32" s="735"/>
    </row>
    <row r="33" spans="2:29">
      <c r="B33" s="732" t="s">
        <v>1554</v>
      </c>
      <c r="C33" s="683" t="s">
        <v>1560</v>
      </c>
      <c r="D33" s="683" t="s">
        <v>295</v>
      </c>
      <c r="E33" s="755" t="s">
        <v>1583</v>
      </c>
      <c r="F33" s="685" t="s">
        <v>796</v>
      </c>
      <c r="G33" s="686" t="s">
        <v>797</v>
      </c>
      <c r="H33" s="687">
        <v>0</v>
      </c>
      <c r="I33" s="688"/>
      <c r="J33" s="733" t="s">
        <v>797</v>
      </c>
      <c r="K33" s="689"/>
      <c r="L33" s="734">
        <v>23</v>
      </c>
      <c r="M33" s="690" t="s">
        <v>797</v>
      </c>
      <c r="N33" s="691" t="s">
        <v>797</v>
      </c>
      <c r="O33" s="692"/>
      <c r="P33" s="723"/>
      <c r="Q33" s="692"/>
      <c r="R33" s="693"/>
      <c r="S33" s="693"/>
      <c r="T33" s="693"/>
      <c r="U33" s="693"/>
      <c r="V33" s="693"/>
      <c r="W33" s="693"/>
      <c r="X33" s="693"/>
      <c r="Y33" s="693"/>
      <c r="Z33" s="694"/>
      <c r="AA33" s="693"/>
      <c r="AB33" s="693"/>
      <c r="AC33" s="735"/>
    </row>
    <row r="34" spans="2:29" ht="25.5">
      <c r="B34" s="732" t="s">
        <v>1554</v>
      </c>
      <c r="C34" s="683" t="s">
        <v>1562</v>
      </c>
      <c r="D34" s="683" t="s">
        <v>1262</v>
      </c>
      <c r="E34" s="755" t="s">
        <v>1584</v>
      </c>
      <c r="F34" s="685" t="s">
        <v>303</v>
      </c>
      <c r="G34" s="686" t="s">
        <v>4</v>
      </c>
      <c r="H34" s="687">
        <v>20</v>
      </c>
      <c r="I34" s="688" t="s">
        <v>1476</v>
      </c>
      <c r="J34" s="733" t="s">
        <v>797</v>
      </c>
      <c r="K34" s="689" t="s">
        <v>1462</v>
      </c>
      <c r="L34" s="734">
        <v>24</v>
      </c>
      <c r="M34" s="690">
        <v>17</v>
      </c>
      <c r="N34" s="691" t="s">
        <v>791</v>
      </c>
      <c r="O34" s="692"/>
      <c r="P34" s="723"/>
      <c r="Q34" s="692">
        <v>20</v>
      </c>
      <c r="R34" s="693"/>
      <c r="S34" s="693"/>
      <c r="T34" s="693"/>
      <c r="U34" s="693"/>
      <c r="V34" s="693"/>
      <c r="W34" s="693"/>
      <c r="X34" s="693"/>
      <c r="Y34" s="693"/>
      <c r="Z34" s="694"/>
      <c r="AA34" s="693"/>
      <c r="AB34" s="693"/>
      <c r="AC34" s="735"/>
    </row>
    <row r="35" spans="2:29">
      <c r="B35" s="732" t="s">
        <v>1554</v>
      </c>
      <c r="C35" s="683" t="s">
        <v>1558</v>
      </c>
      <c r="D35" s="683" t="s">
        <v>294</v>
      </c>
      <c r="E35" s="755" t="s">
        <v>1585</v>
      </c>
      <c r="F35" s="685" t="s">
        <v>798</v>
      </c>
      <c r="G35" s="686" t="s">
        <v>797</v>
      </c>
      <c r="H35" s="687">
        <v>0</v>
      </c>
      <c r="I35" s="688"/>
      <c r="J35" s="733" t="s">
        <v>797</v>
      </c>
      <c r="K35" s="689"/>
      <c r="L35" s="734">
        <v>25</v>
      </c>
      <c r="M35" s="690" t="s">
        <v>797</v>
      </c>
      <c r="N35" s="691" t="s">
        <v>797</v>
      </c>
      <c r="O35" s="692"/>
      <c r="P35" s="723"/>
      <c r="Q35" s="692"/>
      <c r="R35" s="693"/>
      <c r="S35" s="693"/>
      <c r="T35" s="693"/>
      <c r="U35" s="693"/>
      <c r="V35" s="693"/>
      <c r="W35" s="693"/>
      <c r="X35" s="693"/>
      <c r="Y35" s="693"/>
      <c r="Z35" s="694"/>
      <c r="AA35" s="693"/>
      <c r="AB35" s="693"/>
      <c r="AC35" s="735"/>
    </row>
    <row r="36" spans="2:29" ht="25.5">
      <c r="B36" s="732" t="s">
        <v>1554</v>
      </c>
      <c r="C36" s="683" t="s">
        <v>1562</v>
      </c>
      <c r="D36" s="683" t="s">
        <v>293</v>
      </c>
      <c r="E36" s="755" t="s">
        <v>1586</v>
      </c>
      <c r="F36" s="685" t="s">
        <v>799</v>
      </c>
      <c r="G36" s="686" t="s">
        <v>4</v>
      </c>
      <c r="H36" s="687">
        <v>1.0000000000000002</v>
      </c>
      <c r="I36" s="688" t="s">
        <v>1477</v>
      </c>
      <c r="J36" s="733" t="s">
        <v>797</v>
      </c>
      <c r="K36" s="689" t="s">
        <v>1478</v>
      </c>
      <c r="L36" s="734">
        <v>26</v>
      </c>
      <c r="M36" s="690">
        <v>18</v>
      </c>
      <c r="N36" s="691" t="s">
        <v>791</v>
      </c>
      <c r="O36" s="692"/>
      <c r="P36" s="723"/>
      <c r="Q36" s="692">
        <v>0.04</v>
      </c>
      <c r="R36" s="693">
        <v>0.03</v>
      </c>
      <c r="S36" s="693">
        <v>0.15</v>
      </c>
      <c r="T36" s="693">
        <v>0.13</v>
      </c>
      <c r="U36" s="693">
        <v>0.13</v>
      </c>
      <c r="V36" s="693">
        <v>0.15</v>
      </c>
      <c r="W36" s="693">
        <v>0.08</v>
      </c>
      <c r="X36" s="693">
        <v>7.0000000000000007E-2</v>
      </c>
      <c r="Y36" s="693">
        <v>0.06</v>
      </c>
      <c r="Z36" s="694">
        <v>0.05</v>
      </c>
      <c r="AA36" s="693">
        <v>0.02</v>
      </c>
      <c r="AB36" s="693">
        <v>0.09</v>
      </c>
      <c r="AC36" s="735"/>
    </row>
    <row r="37" spans="2:29">
      <c r="B37" s="732" t="s">
        <v>1554</v>
      </c>
      <c r="C37" s="683" t="s">
        <v>1558</v>
      </c>
      <c r="D37" s="683" t="s">
        <v>292</v>
      </c>
      <c r="E37" s="755" t="s">
        <v>1587</v>
      </c>
      <c r="F37" s="685" t="s">
        <v>800</v>
      </c>
      <c r="G37" s="686" t="s">
        <v>797</v>
      </c>
      <c r="H37" s="687">
        <v>0</v>
      </c>
      <c r="I37" s="688"/>
      <c r="J37" s="733" t="s">
        <v>797</v>
      </c>
      <c r="K37" s="689"/>
      <c r="L37" s="734">
        <v>27</v>
      </c>
      <c r="M37" s="690" t="s">
        <v>797</v>
      </c>
      <c r="N37" s="691" t="s">
        <v>797</v>
      </c>
      <c r="O37" s="692"/>
      <c r="P37" s="723"/>
      <c r="Q37" s="692"/>
      <c r="R37" s="693"/>
      <c r="S37" s="693"/>
      <c r="T37" s="693"/>
      <c r="U37" s="693"/>
      <c r="V37" s="693"/>
      <c r="W37" s="693"/>
      <c r="X37" s="693"/>
      <c r="Y37" s="693"/>
      <c r="Z37" s="694"/>
      <c r="AA37" s="693"/>
      <c r="AB37" s="693"/>
      <c r="AC37" s="735"/>
    </row>
    <row r="38" spans="2:29">
      <c r="B38" s="732" t="s">
        <v>1554</v>
      </c>
      <c r="C38" s="683" t="s">
        <v>1560</v>
      </c>
      <c r="D38" s="683" t="s">
        <v>291</v>
      </c>
      <c r="E38" s="755" t="s">
        <v>1588</v>
      </c>
      <c r="F38" s="685" t="s">
        <v>801</v>
      </c>
      <c r="G38" s="686" t="s">
        <v>797</v>
      </c>
      <c r="H38" s="687">
        <v>0</v>
      </c>
      <c r="I38" s="688"/>
      <c r="J38" s="733" t="s">
        <v>797</v>
      </c>
      <c r="K38" s="689"/>
      <c r="L38" s="734">
        <v>28</v>
      </c>
      <c r="M38" s="690" t="s">
        <v>797</v>
      </c>
      <c r="N38" s="691" t="s">
        <v>797</v>
      </c>
      <c r="O38" s="692"/>
      <c r="P38" s="723"/>
      <c r="Q38" s="692">
        <v>1</v>
      </c>
      <c r="R38" s="693"/>
      <c r="S38" s="693"/>
      <c r="T38" s="693"/>
      <c r="U38" s="693"/>
      <c r="V38" s="693"/>
      <c r="W38" s="693"/>
      <c r="X38" s="693"/>
      <c r="Y38" s="693"/>
      <c r="Z38" s="694"/>
      <c r="AA38" s="693"/>
      <c r="AB38" s="693"/>
      <c r="AC38" s="735"/>
    </row>
    <row r="39" spans="2:29" ht="25.5">
      <c r="B39" s="732" t="s">
        <v>1554</v>
      </c>
      <c r="C39" s="683" t="s">
        <v>1562</v>
      </c>
      <c r="D39" s="683" t="s">
        <v>1265</v>
      </c>
      <c r="E39" s="755" t="s">
        <v>1589</v>
      </c>
      <c r="F39" s="685" t="s">
        <v>168</v>
      </c>
      <c r="G39" s="686" t="s">
        <v>8</v>
      </c>
      <c r="H39" s="687">
        <v>8</v>
      </c>
      <c r="I39" s="688" t="s">
        <v>1479</v>
      </c>
      <c r="J39" s="733" t="s">
        <v>797</v>
      </c>
      <c r="K39" s="689" t="s">
        <v>1480</v>
      </c>
      <c r="L39" s="734">
        <v>29</v>
      </c>
      <c r="M39" s="690">
        <v>19</v>
      </c>
      <c r="N39" s="691" t="s">
        <v>791</v>
      </c>
      <c r="O39" s="692"/>
      <c r="P39" s="723"/>
      <c r="Q39" s="692"/>
      <c r="R39" s="693">
        <v>8</v>
      </c>
      <c r="S39" s="693"/>
      <c r="T39" s="693"/>
      <c r="U39" s="693"/>
      <c r="V39" s="693"/>
      <c r="W39" s="693"/>
      <c r="X39" s="693"/>
      <c r="Y39" s="693"/>
      <c r="Z39" s="694"/>
      <c r="AA39" s="693"/>
      <c r="AB39" s="693"/>
      <c r="AC39" s="735"/>
    </row>
    <row r="40" spans="2:29">
      <c r="B40" s="732" t="s">
        <v>1554</v>
      </c>
      <c r="C40" s="683" t="s">
        <v>1560</v>
      </c>
      <c r="D40" s="683" t="s">
        <v>1266</v>
      </c>
      <c r="E40" s="755" t="s">
        <v>1590</v>
      </c>
      <c r="F40" s="685" t="s">
        <v>1014</v>
      </c>
      <c r="G40" s="686" t="s">
        <v>797</v>
      </c>
      <c r="H40" s="687">
        <v>0</v>
      </c>
      <c r="I40" s="688"/>
      <c r="J40" s="733" t="s">
        <v>797</v>
      </c>
      <c r="K40" s="689"/>
      <c r="L40" s="734">
        <v>30</v>
      </c>
      <c r="M40" s="690" t="s">
        <v>797</v>
      </c>
      <c r="N40" s="691" t="s">
        <v>797</v>
      </c>
      <c r="O40" s="692"/>
      <c r="P40" s="723"/>
      <c r="Q40" s="692"/>
      <c r="R40" s="693"/>
      <c r="S40" s="693"/>
      <c r="T40" s="693"/>
      <c r="U40" s="693"/>
      <c r="V40" s="693"/>
      <c r="W40" s="693"/>
      <c r="X40" s="693"/>
      <c r="Y40" s="693"/>
      <c r="Z40" s="694"/>
      <c r="AA40" s="693"/>
      <c r="AB40" s="693"/>
      <c r="AC40" s="735"/>
    </row>
    <row r="41" spans="2:29">
      <c r="B41" s="732" t="s">
        <v>1554</v>
      </c>
      <c r="C41" s="683" t="s">
        <v>1591</v>
      </c>
      <c r="D41" s="683" t="s">
        <v>1267</v>
      </c>
      <c r="E41" s="755" t="s">
        <v>1592</v>
      </c>
      <c r="F41" s="685" t="s">
        <v>90</v>
      </c>
      <c r="G41" s="686" t="s">
        <v>797</v>
      </c>
      <c r="H41" s="687">
        <v>0</v>
      </c>
      <c r="I41" s="688"/>
      <c r="J41" s="733" t="s">
        <v>797</v>
      </c>
      <c r="K41" s="689"/>
      <c r="L41" s="734">
        <v>31</v>
      </c>
      <c r="M41" s="690" t="s">
        <v>797</v>
      </c>
      <c r="N41" s="691" t="s">
        <v>797</v>
      </c>
      <c r="O41" s="692"/>
      <c r="P41" s="723"/>
      <c r="Q41" s="692"/>
      <c r="R41" s="693"/>
      <c r="S41" s="693"/>
      <c r="T41" s="693"/>
      <c r="U41" s="693"/>
      <c r="V41" s="693"/>
      <c r="W41" s="693"/>
      <c r="X41" s="693"/>
      <c r="Y41" s="693"/>
      <c r="Z41" s="694"/>
      <c r="AA41" s="693"/>
      <c r="AB41" s="693"/>
      <c r="AC41" s="735"/>
    </row>
    <row r="42" spans="2:29" ht="76.5">
      <c r="B42" s="732" t="s">
        <v>1554</v>
      </c>
      <c r="C42" s="683" t="s">
        <v>1562</v>
      </c>
      <c r="D42" s="683" t="s">
        <v>1268</v>
      </c>
      <c r="E42" s="755" t="s">
        <v>1593</v>
      </c>
      <c r="F42" s="685" t="s">
        <v>223</v>
      </c>
      <c r="G42" s="686" t="s">
        <v>4</v>
      </c>
      <c r="H42" s="687">
        <v>4</v>
      </c>
      <c r="I42" s="688" t="s">
        <v>1481</v>
      </c>
      <c r="J42" s="733" t="s">
        <v>797</v>
      </c>
      <c r="K42" s="689" t="s">
        <v>1480</v>
      </c>
      <c r="L42" s="734">
        <v>32</v>
      </c>
      <c r="M42" s="690">
        <v>20</v>
      </c>
      <c r="N42" s="691" t="s">
        <v>791</v>
      </c>
      <c r="O42" s="692"/>
      <c r="P42" s="723"/>
      <c r="Q42" s="692"/>
      <c r="R42" s="693">
        <v>2</v>
      </c>
      <c r="S42" s="693"/>
      <c r="T42" s="693"/>
      <c r="U42" s="693"/>
      <c r="V42" s="693"/>
      <c r="W42" s="693"/>
      <c r="X42" s="693"/>
      <c r="Y42" s="693"/>
      <c r="Z42" s="694"/>
      <c r="AA42" s="693"/>
      <c r="AB42" s="693">
        <v>2</v>
      </c>
      <c r="AC42" s="735"/>
    </row>
    <row r="43" spans="2:29" ht="102">
      <c r="B43" s="732" t="s">
        <v>1554</v>
      </c>
      <c r="C43" s="683" t="s">
        <v>1562</v>
      </c>
      <c r="D43" s="683" t="s">
        <v>1269</v>
      </c>
      <c r="E43" s="755" t="s">
        <v>1594</v>
      </c>
      <c r="F43" s="685" t="s">
        <v>231</v>
      </c>
      <c r="G43" s="686" t="s">
        <v>91</v>
      </c>
      <c r="H43" s="687">
        <v>5</v>
      </c>
      <c r="I43" s="688" t="s">
        <v>1481</v>
      </c>
      <c r="J43" s="733" t="s">
        <v>797</v>
      </c>
      <c r="K43" s="689" t="s">
        <v>1480</v>
      </c>
      <c r="L43" s="734">
        <v>33</v>
      </c>
      <c r="M43" s="690">
        <v>21</v>
      </c>
      <c r="N43" s="691" t="s">
        <v>791</v>
      </c>
      <c r="O43" s="692"/>
      <c r="P43" s="723"/>
      <c r="Q43" s="692"/>
      <c r="R43" s="693">
        <v>1</v>
      </c>
      <c r="S43" s="693"/>
      <c r="T43" s="693">
        <v>1</v>
      </c>
      <c r="U43" s="693"/>
      <c r="V43" s="693">
        <v>1</v>
      </c>
      <c r="W43" s="693"/>
      <c r="X43" s="693">
        <v>1</v>
      </c>
      <c r="Y43" s="693"/>
      <c r="Z43" s="694"/>
      <c r="AA43" s="693"/>
      <c r="AB43" s="693">
        <v>1</v>
      </c>
      <c r="AC43" s="735"/>
    </row>
    <row r="44" spans="2:29" ht="102">
      <c r="B44" s="732" t="s">
        <v>1554</v>
      </c>
      <c r="C44" s="683" t="s">
        <v>1562</v>
      </c>
      <c r="D44" s="683" t="s">
        <v>1270</v>
      </c>
      <c r="E44" s="755" t="s">
        <v>1595</v>
      </c>
      <c r="F44" s="685" t="s">
        <v>225</v>
      </c>
      <c r="G44" s="686" t="s">
        <v>91</v>
      </c>
      <c r="H44" s="687">
        <v>5</v>
      </c>
      <c r="I44" s="688" t="s">
        <v>1481</v>
      </c>
      <c r="J44" s="733" t="s">
        <v>797</v>
      </c>
      <c r="K44" s="689" t="s">
        <v>1480</v>
      </c>
      <c r="L44" s="734">
        <v>34</v>
      </c>
      <c r="M44" s="690">
        <v>22</v>
      </c>
      <c r="N44" s="691" t="s">
        <v>791</v>
      </c>
      <c r="O44" s="692"/>
      <c r="P44" s="723"/>
      <c r="Q44" s="692"/>
      <c r="R44" s="693">
        <v>1</v>
      </c>
      <c r="S44" s="693"/>
      <c r="T44" s="693">
        <v>1</v>
      </c>
      <c r="U44" s="693"/>
      <c r="V44" s="693">
        <v>1</v>
      </c>
      <c r="W44" s="693"/>
      <c r="X44" s="693">
        <v>1</v>
      </c>
      <c r="Y44" s="693"/>
      <c r="Z44" s="694"/>
      <c r="AA44" s="693"/>
      <c r="AB44" s="693">
        <v>1</v>
      </c>
      <c r="AC44" s="735"/>
    </row>
    <row r="45" spans="2:29" ht="76.5">
      <c r="B45" s="732" t="s">
        <v>1554</v>
      </c>
      <c r="C45" s="683" t="s">
        <v>1562</v>
      </c>
      <c r="D45" s="683" t="s">
        <v>1271</v>
      </c>
      <c r="E45" s="755" t="s">
        <v>1596</v>
      </c>
      <c r="F45" s="685" t="s">
        <v>227</v>
      </c>
      <c r="G45" s="686" t="s">
        <v>91</v>
      </c>
      <c r="H45" s="687">
        <v>5</v>
      </c>
      <c r="I45" s="688" t="s">
        <v>1481</v>
      </c>
      <c r="J45" s="733" t="s">
        <v>797</v>
      </c>
      <c r="K45" s="689" t="s">
        <v>1480</v>
      </c>
      <c r="L45" s="734">
        <v>35</v>
      </c>
      <c r="M45" s="690">
        <v>23</v>
      </c>
      <c r="N45" s="691" t="s">
        <v>791</v>
      </c>
      <c r="O45" s="692"/>
      <c r="P45" s="723"/>
      <c r="Q45" s="692"/>
      <c r="R45" s="693">
        <v>1</v>
      </c>
      <c r="S45" s="693"/>
      <c r="T45" s="693">
        <v>1</v>
      </c>
      <c r="U45" s="693"/>
      <c r="V45" s="693">
        <v>1</v>
      </c>
      <c r="W45" s="693"/>
      <c r="X45" s="693">
        <v>1</v>
      </c>
      <c r="Y45" s="693"/>
      <c r="Z45" s="694"/>
      <c r="AA45" s="693"/>
      <c r="AB45" s="693">
        <v>1</v>
      </c>
      <c r="AC45" s="735"/>
    </row>
    <row r="46" spans="2:29" ht="89.25">
      <c r="B46" s="732" t="s">
        <v>1554</v>
      </c>
      <c r="C46" s="683" t="s">
        <v>1562</v>
      </c>
      <c r="D46" s="683" t="s">
        <v>1272</v>
      </c>
      <c r="E46" s="755" t="s">
        <v>1597</v>
      </c>
      <c r="F46" s="685" t="s">
        <v>229</v>
      </c>
      <c r="G46" s="686" t="s">
        <v>91</v>
      </c>
      <c r="H46" s="687">
        <v>5</v>
      </c>
      <c r="I46" s="688" t="s">
        <v>1481</v>
      </c>
      <c r="J46" s="733" t="s">
        <v>797</v>
      </c>
      <c r="K46" s="689" t="s">
        <v>1480</v>
      </c>
      <c r="L46" s="734">
        <v>36</v>
      </c>
      <c r="M46" s="690">
        <v>24</v>
      </c>
      <c r="N46" s="691" t="s">
        <v>791</v>
      </c>
      <c r="O46" s="692"/>
      <c r="P46" s="723"/>
      <c r="Q46" s="692"/>
      <c r="R46" s="693">
        <v>1</v>
      </c>
      <c r="S46" s="693"/>
      <c r="T46" s="693">
        <v>1</v>
      </c>
      <c r="U46" s="693"/>
      <c r="V46" s="693">
        <v>1</v>
      </c>
      <c r="W46" s="693"/>
      <c r="X46" s="693">
        <v>1</v>
      </c>
      <c r="Y46" s="693"/>
      <c r="Z46" s="694"/>
      <c r="AA46" s="693"/>
      <c r="AB46" s="693">
        <v>1</v>
      </c>
      <c r="AC46" s="735"/>
    </row>
    <row r="47" spans="2:29">
      <c r="B47" s="732" t="s">
        <v>1554</v>
      </c>
      <c r="C47" s="683" t="s">
        <v>1591</v>
      </c>
      <c r="D47" s="683" t="s">
        <v>1273</v>
      </c>
      <c r="E47" s="755" t="s">
        <v>1598</v>
      </c>
      <c r="F47" s="685" t="s">
        <v>803</v>
      </c>
      <c r="G47" s="686" t="s">
        <v>797</v>
      </c>
      <c r="H47" s="687">
        <v>0</v>
      </c>
      <c r="I47" s="688"/>
      <c r="J47" s="733" t="s">
        <v>797</v>
      </c>
      <c r="K47" s="689" t="s">
        <v>1482</v>
      </c>
      <c r="L47" s="734">
        <v>37</v>
      </c>
      <c r="M47" s="690" t="s">
        <v>797</v>
      </c>
      <c r="N47" s="691" t="s">
        <v>797</v>
      </c>
      <c r="O47" s="692"/>
      <c r="P47" s="723"/>
      <c r="Q47" s="692"/>
      <c r="R47" s="693"/>
      <c r="S47" s="693"/>
      <c r="T47" s="693">
        <v>1</v>
      </c>
      <c r="U47" s="693"/>
      <c r="V47" s="693"/>
      <c r="W47" s="693"/>
      <c r="X47" s="693"/>
      <c r="Y47" s="693"/>
      <c r="Z47" s="694"/>
      <c r="AA47" s="693"/>
      <c r="AB47" s="693"/>
      <c r="AC47" s="735"/>
    </row>
    <row r="48" spans="2:29" ht="76.5">
      <c r="B48" s="732" t="s">
        <v>1554</v>
      </c>
      <c r="C48" s="683" t="s">
        <v>1562</v>
      </c>
      <c r="D48" s="683" t="s">
        <v>1274</v>
      </c>
      <c r="E48" s="755" t="s">
        <v>1599</v>
      </c>
      <c r="F48" s="685" t="s">
        <v>382</v>
      </c>
      <c r="G48" s="686" t="s">
        <v>46</v>
      </c>
      <c r="H48" s="687">
        <v>5</v>
      </c>
      <c r="I48" s="688" t="s">
        <v>1481</v>
      </c>
      <c r="J48" s="733" t="s">
        <v>797</v>
      </c>
      <c r="K48" s="689" t="s">
        <v>1480</v>
      </c>
      <c r="L48" s="734">
        <v>38</v>
      </c>
      <c r="M48" s="690">
        <v>25</v>
      </c>
      <c r="N48" s="691" t="s">
        <v>791</v>
      </c>
      <c r="O48" s="692"/>
      <c r="P48" s="723"/>
      <c r="Q48" s="692"/>
      <c r="R48" s="693">
        <v>1</v>
      </c>
      <c r="S48" s="693"/>
      <c r="T48" s="693">
        <v>1</v>
      </c>
      <c r="U48" s="693"/>
      <c r="V48" s="693">
        <v>1</v>
      </c>
      <c r="W48" s="693"/>
      <c r="X48" s="693">
        <v>1</v>
      </c>
      <c r="Y48" s="693"/>
      <c r="Z48" s="694"/>
      <c r="AA48" s="693"/>
      <c r="AB48" s="693">
        <v>1</v>
      </c>
      <c r="AC48" s="735"/>
    </row>
    <row r="49" spans="2:29">
      <c r="B49" s="732" t="s">
        <v>1554</v>
      </c>
      <c r="C49" s="683" t="s">
        <v>1591</v>
      </c>
      <c r="D49" s="683" t="s">
        <v>1275</v>
      </c>
      <c r="E49" s="755" t="s">
        <v>1600</v>
      </c>
      <c r="F49" s="685" t="s">
        <v>9</v>
      </c>
      <c r="G49" s="686" t="s">
        <v>797</v>
      </c>
      <c r="H49" s="687">
        <v>0</v>
      </c>
      <c r="I49" s="688"/>
      <c r="J49" s="733" t="s">
        <v>797</v>
      </c>
      <c r="K49" s="689"/>
      <c r="L49" s="734">
        <v>39</v>
      </c>
      <c r="M49" s="690" t="s">
        <v>797</v>
      </c>
      <c r="N49" s="691" t="s">
        <v>797</v>
      </c>
      <c r="O49" s="692"/>
      <c r="P49" s="723"/>
      <c r="Q49" s="692"/>
      <c r="R49" s="693"/>
      <c r="S49" s="693"/>
      <c r="T49" s="693"/>
      <c r="U49" s="693"/>
      <c r="V49" s="693"/>
      <c r="W49" s="693"/>
      <c r="X49" s="693"/>
      <c r="Y49" s="693"/>
      <c r="Z49" s="694"/>
      <c r="AA49" s="693"/>
      <c r="AB49" s="693"/>
      <c r="AC49" s="735"/>
    </row>
    <row r="50" spans="2:29" ht="76.5">
      <c r="B50" s="732" t="s">
        <v>1554</v>
      </c>
      <c r="C50" s="683" t="s">
        <v>1562</v>
      </c>
      <c r="D50" s="683" t="s">
        <v>1276</v>
      </c>
      <c r="E50" s="755" t="s">
        <v>1601</v>
      </c>
      <c r="F50" s="685" t="s">
        <v>11</v>
      </c>
      <c r="G50" s="686" t="s">
        <v>4</v>
      </c>
      <c r="H50" s="687">
        <v>1</v>
      </c>
      <c r="I50" s="688" t="s">
        <v>1481</v>
      </c>
      <c r="J50" s="733" t="s">
        <v>797</v>
      </c>
      <c r="K50" s="689" t="s">
        <v>1480</v>
      </c>
      <c r="L50" s="734">
        <v>40</v>
      </c>
      <c r="M50" s="690">
        <v>26</v>
      </c>
      <c r="N50" s="691" t="s">
        <v>791</v>
      </c>
      <c r="O50" s="692"/>
      <c r="P50" s="723"/>
      <c r="Q50" s="692"/>
      <c r="R50" s="693">
        <v>1</v>
      </c>
      <c r="S50" s="693"/>
      <c r="T50" s="693"/>
      <c r="U50" s="693"/>
      <c r="V50" s="693"/>
      <c r="W50" s="693"/>
      <c r="X50" s="693"/>
      <c r="Y50" s="693"/>
      <c r="Z50" s="694"/>
      <c r="AA50" s="693"/>
      <c r="AB50" s="693"/>
      <c r="AC50" s="735"/>
    </row>
    <row r="51" spans="2:29" ht="76.5">
      <c r="B51" s="732" t="s">
        <v>1554</v>
      </c>
      <c r="C51" s="683" t="s">
        <v>1562</v>
      </c>
      <c r="D51" s="683" t="s">
        <v>1277</v>
      </c>
      <c r="E51" s="755" t="s">
        <v>1602</v>
      </c>
      <c r="F51" s="685" t="s">
        <v>383</v>
      </c>
      <c r="G51" s="686" t="s">
        <v>4</v>
      </c>
      <c r="H51" s="687">
        <v>1</v>
      </c>
      <c r="I51" s="688" t="s">
        <v>1481</v>
      </c>
      <c r="J51" s="733" t="s">
        <v>797</v>
      </c>
      <c r="K51" s="689" t="s">
        <v>1480</v>
      </c>
      <c r="L51" s="734">
        <v>41</v>
      </c>
      <c r="M51" s="690">
        <v>27</v>
      </c>
      <c r="N51" s="691" t="s">
        <v>791</v>
      </c>
      <c r="O51" s="692"/>
      <c r="P51" s="723"/>
      <c r="Q51" s="692"/>
      <c r="R51" s="693">
        <v>1</v>
      </c>
      <c r="S51" s="693"/>
      <c r="T51" s="693"/>
      <c r="U51" s="693"/>
      <c r="V51" s="693"/>
      <c r="W51" s="693"/>
      <c r="X51" s="693"/>
      <c r="Y51" s="693"/>
      <c r="Z51" s="694"/>
      <c r="AA51" s="693"/>
      <c r="AB51" s="693"/>
      <c r="AC51" s="735"/>
    </row>
    <row r="52" spans="2:29" ht="76.5">
      <c r="B52" s="732" t="s">
        <v>1554</v>
      </c>
      <c r="C52" s="683" t="s">
        <v>1562</v>
      </c>
      <c r="D52" s="683" t="s">
        <v>1278</v>
      </c>
      <c r="E52" s="755" t="s">
        <v>1603</v>
      </c>
      <c r="F52" s="685" t="s">
        <v>233</v>
      </c>
      <c r="G52" s="686" t="s">
        <v>4</v>
      </c>
      <c r="H52" s="687">
        <v>1</v>
      </c>
      <c r="I52" s="688" t="s">
        <v>1481</v>
      </c>
      <c r="J52" s="733" t="s">
        <v>797</v>
      </c>
      <c r="K52" s="689" t="s">
        <v>1480</v>
      </c>
      <c r="L52" s="734">
        <v>42</v>
      </c>
      <c r="M52" s="690">
        <v>28</v>
      </c>
      <c r="N52" s="691" t="s">
        <v>791</v>
      </c>
      <c r="O52" s="692"/>
      <c r="P52" s="723"/>
      <c r="Q52" s="692"/>
      <c r="R52" s="693">
        <v>1</v>
      </c>
      <c r="S52" s="693"/>
      <c r="T52" s="693"/>
      <c r="U52" s="693"/>
      <c r="V52" s="693"/>
      <c r="W52" s="693"/>
      <c r="X52" s="693"/>
      <c r="Y52" s="693"/>
      <c r="Z52" s="694"/>
      <c r="AA52" s="693"/>
      <c r="AB52" s="693"/>
      <c r="AC52" s="735"/>
    </row>
    <row r="53" spans="2:29" ht="76.5">
      <c r="B53" s="732" t="s">
        <v>1554</v>
      </c>
      <c r="C53" s="683" t="s">
        <v>1562</v>
      </c>
      <c r="D53" s="683" t="s">
        <v>1279</v>
      </c>
      <c r="E53" s="755" t="s">
        <v>1604</v>
      </c>
      <c r="F53" s="685" t="s">
        <v>235</v>
      </c>
      <c r="G53" s="686" t="s">
        <v>4</v>
      </c>
      <c r="H53" s="687">
        <v>1</v>
      </c>
      <c r="I53" s="688" t="s">
        <v>1481</v>
      </c>
      <c r="J53" s="733" t="s">
        <v>797</v>
      </c>
      <c r="K53" s="689" t="s">
        <v>1480</v>
      </c>
      <c r="L53" s="734">
        <v>43</v>
      </c>
      <c r="M53" s="690">
        <v>29</v>
      </c>
      <c r="N53" s="691" t="s">
        <v>791</v>
      </c>
      <c r="O53" s="692"/>
      <c r="P53" s="723"/>
      <c r="Q53" s="692"/>
      <c r="R53" s="693">
        <v>1</v>
      </c>
      <c r="S53" s="693"/>
      <c r="T53" s="693"/>
      <c r="U53" s="693"/>
      <c r="V53" s="693"/>
      <c r="W53" s="693"/>
      <c r="X53" s="693"/>
      <c r="Y53" s="693"/>
      <c r="Z53" s="694"/>
      <c r="AA53" s="693"/>
      <c r="AB53" s="693"/>
      <c r="AC53" s="735"/>
    </row>
    <row r="54" spans="2:29" ht="76.5">
      <c r="B54" s="732" t="s">
        <v>1554</v>
      </c>
      <c r="C54" s="683" t="s">
        <v>1562</v>
      </c>
      <c r="D54" s="683" t="s">
        <v>1280</v>
      </c>
      <c r="E54" s="755" t="s">
        <v>1605</v>
      </c>
      <c r="F54" s="685" t="s">
        <v>237</v>
      </c>
      <c r="G54" s="686" t="s">
        <v>4</v>
      </c>
      <c r="H54" s="687">
        <v>1</v>
      </c>
      <c r="I54" s="688" t="s">
        <v>1481</v>
      </c>
      <c r="J54" s="733" t="s">
        <v>797</v>
      </c>
      <c r="K54" s="689" t="s">
        <v>1480</v>
      </c>
      <c r="L54" s="734">
        <v>44</v>
      </c>
      <c r="M54" s="690">
        <v>30</v>
      </c>
      <c r="N54" s="691" t="s">
        <v>791</v>
      </c>
      <c r="O54" s="692"/>
      <c r="P54" s="723"/>
      <c r="Q54" s="692"/>
      <c r="R54" s="693">
        <v>1</v>
      </c>
      <c r="S54" s="693"/>
      <c r="T54" s="693"/>
      <c r="U54" s="693"/>
      <c r="V54" s="693"/>
      <c r="W54" s="693"/>
      <c r="X54" s="693"/>
      <c r="Y54" s="693"/>
      <c r="Z54" s="694"/>
      <c r="AA54" s="693"/>
      <c r="AB54" s="693"/>
      <c r="AC54" s="735"/>
    </row>
    <row r="55" spans="2:29" ht="76.5">
      <c r="B55" s="732" t="s">
        <v>1554</v>
      </c>
      <c r="C55" s="683" t="s">
        <v>1562</v>
      </c>
      <c r="D55" s="683" t="s">
        <v>1281</v>
      </c>
      <c r="E55" s="755" t="s">
        <v>1606</v>
      </c>
      <c r="F55" s="685" t="s">
        <v>239</v>
      </c>
      <c r="G55" s="686" t="s">
        <v>4</v>
      </c>
      <c r="H55" s="687">
        <v>1</v>
      </c>
      <c r="I55" s="688" t="s">
        <v>1481</v>
      </c>
      <c r="J55" s="733" t="s">
        <v>797</v>
      </c>
      <c r="K55" s="689" t="s">
        <v>1480</v>
      </c>
      <c r="L55" s="734">
        <v>45</v>
      </c>
      <c r="M55" s="690">
        <v>31</v>
      </c>
      <c r="N55" s="691" t="s">
        <v>791</v>
      </c>
      <c r="O55" s="692"/>
      <c r="P55" s="723"/>
      <c r="Q55" s="692"/>
      <c r="R55" s="693">
        <v>1</v>
      </c>
      <c r="S55" s="693"/>
      <c r="T55" s="693"/>
      <c r="U55" s="693"/>
      <c r="V55" s="693"/>
      <c r="W55" s="693"/>
      <c r="X55" s="693"/>
      <c r="Y55" s="693"/>
      <c r="Z55" s="694"/>
      <c r="AA55" s="693"/>
      <c r="AB55" s="693"/>
      <c r="AC55" s="735"/>
    </row>
    <row r="56" spans="2:29">
      <c r="B56" s="732" t="s">
        <v>1554</v>
      </c>
      <c r="C56" s="683" t="s">
        <v>1591</v>
      </c>
      <c r="D56" s="683" t="s">
        <v>1282</v>
      </c>
      <c r="E56" s="755" t="s">
        <v>1607</v>
      </c>
      <c r="F56" s="685" t="s">
        <v>13</v>
      </c>
      <c r="G56" s="686" t="s">
        <v>797</v>
      </c>
      <c r="H56" s="687">
        <v>0</v>
      </c>
      <c r="I56" s="688"/>
      <c r="J56" s="733" t="s">
        <v>797</v>
      </c>
      <c r="K56" s="689"/>
      <c r="L56" s="734">
        <v>46</v>
      </c>
      <c r="M56" s="690" t="s">
        <v>797</v>
      </c>
      <c r="N56" s="691" t="s">
        <v>797</v>
      </c>
      <c r="O56" s="692"/>
      <c r="P56" s="723"/>
      <c r="Q56" s="692"/>
      <c r="R56" s="693"/>
      <c r="S56" s="693"/>
      <c r="T56" s="693"/>
      <c r="U56" s="693"/>
      <c r="V56" s="693"/>
      <c r="W56" s="693"/>
      <c r="X56" s="693"/>
      <c r="Y56" s="693"/>
      <c r="Z56" s="694"/>
      <c r="AA56" s="693"/>
      <c r="AB56" s="693"/>
      <c r="AC56" s="735"/>
    </row>
    <row r="57" spans="2:29" ht="76.5">
      <c r="B57" s="732" t="s">
        <v>1554</v>
      </c>
      <c r="C57" s="683" t="s">
        <v>1562</v>
      </c>
      <c r="D57" s="683" t="s">
        <v>1283</v>
      </c>
      <c r="E57" s="755" t="s">
        <v>1608</v>
      </c>
      <c r="F57" s="685" t="s">
        <v>172</v>
      </c>
      <c r="G57" s="686" t="s">
        <v>14</v>
      </c>
      <c r="H57" s="687">
        <v>50</v>
      </c>
      <c r="I57" s="688" t="s">
        <v>1481</v>
      </c>
      <c r="J57" s="733" t="s">
        <v>797</v>
      </c>
      <c r="K57" s="689" t="s">
        <v>1480</v>
      </c>
      <c r="L57" s="734">
        <v>47</v>
      </c>
      <c r="M57" s="690">
        <v>32</v>
      </c>
      <c r="N57" s="691" t="s">
        <v>791</v>
      </c>
      <c r="O57" s="692"/>
      <c r="P57" s="723"/>
      <c r="Q57" s="692"/>
      <c r="R57" s="693">
        <v>50</v>
      </c>
      <c r="S57" s="693"/>
      <c r="T57" s="693"/>
      <c r="U57" s="693"/>
      <c r="V57" s="693"/>
      <c r="W57" s="693"/>
      <c r="X57" s="693"/>
      <c r="Y57" s="693"/>
      <c r="Z57" s="694"/>
      <c r="AA57" s="693"/>
      <c r="AB57" s="693"/>
      <c r="AC57" s="735"/>
    </row>
    <row r="58" spans="2:29" ht="76.5">
      <c r="B58" s="732" t="s">
        <v>1554</v>
      </c>
      <c r="C58" s="683" t="s">
        <v>1562</v>
      </c>
      <c r="D58" s="683" t="s">
        <v>1284</v>
      </c>
      <c r="E58" s="755" t="s">
        <v>1609</v>
      </c>
      <c r="F58" s="685" t="s">
        <v>170</v>
      </c>
      <c r="G58" s="686" t="s">
        <v>4</v>
      </c>
      <c r="H58" s="687">
        <v>9</v>
      </c>
      <c r="I58" s="688" t="s">
        <v>1481</v>
      </c>
      <c r="J58" s="733" t="s">
        <v>797</v>
      </c>
      <c r="K58" s="689" t="s">
        <v>1480</v>
      </c>
      <c r="L58" s="734">
        <v>48</v>
      </c>
      <c r="M58" s="690">
        <v>33</v>
      </c>
      <c r="N58" s="691" t="s">
        <v>791</v>
      </c>
      <c r="O58" s="692"/>
      <c r="P58" s="723"/>
      <c r="Q58" s="692"/>
      <c r="R58" s="693">
        <v>9</v>
      </c>
      <c r="S58" s="693"/>
      <c r="T58" s="693"/>
      <c r="U58" s="693"/>
      <c r="V58" s="693"/>
      <c r="W58" s="693"/>
      <c r="X58" s="693"/>
      <c r="Y58" s="693"/>
      <c r="Z58" s="694"/>
      <c r="AA58" s="693"/>
      <c r="AB58" s="693"/>
      <c r="AC58" s="735"/>
    </row>
    <row r="59" spans="2:29" ht="76.5">
      <c r="B59" s="732" t="s">
        <v>1554</v>
      </c>
      <c r="C59" s="683" t="s">
        <v>1562</v>
      </c>
      <c r="D59" s="683" t="s">
        <v>1285</v>
      </c>
      <c r="E59" s="755" t="s">
        <v>1610</v>
      </c>
      <c r="F59" s="685" t="s">
        <v>495</v>
      </c>
      <c r="G59" s="686" t="s">
        <v>14</v>
      </c>
      <c r="H59" s="687">
        <v>50</v>
      </c>
      <c r="I59" s="688" t="s">
        <v>1481</v>
      </c>
      <c r="J59" s="733" t="s">
        <v>797</v>
      </c>
      <c r="K59" s="689" t="s">
        <v>1480</v>
      </c>
      <c r="L59" s="734">
        <v>49</v>
      </c>
      <c r="M59" s="690">
        <v>34</v>
      </c>
      <c r="N59" s="691" t="s">
        <v>791</v>
      </c>
      <c r="O59" s="692"/>
      <c r="P59" s="723"/>
      <c r="Q59" s="692"/>
      <c r="R59" s="693">
        <v>50</v>
      </c>
      <c r="S59" s="693"/>
      <c r="T59" s="693"/>
      <c r="U59" s="693"/>
      <c r="V59" s="693"/>
      <c r="W59" s="693"/>
      <c r="X59" s="693"/>
      <c r="Y59" s="693"/>
      <c r="Z59" s="694"/>
      <c r="AA59" s="693"/>
      <c r="AB59" s="693"/>
      <c r="AC59" s="735"/>
    </row>
    <row r="60" spans="2:29" ht="76.5">
      <c r="B60" s="732" t="s">
        <v>1554</v>
      </c>
      <c r="C60" s="683" t="s">
        <v>1562</v>
      </c>
      <c r="D60" s="683" t="s">
        <v>1286</v>
      </c>
      <c r="E60" s="755" t="s">
        <v>1611</v>
      </c>
      <c r="F60" s="685" t="s">
        <v>171</v>
      </c>
      <c r="G60" s="686" t="s">
        <v>4</v>
      </c>
      <c r="H60" s="687">
        <v>9</v>
      </c>
      <c r="I60" s="688" t="s">
        <v>1481</v>
      </c>
      <c r="J60" s="733" t="s">
        <v>797</v>
      </c>
      <c r="K60" s="689" t="s">
        <v>1480</v>
      </c>
      <c r="L60" s="734">
        <v>50</v>
      </c>
      <c r="M60" s="690">
        <v>35</v>
      </c>
      <c r="N60" s="691" t="s">
        <v>791</v>
      </c>
      <c r="O60" s="692"/>
      <c r="P60" s="723"/>
      <c r="Q60" s="692"/>
      <c r="R60" s="693">
        <v>9</v>
      </c>
      <c r="S60" s="693"/>
      <c r="T60" s="693"/>
      <c r="U60" s="693"/>
      <c r="V60" s="693"/>
      <c r="W60" s="693"/>
      <c r="X60" s="693"/>
      <c r="Y60" s="693"/>
      <c r="Z60" s="694"/>
      <c r="AA60" s="693"/>
      <c r="AB60" s="693"/>
      <c r="AC60" s="735"/>
    </row>
    <row r="61" spans="2:29">
      <c r="B61" s="732" t="s">
        <v>1554</v>
      </c>
      <c r="C61" s="683" t="s">
        <v>1558</v>
      </c>
      <c r="D61" s="683" t="s">
        <v>290</v>
      </c>
      <c r="E61" s="755" t="s">
        <v>1612</v>
      </c>
      <c r="F61" s="685" t="s">
        <v>419</v>
      </c>
      <c r="G61" s="686" t="s">
        <v>797</v>
      </c>
      <c r="H61" s="687">
        <v>0</v>
      </c>
      <c r="I61" s="688"/>
      <c r="J61" s="733" t="s">
        <v>797</v>
      </c>
      <c r="K61" s="689"/>
      <c r="L61" s="734">
        <v>51</v>
      </c>
      <c r="M61" s="690" t="s">
        <v>797</v>
      </c>
      <c r="N61" s="691" t="s">
        <v>797</v>
      </c>
      <c r="O61" s="692"/>
      <c r="P61" s="723"/>
      <c r="Q61" s="692"/>
      <c r="R61" s="693"/>
      <c r="S61" s="693"/>
      <c r="T61" s="693"/>
      <c r="U61" s="693"/>
      <c r="V61" s="693"/>
      <c r="W61" s="693"/>
      <c r="X61" s="693"/>
      <c r="Y61" s="693"/>
      <c r="Z61" s="694"/>
      <c r="AA61" s="693"/>
      <c r="AB61" s="693"/>
      <c r="AC61" s="735"/>
    </row>
    <row r="62" spans="2:29">
      <c r="B62" s="732" t="s">
        <v>1554</v>
      </c>
      <c r="C62" s="683" t="s">
        <v>1560</v>
      </c>
      <c r="D62" s="683" t="s">
        <v>289</v>
      </c>
      <c r="E62" s="755" t="s">
        <v>1613</v>
      </c>
      <c r="F62" s="685" t="s">
        <v>15</v>
      </c>
      <c r="G62" s="686" t="s">
        <v>797</v>
      </c>
      <c r="H62" s="687">
        <v>0</v>
      </c>
      <c r="I62" s="688"/>
      <c r="J62" s="733" t="s">
        <v>797</v>
      </c>
      <c r="K62" s="689"/>
      <c r="L62" s="734">
        <v>52</v>
      </c>
      <c r="M62" s="690" t="s">
        <v>797</v>
      </c>
      <c r="N62" s="691" t="s">
        <v>797</v>
      </c>
      <c r="O62" s="692"/>
      <c r="P62" s="723"/>
      <c r="Q62" s="692"/>
      <c r="R62" s="693"/>
      <c r="S62" s="693"/>
      <c r="T62" s="693"/>
      <c r="U62" s="693"/>
      <c r="V62" s="693"/>
      <c r="W62" s="693"/>
      <c r="X62" s="693"/>
      <c r="Y62" s="693"/>
      <c r="Z62" s="694"/>
      <c r="AA62" s="693"/>
      <c r="AB62" s="693"/>
      <c r="AC62" s="735"/>
    </row>
    <row r="63" spans="2:29" ht="38.25">
      <c r="B63" s="732" t="s">
        <v>1554</v>
      </c>
      <c r="C63" s="683" t="s">
        <v>1562</v>
      </c>
      <c r="D63" s="683" t="s">
        <v>1288</v>
      </c>
      <c r="E63" s="755" t="s">
        <v>1614</v>
      </c>
      <c r="F63" s="685" t="s">
        <v>809</v>
      </c>
      <c r="G63" s="686" t="s">
        <v>8</v>
      </c>
      <c r="H63" s="687">
        <v>252</v>
      </c>
      <c r="I63" s="688" t="s">
        <v>1483</v>
      </c>
      <c r="J63" s="733" t="s">
        <v>797</v>
      </c>
      <c r="K63" s="689" t="s">
        <v>1484</v>
      </c>
      <c r="L63" s="734">
        <v>53</v>
      </c>
      <c r="M63" s="690">
        <v>36</v>
      </c>
      <c r="N63" s="691" t="s">
        <v>791</v>
      </c>
      <c r="O63" s="692"/>
      <c r="P63" s="723"/>
      <c r="Q63" s="692"/>
      <c r="R63" s="693">
        <v>252</v>
      </c>
      <c r="S63" s="693"/>
      <c r="T63" s="693"/>
      <c r="U63" s="693"/>
      <c r="V63" s="693"/>
      <c r="W63" s="693"/>
      <c r="X63" s="693"/>
      <c r="Y63" s="693"/>
      <c r="Z63" s="694"/>
      <c r="AA63" s="693"/>
      <c r="AB63" s="693"/>
      <c r="AC63" s="735"/>
    </row>
    <row r="64" spans="2:29" ht="51">
      <c r="B64" s="732" t="s">
        <v>1554</v>
      </c>
      <c r="C64" s="683" t="s">
        <v>1562</v>
      </c>
      <c r="D64" s="683" t="s">
        <v>1289</v>
      </c>
      <c r="E64" s="755" t="s">
        <v>1615</v>
      </c>
      <c r="F64" s="685" t="s">
        <v>811</v>
      </c>
      <c r="G64" s="686" t="s">
        <v>4</v>
      </c>
      <c r="H64" s="687">
        <v>48</v>
      </c>
      <c r="I64" s="688" t="s">
        <v>1485</v>
      </c>
      <c r="J64" s="733" t="s">
        <v>797</v>
      </c>
      <c r="K64" s="689" t="s">
        <v>1484</v>
      </c>
      <c r="L64" s="734">
        <v>54</v>
      </c>
      <c r="M64" s="690">
        <v>37</v>
      </c>
      <c r="N64" s="691" t="s">
        <v>791</v>
      </c>
      <c r="O64" s="692"/>
      <c r="P64" s="723"/>
      <c r="Q64" s="692"/>
      <c r="R64" s="693">
        <v>48</v>
      </c>
      <c r="S64" s="693"/>
      <c r="T64" s="693"/>
      <c r="U64" s="693"/>
      <c r="V64" s="693"/>
      <c r="W64" s="693"/>
      <c r="X64" s="693"/>
      <c r="Y64" s="693"/>
      <c r="Z64" s="694"/>
      <c r="AA64" s="693"/>
      <c r="AB64" s="693"/>
      <c r="AC64" s="735"/>
    </row>
    <row r="65" spans="2:29" ht="38.25">
      <c r="B65" s="732" t="s">
        <v>1554</v>
      </c>
      <c r="C65" s="683" t="s">
        <v>1562</v>
      </c>
      <c r="D65" s="683" t="s">
        <v>1290</v>
      </c>
      <c r="E65" s="755" t="s">
        <v>1616</v>
      </c>
      <c r="F65" s="685" t="s">
        <v>812</v>
      </c>
      <c r="G65" s="686" t="s">
        <v>4</v>
      </c>
      <c r="H65" s="687">
        <v>48</v>
      </c>
      <c r="I65" s="688" t="s">
        <v>1486</v>
      </c>
      <c r="J65" s="733" t="s">
        <v>797</v>
      </c>
      <c r="K65" s="689" t="s">
        <v>1484</v>
      </c>
      <c r="L65" s="734">
        <v>55</v>
      </c>
      <c r="M65" s="690">
        <v>38</v>
      </c>
      <c r="N65" s="691" t="s">
        <v>791</v>
      </c>
      <c r="O65" s="692"/>
      <c r="P65" s="723"/>
      <c r="Q65" s="692"/>
      <c r="R65" s="693">
        <v>48</v>
      </c>
      <c r="S65" s="693"/>
      <c r="T65" s="693"/>
      <c r="U65" s="693"/>
      <c r="V65" s="693"/>
      <c r="W65" s="693"/>
      <c r="X65" s="693"/>
      <c r="Y65" s="693"/>
      <c r="Z65" s="694"/>
      <c r="AA65" s="693"/>
      <c r="AB65" s="693"/>
      <c r="AC65" s="735"/>
    </row>
    <row r="66" spans="2:29">
      <c r="B66" s="732" t="s">
        <v>1554</v>
      </c>
      <c r="C66" s="683" t="s">
        <v>1560</v>
      </c>
      <c r="D66" s="683" t="s">
        <v>288</v>
      </c>
      <c r="E66" s="755" t="s">
        <v>1617</v>
      </c>
      <c r="F66" s="685" t="s">
        <v>813</v>
      </c>
      <c r="G66" s="686" t="s">
        <v>797</v>
      </c>
      <c r="H66" s="687">
        <v>0</v>
      </c>
      <c r="I66" s="688"/>
      <c r="J66" s="733" t="s">
        <v>797</v>
      </c>
      <c r="K66" s="689"/>
      <c r="L66" s="734">
        <v>56</v>
      </c>
      <c r="M66" s="690" t="s">
        <v>797</v>
      </c>
      <c r="N66" s="691" t="s">
        <v>797</v>
      </c>
      <c r="O66" s="692"/>
      <c r="P66" s="723"/>
      <c r="Q66" s="692"/>
      <c r="R66" s="693"/>
      <c r="S66" s="693"/>
      <c r="T66" s="693"/>
      <c r="U66" s="693"/>
      <c r="V66" s="693"/>
      <c r="W66" s="693"/>
      <c r="X66" s="693"/>
      <c r="Y66" s="693"/>
      <c r="Z66" s="694"/>
      <c r="AA66" s="693"/>
      <c r="AB66" s="693"/>
      <c r="AC66" s="735"/>
    </row>
    <row r="67" spans="2:29" ht="153">
      <c r="B67" s="732" t="s">
        <v>1554</v>
      </c>
      <c r="C67" s="683" t="s">
        <v>1562</v>
      </c>
      <c r="D67" s="683" t="s">
        <v>1291</v>
      </c>
      <c r="E67" s="755" t="s">
        <v>1618</v>
      </c>
      <c r="F67" s="685" t="s">
        <v>200</v>
      </c>
      <c r="G67" s="686" t="s">
        <v>16</v>
      </c>
      <c r="H67" s="687">
        <v>160.68</v>
      </c>
      <c r="I67" s="688" t="s">
        <v>1487</v>
      </c>
      <c r="J67" s="733" t="s">
        <v>797</v>
      </c>
      <c r="K67" s="689" t="s">
        <v>1484</v>
      </c>
      <c r="L67" s="734">
        <v>57</v>
      </c>
      <c r="M67" s="690">
        <v>39</v>
      </c>
      <c r="N67" s="691" t="s">
        <v>791</v>
      </c>
      <c r="O67" s="692"/>
      <c r="P67" s="723"/>
      <c r="Q67" s="692"/>
      <c r="R67" s="693">
        <v>160.68</v>
      </c>
      <c r="S67" s="693"/>
      <c r="T67" s="693"/>
      <c r="U67" s="693"/>
      <c r="V67" s="693"/>
      <c r="W67" s="693"/>
      <c r="X67" s="693"/>
      <c r="Y67" s="693"/>
      <c r="Z67" s="694"/>
      <c r="AA67" s="693"/>
      <c r="AB67" s="693"/>
      <c r="AC67" s="735"/>
    </row>
    <row r="68" spans="2:29" ht="153">
      <c r="B68" s="732" t="s">
        <v>1554</v>
      </c>
      <c r="C68" s="683" t="s">
        <v>1562</v>
      </c>
      <c r="D68" s="683" t="s">
        <v>1292</v>
      </c>
      <c r="E68" s="755" t="s">
        <v>1619</v>
      </c>
      <c r="F68" s="685" t="s">
        <v>815</v>
      </c>
      <c r="G68" s="686" t="s">
        <v>16</v>
      </c>
      <c r="H68" s="687">
        <v>160.68</v>
      </c>
      <c r="I68" s="688" t="s">
        <v>1487</v>
      </c>
      <c r="J68" s="733" t="s">
        <v>797</v>
      </c>
      <c r="K68" s="689" t="s">
        <v>1484</v>
      </c>
      <c r="L68" s="734">
        <v>58</v>
      </c>
      <c r="M68" s="690">
        <v>40</v>
      </c>
      <c r="N68" s="691" t="s">
        <v>791</v>
      </c>
      <c r="O68" s="692"/>
      <c r="P68" s="723"/>
      <c r="Q68" s="692"/>
      <c r="R68" s="693">
        <v>160.68</v>
      </c>
      <c r="S68" s="693"/>
      <c r="T68" s="693"/>
      <c r="U68" s="693"/>
      <c r="V68" s="693"/>
      <c r="W68" s="693"/>
      <c r="X68" s="693"/>
      <c r="Y68" s="693"/>
      <c r="Z68" s="694"/>
      <c r="AA68" s="693"/>
      <c r="AB68" s="693"/>
      <c r="AC68" s="735"/>
    </row>
    <row r="69" spans="2:29">
      <c r="B69" s="732" t="s">
        <v>1554</v>
      </c>
      <c r="C69" s="683" t="s">
        <v>1560</v>
      </c>
      <c r="D69" s="683" t="s">
        <v>1293</v>
      </c>
      <c r="E69" s="755" t="s">
        <v>1620</v>
      </c>
      <c r="F69" s="685" t="s">
        <v>123</v>
      </c>
      <c r="G69" s="686" t="s">
        <v>797</v>
      </c>
      <c r="H69" s="687">
        <v>0</v>
      </c>
      <c r="I69" s="688"/>
      <c r="J69" s="733" t="s">
        <v>797</v>
      </c>
      <c r="K69" s="689"/>
      <c r="L69" s="734">
        <v>59</v>
      </c>
      <c r="M69" s="690" t="s">
        <v>797</v>
      </c>
      <c r="N69" s="691" t="s">
        <v>797</v>
      </c>
      <c r="O69" s="692"/>
      <c r="P69" s="723"/>
      <c r="Q69" s="692"/>
      <c r="R69" s="693"/>
      <c r="S69" s="693"/>
      <c r="T69" s="693"/>
      <c r="U69" s="693"/>
      <c r="V69" s="693"/>
      <c r="W69" s="693"/>
      <c r="X69" s="693"/>
      <c r="Y69" s="693"/>
      <c r="Z69" s="694"/>
      <c r="AA69" s="693"/>
      <c r="AB69" s="693"/>
      <c r="AC69" s="735"/>
    </row>
    <row r="70" spans="2:29" ht="38.25">
      <c r="B70" s="732" t="s">
        <v>1554</v>
      </c>
      <c r="C70" s="683" t="s">
        <v>1562</v>
      </c>
      <c r="D70" s="683" t="s">
        <v>1294</v>
      </c>
      <c r="E70" s="755" t="s">
        <v>1621</v>
      </c>
      <c r="F70" s="685" t="s">
        <v>163</v>
      </c>
      <c r="G70" s="686" t="s">
        <v>162</v>
      </c>
      <c r="H70" s="687">
        <v>2747.63</v>
      </c>
      <c r="I70" s="688" t="s">
        <v>1488</v>
      </c>
      <c r="J70" s="733" t="s">
        <v>797</v>
      </c>
      <c r="K70" s="689" t="s">
        <v>1484</v>
      </c>
      <c r="L70" s="734">
        <v>60</v>
      </c>
      <c r="M70" s="690">
        <v>41</v>
      </c>
      <c r="N70" s="691" t="s">
        <v>791</v>
      </c>
      <c r="O70" s="692"/>
      <c r="P70" s="723"/>
      <c r="Q70" s="692"/>
      <c r="R70" s="693">
        <v>2747.63</v>
      </c>
      <c r="S70" s="693"/>
      <c r="T70" s="693"/>
      <c r="U70" s="693"/>
      <c r="V70" s="693"/>
      <c r="W70" s="693"/>
      <c r="X70" s="693"/>
      <c r="Y70" s="693"/>
      <c r="Z70" s="694"/>
      <c r="AA70" s="693"/>
      <c r="AB70" s="693"/>
      <c r="AC70" s="735"/>
    </row>
    <row r="71" spans="2:29">
      <c r="B71" s="732" t="s">
        <v>1554</v>
      </c>
      <c r="C71" s="683" t="s">
        <v>1558</v>
      </c>
      <c r="D71" s="683" t="s">
        <v>1296</v>
      </c>
      <c r="E71" s="755" t="s">
        <v>1622</v>
      </c>
      <c r="F71" s="685" t="s">
        <v>817</v>
      </c>
      <c r="G71" s="686" t="s">
        <v>797</v>
      </c>
      <c r="H71" s="687">
        <v>0</v>
      </c>
      <c r="I71" s="688"/>
      <c r="J71" s="733" t="s">
        <v>797</v>
      </c>
      <c r="K71" s="689"/>
      <c r="L71" s="734">
        <v>61</v>
      </c>
      <c r="M71" s="690" t="s">
        <v>797</v>
      </c>
      <c r="N71" s="691" t="s">
        <v>797</v>
      </c>
      <c r="O71" s="692"/>
      <c r="P71" s="723"/>
      <c r="Q71" s="692"/>
      <c r="R71" s="693"/>
      <c r="S71" s="693"/>
      <c r="T71" s="693"/>
      <c r="U71" s="693"/>
      <c r="V71" s="693"/>
      <c r="W71" s="693"/>
      <c r="X71" s="693"/>
      <c r="Y71" s="693"/>
      <c r="Z71" s="694"/>
      <c r="AA71" s="693"/>
      <c r="AB71" s="693"/>
      <c r="AC71" s="735"/>
    </row>
    <row r="72" spans="2:29" ht="25.5">
      <c r="B72" s="732" t="s">
        <v>1554</v>
      </c>
      <c r="C72" s="683" t="s">
        <v>1562</v>
      </c>
      <c r="D72" s="683" t="s">
        <v>1297</v>
      </c>
      <c r="E72" s="755" t="s">
        <v>1623</v>
      </c>
      <c r="F72" s="685" t="s">
        <v>820</v>
      </c>
      <c r="G72" s="686" t="s">
        <v>14</v>
      </c>
      <c r="H72" s="687">
        <v>300</v>
      </c>
      <c r="I72" s="688" t="s">
        <v>1489</v>
      </c>
      <c r="J72" s="733" t="s">
        <v>797</v>
      </c>
      <c r="K72" s="689" t="s">
        <v>1480</v>
      </c>
      <c r="L72" s="734">
        <v>62</v>
      </c>
      <c r="M72" s="690">
        <v>42</v>
      </c>
      <c r="N72" s="691" t="s">
        <v>791</v>
      </c>
      <c r="O72" s="692"/>
      <c r="P72" s="723"/>
      <c r="Q72" s="692"/>
      <c r="R72" s="693">
        <v>60</v>
      </c>
      <c r="S72" s="693"/>
      <c r="T72" s="693">
        <v>60</v>
      </c>
      <c r="U72" s="693"/>
      <c r="V72" s="693">
        <v>60</v>
      </c>
      <c r="W72" s="693"/>
      <c r="X72" s="693">
        <v>60</v>
      </c>
      <c r="Y72" s="693"/>
      <c r="Z72" s="694"/>
      <c r="AA72" s="693"/>
      <c r="AB72" s="693">
        <v>60</v>
      </c>
      <c r="AC72" s="735">
        <v>23.07</v>
      </c>
    </row>
    <row r="73" spans="2:29" ht="51">
      <c r="B73" s="732" t="s">
        <v>1554</v>
      </c>
      <c r="C73" s="683" t="s">
        <v>1562</v>
      </c>
      <c r="D73" s="683" t="s">
        <v>1298</v>
      </c>
      <c r="E73" s="755" t="s">
        <v>1624</v>
      </c>
      <c r="F73" s="685" t="s">
        <v>221</v>
      </c>
      <c r="G73" s="686" t="s">
        <v>14</v>
      </c>
      <c r="H73" s="687">
        <v>161.22</v>
      </c>
      <c r="I73" s="688" t="s">
        <v>1490</v>
      </c>
      <c r="J73" s="733" t="s">
        <v>797</v>
      </c>
      <c r="K73" s="689" t="s">
        <v>1480</v>
      </c>
      <c r="L73" s="734">
        <v>63</v>
      </c>
      <c r="M73" s="690">
        <v>43</v>
      </c>
      <c r="N73" s="691" t="s">
        <v>791</v>
      </c>
      <c r="O73" s="692"/>
      <c r="P73" s="723"/>
      <c r="Q73" s="692"/>
      <c r="R73" s="693">
        <v>161.22</v>
      </c>
      <c r="S73" s="693"/>
      <c r="T73" s="693"/>
      <c r="U73" s="693"/>
      <c r="V73" s="693"/>
      <c r="W73" s="693"/>
      <c r="X73" s="693"/>
      <c r="Y73" s="693"/>
      <c r="Z73" s="694"/>
      <c r="AA73" s="693"/>
      <c r="AB73" s="693"/>
      <c r="AC73" s="735">
        <v>12.4</v>
      </c>
    </row>
    <row r="74" spans="2:29" ht="63.75">
      <c r="B74" s="732" t="s">
        <v>1554</v>
      </c>
      <c r="C74" s="683" t="s">
        <v>1562</v>
      </c>
      <c r="D74" s="683" t="s">
        <v>1299</v>
      </c>
      <c r="E74" s="755" t="s">
        <v>1625</v>
      </c>
      <c r="F74" s="685" t="s">
        <v>821</v>
      </c>
      <c r="G74" s="686" t="s">
        <v>4</v>
      </c>
      <c r="H74" s="687">
        <v>24</v>
      </c>
      <c r="I74" s="688" t="s">
        <v>1491</v>
      </c>
      <c r="J74" s="733" t="s">
        <v>797</v>
      </c>
      <c r="K74" s="689" t="s">
        <v>1480</v>
      </c>
      <c r="L74" s="734">
        <v>64</v>
      </c>
      <c r="M74" s="690">
        <v>44</v>
      </c>
      <c r="N74" s="691" t="s">
        <v>791</v>
      </c>
      <c r="O74" s="692"/>
      <c r="P74" s="723"/>
      <c r="Q74" s="692"/>
      <c r="R74" s="693">
        <v>4</v>
      </c>
      <c r="S74" s="693"/>
      <c r="T74" s="693">
        <v>5</v>
      </c>
      <c r="U74" s="693"/>
      <c r="V74" s="693">
        <v>5</v>
      </c>
      <c r="W74" s="693"/>
      <c r="X74" s="693">
        <v>5</v>
      </c>
      <c r="Y74" s="693"/>
      <c r="Z74" s="694"/>
      <c r="AA74" s="693"/>
      <c r="AB74" s="693">
        <v>5</v>
      </c>
      <c r="AC74" s="735">
        <v>1.84</v>
      </c>
    </row>
    <row r="75" spans="2:29">
      <c r="B75" s="732" t="s">
        <v>1554</v>
      </c>
      <c r="C75" s="683" t="s">
        <v>1558</v>
      </c>
      <c r="D75" s="683" t="s">
        <v>287</v>
      </c>
      <c r="E75" s="755" t="s">
        <v>1626</v>
      </c>
      <c r="F75" s="685" t="s">
        <v>1015</v>
      </c>
      <c r="G75" s="686" t="s">
        <v>797</v>
      </c>
      <c r="H75" s="687">
        <v>0</v>
      </c>
      <c r="I75" s="688"/>
      <c r="J75" s="733" t="s">
        <v>797</v>
      </c>
      <c r="K75" s="689"/>
      <c r="L75" s="734">
        <v>65</v>
      </c>
      <c r="M75" s="690" t="s">
        <v>797</v>
      </c>
      <c r="N75" s="691" t="s">
        <v>797</v>
      </c>
      <c r="O75" s="692"/>
      <c r="P75" s="723"/>
      <c r="Q75" s="692"/>
      <c r="R75" s="693"/>
      <c r="S75" s="693"/>
      <c r="T75" s="693"/>
      <c r="U75" s="693"/>
      <c r="V75" s="693"/>
      <c r="W75" s="693"/>
      <c r="X75" s="693"/>
      <c r="Y75" s="693"/>
      <c r="Z75" s="694"/>
      <c r="AA75" s="693"/>
      <c r="AB75" s="693"/>
      <c r="AC75" s="735"/>
    </row>
    <row r="76" spans="2:29">
      <c r="B76" s="732" t="s">
        <v>1554</v>
      </c>
      <c r="C76" s="683" t="s">
        <v>1560</v>
      </c>
      <c r="D76" s="683" t="s">
        <v>286</v>
      </c>
      <c r="E76" s="755" t="s">
        <v>1627</v>
      </c>
      <c r="F76" s="685" t="s">
        <v>1016</v>
      </c>
      <c r="G76" s="686" t="s">
        <v>797</v>
      </c>
      <c r="H76" s="687">
        <v>0</v>
      </c>
      <c r="I76" s="688"/>
      <c r="J76" s="733" t="s">
        <v>797</v>
      </c>
      <c r="K76" s="689"/>
      <c r="L76" s="734">
        <v>66</v>
      </c>
      <c r="M76" s="690" t="s">
        <v>797</v>
      </c>
      <c r="N76" s="691" t="s">
        <v>797</v>
      </c>
      <c r="O76" s="692"/>
      <c r="P76" s="723"/>
      <c r="Q76" s="692"/>
      <c r="R76" s="693"/>
      <c r="S76" s="693"/>
      <c r="T76" s="693">
        <v>2.4500000000000002</v>
      </c>
      <c r="U76" s="693"/>
      <c r="V76" s="693"/>
      <c r="W76" s="693"/>
      <c r="X76" s="693"/>
      <c r="Y76" s="693"/>
      <c r="Z76" s="694"/>
      <c r="AA76" s="693"/>
      <c r="AB76" s="693"/>
      <c r="AC76" s="735"/>
    </row>
    <row r="77" spans="2:29" ht="51">
      <c r="B77" s="732" t="s">
        <v>1554</v>
      </c>
      <c r="C77" s="683" t="s">
        <v>1562</v>
      </c>
      <c r="D77" s="683" t="s">
        <v>1301</v>
      </c>
      <c r="E77" s="755" t="s">
        <v>1628</v>
      </c>
      <c r="F77" s="685" t="s">
        <v>1018</v>
      </c>
      <c r="G77" s="686" t="s">
        <v>16</v>
      </c>
      <c r="H77" s="687">
        <v>765.76</v>
      </c>
      <c r="I77" s="688" t="s">
        <v>1492</v>
      </c>
      <c r="J77" s="733" t="s">
        <v>797</v>
      </c>
      <c r="K77" s="689" t="s">
        <v>1484</v>
      </c>
      <c r="L77" s="734">
        <v>67</v>
      </c>
      <c r="M77" s="690">
        <v>45</v>
      </c>
      <c r="N77" s="691" t="s">
        <v>791</v>
      </c>
      <c r="O77" s="692"/>
      <c r="P77" s="723"/>
      <c r="Q77" s="692"/>
      <c r="R77" s="693"/>
      <c r="S77" s="693">
        <v>382.88</v>
      </c>
      <c r="T77" s="693"/>
      <c r="U77" s="693"/>
      <c r="V77" s="693"/>
      <c r="W77" s="693">
        <v>382.88</v>
      </c>
      <c r="X77" s="693"/>
      <c r="Y77" s="693"/>
      <c r="Z77" s="694"/>
      <c r="AA77" s="693"/>
      <c r="AB77" s="693"/>
      <c r="AC77" s="735"/>
    </row>
    <row r="78" spans="2:29" ht="89.25">
      <c r="B78" s="732" t="s">
        <v>1554</v>
      </c>
      <c r="C78" s="683" t="s">
        <v>1562</v>
      </c>
      <c r="D78" s="683" t="s">
        <v>1302</v>
      </c>
      <c r="E78" s="755" t="s">
        <v>1629</v>
      </c>
      <c r="F78" s="685" t="s">
        <v>216</v>
      </c>
      <c r="G78" s="686" t="s">
        <v>16</v>
      </c>
      <c r="H78" s="687">
        <v>2121.56</v>
      </c>
      <c r="I78" s="688" t="s">
        <v>1493</v>
      </c>
      <c r="J78" s="733" t="s">
        <v>797</v>
      </c>
      <c r="K78" s="689" t="s">
        <v>1484</v>
      </c>
      <c r="L78" s="734">
        <v>68</v>
      </c>
      <c r="M78" s="690">
        <v>46</v>
      </c>
      <c r="N78" s="691" t="s">
        <v>791</v>
      </c>
      <c r="O78" s="692"/>
      <c r="P78" s="723"/>
      <c r="Q78" s="692"/>
      <c r="R78" s="693"/>
      <c r="S78" s="693">
        <v>303</v>
      </c>
      <c r="T78" s="693">
        <v>303</v>
      </c>
      <c r="U78" s="693">
        <v>303</v>
      </c>
      <c r="V78" s="693">
        <v>303</v>
      </c>
      <c r="W78" s="693">
        <v>303</v>
      </c>
      <c r="X78" s="693">
        <v>303</v>
      </c>
      <c r="Y78" s="693">
        <v>303.56</v>
      </c>
      <c r="Z78" s="694"/>
      <c r="AA78" s="693"/>
      <c r="AB78" s="693"/>
      <c r="AC78" s="735"/>
    </row>
    <row r="79" spans="2:29">
      <c r="B79" s="732" t="s">
        <v>1554</v>
      </c>
      <c r="C79" s="683" t="s">
        <v>1560</v>
      </c>
      <c r="D79" s="683" t="s">
        <v>285</v>
      </c>
      <c r="E79" s="755" t="s">
        <v>1630</v>
      </c>
      <c r="F79" s="685" t="s">
        <v>1019</v>
      </c>
      <c r="G79" s="686" t="s">
        <v>797</v>
      </c>
      <c r="H79" s="687">
        <v>0</v>
      </c>
      <c r="I79" s="688"/>
      <c r="J79" s="733" t="s">
        <v>797</v>
      </c>
      <c r="K79" s="689"/>
      <c r="L79" s="734">
        <v>69</v>
      </c>
      <c r="M79" s="690" t="s">
        <v>797</v>
      </c>
      <c r="N79" s="691" t="s">
        <v>797</v>
      </c>
      <c r="O79" s="692"/>
      <c r="P79" s="723"/>
      <c r="Q79" s="692"/>
      <c r="R79" s="693"/>
      <c r="S79" s="693"/>
      <c r="T79" s="693"/>
      <c r="U79" s="693"/>
      <c r="V79" s="693"/>
      <c r="W79" s="693"/>
      <c r="X79" s="693"/>
      <c r="Y79" s="693"/>
      <c r="Z79" s="694"/>
      <c r="AA79" s="693"/>
      <c r="AB79" s="693"/>
      <c r="AC79" s="735"/>
    </row>
    <row r="80" spans="2:29" ht="38.25">
      <c r="B80" s="732" t="s">
        <v>1554</v>
      </c>
      <c r="C80" s="683" t="s">
        <v>1562</v>
      </c>
      <c r="D80" s="683" t="s">
        <v>1303</v>
      </c>
      <c r="E80" s="755" t="s">
        <v>1631</v>
      </c>
      <c r="F80" s="685" t="s">
        <v>200</v>
      </c>
      <c r="G80" s="686" t="s">
        <v>16</v>
      </c>
      <c r="H80" s="687">
        <v>2758.0299999999997</v>
      </c>
      <c r="I80" s="688" t="s">
        <v>1494</v>
      </c>
      <c r="J80" s="733" t="s">
        <v>797</v>
      </c>
      <c r="K80" s="689" t="s">
        <v>1484</v>
      </c>
      <c r="L80" s="734">
        <v>70</v>
      </c>
      <c r="M80" s="690">
        <v>47</v>
      </c>
      <c r="N80" s="691" t="s">
        <v>791</v>
      </c>
      <c r="O80" s="692"/>
      <c r="P80" s="723"/>
      <c r="Q80" s="692"/>
      <c r="R80" s="693"/>
      <c r="S80" s="693">
        <v>394</v>
      </c>
      <c r="T80" s="693">
        <v>394</v>
      </c>
      <c r="U80" s="693">
        <v>394</v>
      </c>
      <c r="V80" s="693">
        <v>394</v>
      </c>
      <c r="W80" s="693">
        <v>394</v>
      </c>
      <c r="X80" s="693">
        <v>394</v>
      </c>
      <c r="Y80" s="693">
        <v>394.03</v>
      </c>
      <c r="Z80" s="694"/>
      <c r="AA80" s="693"/>
      <c r="AB80" s="693"/>
      <c r="AC80" s="735"/>
    </row>
    <row r="81" spans="2:29" ht="51">
      <c r="B81" s="732" t="s">
        <v>1554</v>
      </c>
      <c r="C81" s="683" t="s">
        <v>1562</v>
      </c>
      <c r="D81" s="683" t="s">
        <v>1304</v>
      </c>
      <c r="E81" s="755" t="s">
        <v>1632</v>
      </c>
      <c r="F81" s="685" t="s">
        <v>161</v>
      </c>
      <c r="G81" s="686" t="s">
        <v>16</v>
      </c>
      <c r="H81" s="687">
        <v>2758.0299999999997</v>
      </c>
      <c r="I81" s="688" t="s">
        <v>1494</v>
      </c>
      <c r="J81" s="733" t="s">
        <v>797</v>
      </c>
      <c r="K81" s="689" t="s">
        <v>1484</v>
      </c>
      <c r="L81" s="734">
        <v>71</v>
      </c>
      <c r="M81" s="690">
        <v>48</v>
      </c>
      <c r="N81" s="691" t="s">
        <v>791</v>
      </c>
      <c r="O81" s="692"/>
      <c r="P81" s="723"/>
      <c r="Q81" s="692"/>
      <c r="R81" s="693"/>
      <c r="S81" s="693">
        <v>394</v>
      </c>
      <c r="T81" s="693">
        <v>394</v>
      </c>
      <c r="U81" s="693">
        <v>394</v>
      </c>
      <c r="V81" s="693">
        <v>394</v>
      </c>
      <c r="W81" s="693">
        <v>394</v>
      </c>
      <c r="X81" s="693">
        <v>394</v>
      </c>
      <c r="Y81" s="693">
        <v>394.03</v>
      </c>
      <c r="Z81" s="694"/>
      <c r="AA81" s="693"/>
      <c r="AB81" s="693"/>
      <c r="AC81" s="735"/>
    </row>
    <row r="82" spans="2:29" ht="51">
      <c r="B82" s="732" t="s">
        <v>1554</v>
      </c>
      <c r="C82" s="683" t="s">
        <v>1562</v>
      </c>
      <c r="D82" s="683" t="s">
        <v>1305</v>
      </c>
      <c r="E82" s="755" t="s">
        <v>1633</v>
      </c>
      <c r="F82" s="685" t="s">
        <v>163</v>
      </c>
      <c r="G82" s="686" t="s">
        <v>162</v>
      </c>
      <c r="H82" s="687">
        <v>18892.5</v>
      </c>
      <c r="I82" s="688" t="s">
        <v>1495</v>
      </c>
      <c r="J82" s="733" t="s">
        <v>797</v>
      </c>
      <c r="K82" s="689" t="s">
        <v>1484</v>
      </c>
      <c r="L82" s="734">
        <v>72</v>
      </c>
      <c r="M82" s="690">
        <v>49</v>
      </c>
      <c r="N82" s="691" t="s">
        <v>791</v>
      </c>
      <c r="O82" s="692"/>
      <c r="P82" s="723"/>
      <c r="Q82" s="692"/>
      <c r="R82" s="693"/>
      <c r="S82" s="693">
        <v>2700</v>
      </c>
      <c r="T82" s="693">
        <v>2700</v>
      </c>
      <c r="U82" s="693">
        <v>2700</v>
      </c>
      <c r="V82" s="693">
        <v>2700</v>
      </c>
      <c r="W82" s="693">
        <v>2700</v>
      </c>
      <c r="X82" s="693">
        <v>2700</v>
      </c>
      <c r="Y82" s="693">
        <v>2692.5</v>
      </c>
      <c r="Z82" s="694"/>
      <c r="AA82" s="693"/>
      <c r="AB82" s="693"/>
      <c r="AC82" s="735"/>
    </row>
    <row r="83" spans="2:29">
      <c r="B83" s="732" t="s">
        <v>1554</v>
      </c>
      <c r="C83" s="683" t="s">
        <v>1558</v>
      </c>
      <c r="D83" s="683" t="s">
        <v>284</v>
      </c>
      <c r="E83" s="755" t="s">
        <v>1634</v>
      </c>
      <c r="F83" s="685" t="s">
        <v>1020</v>
      </c>
      <c r="G83" s="686" t="s">
        <v>797</v>
      </c>
      <c r="H83" s="687">
        <v>0</v>
      </c>
      <c r="I83" s="688"/>
      <c r="J83" s="733" t="s">
        <v>797</v>
      </c>
      <c r="K83" s="689"/>
      <c r="L83" s="734">
        <v>73</v>
      </c>
      <c r="M83" s="690" t="s">
        <v>797</v>
      </c>
      <c r="N83" s="691" t="s">
        <v>797</v>
      </c>
      <c r="O83" s="692"/>
      <c r="P83" s="723"/>
      <c r="Q83" s="692"/>
      <c r="R83" s="693"/>
      <c r="S83" s="693"/>
      <c r="T83" s="693"/>
      <c r="U83" s="693"/>
      <c r="V83" s="693"/>
      <c r="W83" s="693"/>
      <c r="X83" s="693"/>
      <c r="Y83" s="693"/>
      <c r="Z83" s="694"/>
      <c r="AA83" s="693"/>
      <c r="AB83" s="693"/>
      <c r="AC83" s="735"/>
    </row>
    <row r="84" spans="2:29">
      <c r="B84" s="732" t="s">
        <v>1554</v>
      </c>
      <c r="C84" s="683" t="s">
        <v>1560</v>
      </c>
      <c r="D84" s="683" t="s">
        <v>283</v>
      </c>
      <c r="E84" s="755" t="s">
        <v>1635</v>
      </c>
      <c r="F84" s="685" t="s">
        <v>1021</v>
      </c>
      <c r="G84" s="686" t="s">
        <v>797</v>
      </c>
      <c r="H84" s="687">
        <v>0</v>
      </c>
      <c r="I84" s="688"/>
      <c r="J84" s="733" t="s">
        <v>797</v>
      </c>
      <c r="K84" s="689"/>
      <c r="L84" s="734">
        <v>74</v>
      </c>
      <c r="M84" s="690" t="s">
        <v>797</v>
      </c>
      <c r="N84" s="691" t="s">
        <v>797</v>
      </c>
      <c r="O84" s="692"/>
      <c r="P84" s="723"/>
      <c r="Q84" s="692"/>
      <c r="R84" s="693"/>
      <c r="S84" s="693"/>
      <c r="T84" s="693"/>
      <c r="U84" s="693"/>
      <c r="V84" s="693"/>
      <c r="W84" s="693"/>
      <c r="X84" s="693"/>
      <c r="Y84" s="693"/>
      <c r="Z84" s="694"/>
      <c r="AA84" s="693"/>
      <c r="AB84" s="693"/>
      <c r="AC84" s="735"/>
    </row>
    <row r="85" spans="2:29" ht="89.25">
      <c r="B85" s="732" t="s">
        <v>1554</v>
      </c>
      <c r="C85" s="683" t="s">
        <v>1562</v>
      </c>
      <c r="D85" s="683" t="s">
        <v>1307</v>
      </c>
      <c r="E85" s="755" t="s">
        <v>1636</v>
      </c>
      <c r="F85" s="685" t="s">
        <v>1023</v>
      </c>
      <c r="G85" s="686" t="s">
        <v>16</v>
      </c>
      <c r="H85" s="687">
        <v>27.2</v>
      </c>
      <c r="I85" s="688" t="s">
        <v>1496</v>
      </c>
      <c r="J85" s="733" t="s">
        <v>797</v>
      </c>
      <c r="K85" s="689" t="s">
        <v>1497</v>
      </c>
      <c r="L85" s="734">
        <v>75</v>
      </c>
      <c r="M85" s="690">
        <v>50</v>
      </c>
      <c r="N85" s="691" t="s">
        <v>791</v>
      </c>
      <c r="O85" s="692"/>
      <c r="P85" s="723"/>
      <c r="Q85" s="692"/>
      <c r="R85" s="693"/>
      <c r="S85" s="693">
        <v>27.2</v>
      </c>
      <c r="T85" s="693"/>
      <c r="U85" s="693"/>
      <c r="V85" s="693"/>
      <c r="W85" s="693"/>
      <c r="X85" s="693"/>
      <c r="Y85" s="693"/>
      <c r="Z85" s="694"/>
      <c r="AA85" s="693"/>
      <c r="AB85" s="693"/>
      <c r="AC85" s="735"/>
    </row>
    <row r="86" spans="2:29">
      <c r="B86" s="732" t="s">
        <v>1554</v>
      </c>
      <c r="C86" s="683" t="s">
        <v>1560</v>
      </c>
      <c r="D86" s="683" t="s">
        <v>1308</v>
      </c>
      <c r="E86" s="755" t="s">
        <v>1637</v>
      </c>
      <c r="F86" s="685" t="s">
        <v>1024</v>
      </c>
      <c r="G86" s="686" t="s">
        <v>797</v>
      </c>
      <c r="H86" s="687">
        <v>0</v>
      </c>
      <c r="I86" s="688"/>
      <c r="J86" s="733" t="s">
        <v>797</v>
      </c>
      <c r="K86" s="689"/>
      <c r="L86" s="734">
        <v>76</v>
      </c>
      <c r="M86" s="690" t="s">
        <v>797</v>
      </c>
      <c r="N86" s="691" t="s">
        <v>797</v>
      </c>
      <c r="O86" s="692"/>
      <c r="P86" s="723"/>
      <c r="Q86" s="692"/>
      <c r="R86" s="693"/>
      <c r="S86" s="693"/>
      <c r="T86" s="693"/>
      <c r="U86" s="693"/>
      <c r="V86" s="693"/>
      <c r="W86" s="693"/>
      <c r="X86" s="693"/>
      <c r="Y86" s="693"/>
      <c r="Z86" s="694"/>
      <c r="AA86" s="693"/>
      <c r="AB86" s="693"/>
      <c r="AC86" s="735"/>
    </row>
    <row r="87" spans="2:29" ht="63.75">
      <c r="B87" s="732" t="s">
        <v>1554</v>
      </c>
      <c r="C87" s="683" t="s">
        <v>1562</v>
      </c>
      <c r="D87" s="683" t="s">
        <v>1309</v>
      </c>
      <c r="E87" s="755" t="s">
        <v>1638</v>
      </c>
      <c r="F87" s="685" t="s">
        <v>1639</v>
      </c>
      <c r="G87" s="686" t="s">
        <v>16</v>
      </c>
      <c r="H87" s="687">
        <v>309.74</v>
      </c>
      <c r="I87" s="688" t="s">
        <v>1498</v>
      </c>
      <c r="J87" s="733" t="s">
        <v>797</v>
      </c>
      <c r="K87" s="689" t="s">
        <v>1497</v>
      </c>
      <c r="L87" s="734">
        <v>77</v>
      </c>
      <c r="M87" s="690">
        <v>51</v>
      </c>
      <c r="N87" s="691" t="s">
        <v>791</v>
      </c>
      <c r="O87" s="692"/>
      <c r="P87" s="723"/>
      <c r="Q87" s="692"/>
      <c r="R87" s="693"/>
      <c r="S87" s="693">
        <v>77</v>
      </c>
      <c r="T87" s="693">
        <v>77</v>
      </c>
      <c r="U87" s="693">
        <v>77</v>
      </c>
      <c r="V87" s="693">
        <v>78.739999999999995</v>
      </c>
      <c r="W87" s="693"/>
      <c r="X87" s="693"/>
      <c r="Y87" s="693"/>
      <c r="Z87" s="694"/>
      <c r="AA87" s="693"/>
      <c r="AB87" s="693"/>
      <c r="AC87" s="735"/>
    </row>
    <row r="88" spans="2:29">
      <c r="B88" s="732" t="s">
        <v>1554</v>
      </c>
      <c r="C88" s="683" t="s">
        <v>1560</v>
      </c>
      <c r="D88" s="683" t="s">
        <v>1310</v>
      </c>
      <c r="E88" s="755" t="s">
        <v>1640</v>
      </c>
      <c r="F88" s="685" t="s">
        <v>99</v>
      </c>
      <c r="G88" s="686" t="s">
        <v>797</v>
      </c>
      <c r="H88" s="687">
        <v>0</v>
      </c>
      <c r="I88" s="688"/>
      <c r="J88" s="733" t="s">
        <v>797</v>
      </c>
      <c r="K88" s="689"/>
      <c r="L88" s="734">
        <v>78</v>
      </c>
      <c r="M88" s="690" t="s">
        <v>797</v>
      </c>
      <c r="N88" s="691" t="s">
        <v>797</v>
      </c>
      <c r="O88" s="692"/>
      <c r="P88" s="723"/>
      <c r="Q88" s="692"/>
      <c r="R88" s="693"/>
      <c r="S88" s="693"/>
      <c r="T88" s="693"/>
      <c r="U88" s="693"/>
      <c r="V88" s="693"/>
      <c r="W88" s="693"/>
      <c r="X88" s="693"/>
      <c r="Y88" s="693"/>
      <c r="Z88" s="694"/>
      <c r="AA88" s="693"/>
      <c r="AB88" s="693"/>
      <c r="AC88" s="735"/>
    </row>
    <row r="89" spans="2:29" ht="38.25">
      <c r="B89" s="732" t="s">
        <v>1554</v>
      </c>
      <c r="C89" s="683" t="s">
        <v>1562</v>
      </c>
      <c r="D89" s="683" t="s">
        <v>1311</v>
      </c>
      <c r="E89" s="755" t="s">
        <v>1641</v>
      </c>
      <c r="F89" s="685" t="s">
        <v>1029</v>
      </c>
      <c r="G89" s="686" t="s">
        <v>14</v>
      </c>
      <c r="H89" s="687">
        <v>32</v>
      </c>
      <c r="I89" s="688" t="s">
        <v>1499</v>
      </c>
      <c r="J89" s="733" t="s">
        <v>797</v>
      </c>
      <c r="K89" s="689" t="s">
        <v>1500</v>
      </c>
      <c r="L89" s="734">
        <v>79</v>
      </c>
      <c r="M89" s="690">
        <v>52</v>
      </c>
      <c r="N89" s="691" t="s">
        <v>791</v>
      </c>
      <c r="O89" s="692"/>
      <c r="P89" s="723"/>
      <c r="Q89" s="692"/>
      <c r="R89" s="693"/>
      <c r="S89" s="693"/>
      <c r="T89" s="693"/>
      <c r="U89" s="693"/>
      <c r="V89" s="693"/>
      <c r="W89" s="693"/>
      <c r="X89" s="693"/>
      <c r="Y89" s="693"/>
      <c r="Z89" s="694">
        <v>32</v>
      </c>
      <c r="AA89" s="693"/>
      <c r="AB89" s="693"/>
      <c r="AC89" s="735"/>
    </row>
    <row r="90" spans="2:29">
      <c r="B90" s="732" t="s">
        <v>1554</v>
      </c>
      <c r="C90" s="683" t="s">
        <v>1560</v>
      </c>
      <c r="D90" s="683" t="s">
        <v>1312</v>
      </c>
      <c r="E90" s="755" t="s">
        <v>1642</v>
      </c>
      <c r="F90" s="685" t="s">
        <v>833</v>
      </c>
      <c r="G90" s="686" t="s">
        <v>797</v>
      </c>
      <c r="H90" s="687">
        <v>0</v>
      </c>
      <c r="I90" s="688"/>
      <c r="J90" s="733" t="s">
        <v>797</v>
      </c>
      <c r="K90" s="689"/>
      <c r="L90" s="734">
        <v>80</v>
      </c>
      <c r="M90" s="690" t="s">
        <v>797</v>
      </c>
      <c r="N90" s="691" t="s">
        <v>797</v>
      </c>
      <c r="O90" s="692"/>
      <c r="P90" s="723"/>
      <c r="Q90" s="692"/>
      <c r="R90" s="693"/>
      <c r="S90" s="693"/>
      <c r="T90" s="693"/>
      <c r="U90" s="693"/>
      <c r="V90" s="693"/>
      <c r="W90" s="693"/>
      <c r="X90" s="693"/>
      <c r="Y90" s="693"/>
      <c r="Z90" s="694"/>
      <c r="AA90" s="693"/>
      <c r="AB90" s="693"/>
      <c r="AC90" s="735"/>
    </row>
    <row r="91" spans="2:29" ht="38.25">
      <c r="B91" s="732" t="s">
        <v>1554</v>
      </c>
      <c r="C91" s="683" t="s">
        <v>1562</v>
      </c>
      <c r="D91" s="683" t="s">
        <v>1313</v>
      </c>
      <c r="E91" s="755" t="s">
        <v>1643</v>
      </c>
      <c r="F91" s="685" t="s">
        <v>172</v>
      </c>
      <c r="G91" s="686" t="s">
        <v>14</v>
      </c>
      <c r="H91" s="687">
        <v>50</v>
      </c>
      <c r="I91" s="688" t="s">
        <v>1501</v>
      </c>
      <c r="J91" s="733" t="s">
        <v>797</v>
      </c>
      <c r="K91" s="689" t="s">
        <v>1500</v>
      </c>
      <c r="L91" s="734">
        <v>81</v>
      </c>
      <c r="M91" s="690">
        <v>53</v>
      </c>
      <c r="N91" s="691" t="s">
        <v>791</v>
      </c>
      <c r="O91" s="692"/>
      <c r="P91" s="723"/>
      <c r="Q91" s="692"/>
      <c r="R91" s="693"/>
      <c r="S91" s="693"/>
      <c r="T91" s="693"/>
      <c r="U91" s="693"/>
      <c r="V91" s="693"/>
      <c r="W91" s="693"/>
      <c r="X91" s="693"/>
      <c r="Y91" s="693"/>
      <c r="Z91" s="694">
        <v>25</v>
      </c>
      <c r="AA91" s="693">
        <v>25</v>
      </c>
      <c r="AB91" s="693"/>
      <c r="AC91" s="735"/>
    </row>
    <row r="92" spans="2:29" ht="38.25">
      <c r="B92" s="732" t="s">
        <v>1554</v>
      </c>
      <c r="C92" s="683" t="s">
        <v>1562</v>
      </c>
      <c r="D92" s="683" t="s">
        <v>1314</v>
      </c>
      <c r="E92" s="755" t="s">
        <v>1644</v>
      </c>
      <c r="F92" s="685" t="s">
        <v>170</v>
      </c>
      <c r="G92" s="686" t="s">
        <v>4</v>
      </c>
      <c r="H92" s="687">
        <v>9</v>
      </c>
      <c r="I92" s="688" t="s">
        <v>1502</v>
      </c>
      <c r="J92" s="733" t="s">
        <v>797</v>
      </c>
      <c r="K92" s="689" t="s">
        <v>1500</v>
      </c>
      <c r="L92" s="734">
        <v>82</v>
      </c>
      <c r="M92" s="690">
        <v>54</v>
      </c>
      <c r="N92" s="691" t="s">
        <v>791</v>
      </c>
      <c r="O92" s="692"/>
      <c r="P92" s="723"/>
      <c r="Q92" s="692"/>
      <c r="R92" s="693"/>
      <c r="S92" s="693"/>
      <c r="T92" s="693"/>
      <c r="U92" s="693"/>
      <c r="V92" s="693"/>
      <c r="W92" s="693"/>
      <c r="X92" s="693"/>
      <c r="Y92" s="693"/>
      <c r="Z92" s="694">
        <v>6</v>
      </c>
      <c r="AA92" s="693">
        <v>3</v>
      </c>
      <c r="AB92" s="693"/>
      <c r="AC92" s="735"/>
    </row>
    <row r="93" spans="2:29" ht="38.25">
      <c r="B93" s="732" t="s">
        <v>1554</v>
      </c>
      <c r="C93" s="683" t="s">
        <v>1562</v>
      </c>
      <c r="D93" s="683" t="s">
        <v>1315</v>
      </c>
      <c r="E93" s="755" t="s">
        <v>1645</v>
      </c>
      <c r="F93" s="685" t="s">
        <v>495</v>
      </c>
      <c r="G93" s="686" t="s">
        <v>14</v>
      </c>
      <c r="H93" s="687">
        <v>50</v>
      </c>
      <c r="I93" s="688" t="s">
        <v>1501</v>
      </c>
      <c r="J93" s="733" t="s">
        <v>797</v>
      </c>
      <c r="K93" s="689" t="s">
        <v>1500</v>
      </c>
      <c r="L93" s="734">
        <v>83</v>
      </c>
      <c r="M93" s="690">
        <v>55</v>
      </c>
      <c r="N93" s="691" t="s">
        <v>791</v>
      </c>
      <c r="O93" s="692"/>
      <c r="P93" s="723"/>
      <c r="Q93" s="692"/>
      <c r="R93" s="693"/>
      <c r="S93" s="693"/>
      <c r="T93" s="693"/>
      <c r="U93" s="693"/>
      <c r="V93" s="693"/>
      <c r="W93" s="693"/>
      <c r="X93" s="693"/>
      <c r="Y93" s="693"/>
      <c r="Z93" s="694">
        <v>30</v>
      </c>
      <c r="AA93" s="693">
        <v>20</v>
      </c>
      <c r="AB93" s="693"/>
      <c r="AC93" s="735"/>
    </row>
    <row r="94" spans="2:29" ht="38.25">
      <c r="B94" s="732" t="s">
        <v>1554</v>
      </c>
      <c r="C94" s="683" t="s">
        <v>1562</v>
      </c>
      <c r="D94" s="683" t="s">
        <v>1316</v>
      </c>
      <c r="E94" s="755" t="s">
        <v>1646</v>
      </c>
      <c r="F94" s="685" t="s">
        <v>171</v>
      </c>
      <c r="G94" s="686" t="s">
        <v>4</v>
      </c>
      <c r="H94" s="687">
        <v>9</v>
      </c>
      <c r="I94" s="688" t="s">
        <v>1502</v>
      </c>
      <c r="J94" s="733" t="s">
        <v>797</v>
      </c>
      <c r="K94" s="689" t="s">
        <v>1500</v>
      </c>
      <c r="L94" s="734">
        <v>84</v>
      </c>
      <c r="M94" s="690">
        <v>56</v>
      </c>
      <c r="N94" s="691" t="s">
        <v>791</v>
      </c>
      <c r="O94" s="692"/>
      <c r="P94" s="723"/>
      <c r="Q94" s="692"/>
      <c r="R94" s="693"/>
      <c r="S94" s="693"/>
      <c r="T94" s="693"/>
      <c r="U94" s="693"/>
      <c r="V94" s="693"/>
      <c r="W94" s="693"/>
      <c r="X94" s="693"/>
      <c r="Y94" s="693"/>
      <c r="Z94" s="694">
        <v>6</v>
      </c>
      <c r="AA94" s="693">
        <v>3</v>
      </c>
      <c r="AB94" s="693"/>
      <c r="AC94" s="735"/>
    </row>
    <row r="95" spans="2:29">
      <c r="B95" s="732" t="s">
        <v>1554</v>
      </c>
      <c r="C95" s="683" t="s">
        <v>1560</v>
      </c>
      <c r="D95" s="683" t="s">
        <v>1317</v>
      </c>
      <c r="E95" s="755" t="s">
        <v>1647</v>
      </c>
      <c r="F95" s="685" t="s">
        <v>834</v>
      </c>
      <c r="G95" s="686" t="s">
        <v>797</v>
      </c>
      <c r="H95" s="687">
        <v>0</v>
      </c>
      <c r="I95" s="688"/>
      <c r="J95" s="733" t="s">
        <v>797</v>
      </c>
      <c r="K95" s="689"/>
      <c r="L95" s="734">
        <v>85</v>
      </c>
      <c r="M95" s="690" t="s">
        <v>797</v>
      </c>
      <c r="N95" s="691" t="s">
        <v>797</v>
      </c>
      <c r="O95" s="692"/>
      <c r="P95" s="723"/>
      <c r="Q95" s="692"/>
      <c r="R95" s="693"/>
      <c r="S95" s="693"/>
      <c r="T95" s="693"/>
      <c r="U95" s="693">
        <v>3</v>
      </c>
      <c r="V95" s="693">
        <v>3</v>
      </c>
      <c r="W95" s="693">
        <v>3</v>
      </c>
      <c r="X95" s="693"/>
      <c r="Y95" s="693"/>
      <c r="Z95" s="694"/>
      <c r="AA95" s="693"/>
      <c r="AB95" s="693"/>
      <c r="AC95" s="735"/>
    </row>
    <row r="96" spans="2:29" ht="89.25">
      <c r="B96" s="732" t="s">
        <v>1554</v>
      </c>
      <c r="C96" s="683" t="s">
        <v>1562</v>
      </c>
      <c r="D96" s="683" t="s">
        <v>1318</v>
      </c>
      <c r="E96" s="755" t="s">
        <v>1648</v>
      </c>
      <c r="F96" s="685" t="s">
        <v>210</v>
      </c>
      <c r="G96" s="686" t="s">
        <v>14</v>
      </c>
      <c r="H96" s="687">
        <v>50</v>
      </c>
      <c r="I96" s="688" t="s">
        <v>1503</v>
      </c>
      <c r="J96" s="733" t="s">
        <v>797</v>
      </c>
      <c r="K96" s="689" t="s">
        <v>1504</v>
      </c>
      <c r="L96" s="734">
        <v>86</v>
      </c>
      <c r="M96" s="690">
        <v>57</v>
      </c>
      <c r="N96" s="691" t="s">
        <v>791</v>
      </c>
      <c r="O96" s="692"/>
      <c r="P96" s="723"/>
      <c r="Q96" s="692"/>
      <c r="R96" s="693"/>
      <c r="S96" s="693"/>
      <c r="T96" s="693"/>
      <c r="U96" s="693"/>
      <c r="V96" s="693"/>
      <c r="W96" s="693"/>
      <c r="X96" s="693"/>
      <c r="Y96" s="693"/>
      <c r="Z96" s="694"/>
      <c r="AA96" s="693"/>
      <c r="AB96" s="693">
        <v>50</v>
      </c>
      <c r="AC96" s="735"/>
    </row>
    <row r="97" spans="2:29">
      <c r="B97" s="732" t="s">
        <v>1554</v>
      </c>
      <c r="C97" s="683" t="s">
        <v>1560</v>
      </c>
      <c r="D97" s="683" t="s">
        <v>1319</v>
      </c>
      <c r="E97" s="755" t="s">
        <v>1649</v>
      </c>
      <c r="F97" s="685" t="s">
        <v>1237</v>
      </c>
      <c r="G97" s="686" t="s">
        <v>797</v>
      </c>
      <c r="H97" s="687">
        <v>0</v>
      </c>
      <c r="I97" s="688"/>
      <c r="J97" s="733" t="s">
        <v>797</v>
      </c>
      <c r="K97" s="689"/>
      <c r="L97" s="734">
        <v>87</v>
      </c>
      <c r="M97" s="690" t="s">
        <v>797</v>
      </c>
      <c r="N97" s="691" t="s">
        <v>797</v>
      </c>
      <c r="O97" s="692"/>
      <c r="P97" s="723"/>
      <c r="Q97" s="692"/>
      <c r="R97" s="693"/>
      <c r="S97" s="693"/>
      <c r="T97" s="693"/>
      <c r="U97" s="693">
        <v>3</v>
      </c>
      <c r="V97" s="693">
        <v>3</v>
      </c>
      <c r="W97" s="693">
        <v>3</v>
      </c>
      <c r="X97" s="693"/>
      <c r="Y97" s="693"/>
      <c r="Z97" s="694"/>
      <c r="AA97" s="693"/>
      <c r="AB97" s="693"/>
      <c r="AC97" s="735"/>
    </row>
    <row r="98" spans="2:29">
      <c r="B98" s="732" t="s">
        <v>1554</v>
      </c>
      <c r="C98" s="683" t="s">
        <v>1591</v>
      </c>
      <c r="D98" s="683" t="s">
        <v>1320</v>
      </c>
      <c r="E98" s="755" t="s">
        <v>1650</v>
      </c>
      <c r="F98" s="685" t="s">
        <v>1238</v>
      </c>
      <c r="G98" s="686" t="s">
        <v>797</v>
      </c>
      <c r="H98" s="687">
        <v>0</v>
      </c>
      <c r="I98" s="688"/>
      <c r="J98" s="733" t="s">
        <v>797</v>
      </c>
      <c r="K98" s="689"/>
      <c r="L98" s="734">
        <v>88</v>
      </c>
      <c r="M98" s="690" t="s">
        <v>797</v>
      </c>
      <c r="N98" s="691" t="s">
        <v>797</v>
      </c>
      <c r="O98" s="692"/>
      <c r="P98" s="723"/>
      <c r="Q98" s="692"/>
      <c r="R98" s="693"/>
      <c r="S98" s="693"/>
      <c r="T98" s="693"/>
      <c r="U98" s="693"/>
      <c r="V98" s="693"/>
      <c r="W98" s="693"/>
      <c r="X98" s="693"/>
      <c r="Y98" s="693"/>
      <c r="Z98" s="694"/>
      <c r="AA98" s="693"/>
      <c r="AB98" s="693"/>
      <c r="AC98" s="735"/>
    </row>
    <row r="99" spans="2:29" ht="51">
      <c r="B99" s="732" t="s">
        <v>1554</v>
      </c>
      <c r="C99" s="683" t="s">
        <v>1562</v>
      </c>
      <c r="D99" s="683" t="s">
        <v>1321</v>
      </c>
      <c r="E99" s="755" t="s">
        <v>1651</v>
      </c>
      <c r="F99" s="685" t="s">
        <v>824</v>
      </c>
      <c r="G99" s="686" t="s">
        <v>8</v>
      </c>
      <c r="H99" s="687">
        <v>179</v>
      </c>
      <c r="I99" s="688" t="s">
        <v>1505</v>
      </c>
      <c r="J99" s="733" t="s">
        <v>797</v>
      </c>
      <c r="K99" s="689" t="s">
        <v>1497</v>
      </c>
      <c r="L99" s="734">
        <v>89</v>
      </c>
      <c r="M99" s="690">
        <v>58</v>
      </c>
      <c r="N99" s="691" t="s">
        <v>791</v>
      </c>
      <c r="O99" s="692"/>
      <c r="P99" s="723"/>
      <c r="Q99" s="692"/>
      <c r="R99" s="693"/>
      <c r="S99" s="693"/>
      <c r="T99" s="693"/>
      <c r="U99" s="693"/>
      <c r="V99" s="693"/>
      <c r="W99" s="693">
        <v>60</v>
      </c>
      <c r="X99" s="693">
        <v>60</v>
      </c>
      <c r="Y99" s="693">
        <v>59</v>
      </c>
      <c r="Z99" s="694"/>
      <c r="AA99" s="693"/>
      <c r="AB99" s="693"/>
      <c r="AC99" s="735"/>
    </row>
    <row r="100" spans="2:29" ht="38.25">
      <c r="B100" s="732" t="s">
        <v>1554</v>
      </c>
      <c r="C100" s="683" t="s">
        <v>1562</v>
      </c>
      <c r="D100" s="683" t="s">
        <v>1322</v>
      </c>
      <c r="E100" s="755" t="s">
        <v>1652</v>
      </c>
      <c r="F100" s="685" t="s">
        <v>826</v>
      </c>
      <c r="G100" s="686" t="s">
        <v>8</v>
      </c>
      <c r="H100" s="687">
        <v>89.6</v>
      </c>
      <c r="I100" s="688" t="s">
        <v>1506</v>
      </c>
      <c r="J100" s="733" t="s">
        <v>797</v>
      </c>
      <c r="K100" s="689" t="s">
        <v>1497</v>
      </c>
      <c r="L100" s="734">
        <v>90</v>
      </c>
      <c r="M100" s="690">
        <v>59</v>
      </c>
      <c r="N100" s="691" t="s">
        <v>791</v>
      </c>
      <c r="O100" s="692"/>
      <c r="P100" s="723"/>
      <c r="Q100" s="692"/>
      <c r="R100" s="693"/>
      <c r="S100" s="693"/>
      <c r="T100" s="693"/>
      <c r="U100" s="693"/>
      <c r="V100" s="693"/>
      <c r="W100" s="693">
        <v>30</v>
      </c>
      <c r="X100" s="693">
        <v>30</v>
      </c>
      <c r="Y100" s="693">
        <v>29.6</v>
      </c>
      <c r="Z100" s="694"/>
      <c r="AA100" s="693"/>
      <c r="AB100" s="693"/>
      <c r="AC100" s="735"/>
    </row>
    <row r="101" spans="2:29" ht="38.25">
      <c r="B101" s="732" t="s">
        <v>1554</v>
      </c>
      <c r="C101" s="683" t="s">
        <v>1562</v>
      </c>
      <c r="D101" s="683" t="s">
        <v>1323</v>
      </c>
      <c r="E101" s="755" t="s">
        <v>1653</v>
      </c>
      <c r="F101" s="685" t="s">
        <v>827</v>
      </c>
      <c r="G101" s="686" t="s">
        <v>8</v>
      </c>
      <c r="H101" s="687">
        <v>89.6</v>
      </c>
      <c r="I101" s="688" t="s">
        <v>1506</v>
      </c>
      <c r="J101" s="733" t="s">
        <v>797</v>
      </c>
      <c r="K101" s="689" t="s">
        <v>1497</v>
      </c>
      <c r="L101" s="734">
        <v>91</v>
      </c>
      <c r="M101" s="690">
        <v>60</v>
      </c>
      <c r="N101" s="691" t="s">
        <v>791</v>
      </c>
      <c r="O101" s="692"/>
      <c r="P101" s="723"/>
      <c r="Q101" s="692"/>
      <c r="R101" s="693"/>
      <c r="S101" s="693"/>
      <c r="T101" s="693"/>
      <c r="U101" s="693"/>
      <c r="V101" s="693"/>
      <c r="W101" s="693">
        <v>30</v>
      </c>
      <c r="X101" s="693">
        <v>30</v>
      </c>
      <c r="Y101" s="693">
        <v>29.6</v>
      </c>
      <c r="Z101" s="694"/>
      <c r="AA101" s="693"/>
      <c r="AB101" s="693"/>
      <c r="AC101" s="735"/>
    </row>
    <row r="102" spans="2:29">
      <c r="B102" s="732" t="s">
        <v>1554</v>
      </c>
      <c r="C102" s="683" t="s">
        <v>1591</v>
      </c>
      <c r="D102" s="683" t="s">
        <v>1324</v>
      </c>
      <c r="E102" s="755" t="s">
        <v>1654</v>
      </c>
      <c r="F102" s="685" t="s">
        <v>822</v>
      </c>
      <c r="G102" s="686" t="s">
        <v>797</v>
      </c>
      <c r="H102" s="687">
        <v>0</v>
      </c>
      <c r="I102" s="688"/>
      <c r="J102" s="733" t="s">
        <v>797</v>
      </c>
      <c r="K102" s="689"/>
      <c r="L102" s="734">
        <v>92</v>
      </c>
      <c r="M102" s="690" t="s">
        <v>797</v>
      </c>
      <c r="N102" s="691" t="s">
        <v>797</v>
      </c>
      <c r="O102" s="692"/>
      <c r="P102" s="723"/>
      <c r="Q102" s="692"/>
      <c r="R102" s="693"/>
      <c r="S102" s="693"/>
      <c r="T102" s="693"/>
      <c r="U102" s="693"/>
      <c r="V102" s="693"/>
      <c r="W102" s="693"/>
      <c r="X102" s="693"/>
      <c r="Y102" s="693"/>
      <c r="Z102" s="694"/>
      <c r="AA102" s="693"/>
      <c r="AB102" s="693"/>
      <c r="AC102" s="735"/>
    </row>
    <row r="103" spans="2:29" ht="140.25">
      <c r="B103" s="732" t="s">
        <v>1554</v>
      </c>
      <c r="C103" s="683" t="s">
        <v>1562</v>
      </c>
      <c r="D103" s="683" t="s">
        <v>1325</v>
      </c>
      <c r="E103" s="755" t="s">
        <v>1655</v>
      </c>
      <c r="F103" s="685" t="s">
        <v>1018</v>
      </c>
      <c r="G103" s="686" t="s">
        <v>16</v>
      </c>
      <c r="H103" s="687">
        <v>120.24000000000001</v>
      </c>
      <c r="I103" s="688" t="s">
        <v>1507</v>
      </c>
      <c r="J103" s="733" t="s">
        <v>797</v>
      </c>
      <c r="K103" s="689" t="s">
        <v>1497</v>
      </c>
      <c r="L103" s="734">
        <v>93</v>
      </c>
      <c r="M103" s="690">
        <v>61</v>
      </c>
      <c r="N103" s="691" t="s">
        <v>791</v>
      </c>
      <c r="O103" s="692"/>
      <c r="P103" s="723"/>
      <c r="Q103" s="692"/>
      <c r="R103" s="693"/>
      <c r="S103" s="693">
        <v>70</v>
      </c>
      <c r="T103" s="693"/>
      <c r="U103" s="693"/>
      <c r="V103" s="693"/>
      <c r="W103" s="693">
        <v>50.24</v>
      </c>
      <c r="X103" s="693"/>
      <c r="Y103" s="693"/>
      <c r="Z103" s="694"/>
      <c r="AA103" s="693"/>
      <c r="AB103" s="693"/>
      <c r="AC103" s="735"/>
    </row>
    <row r="104" spans="2:29" ht="63.75">
      <c r="B104" s="732" t="s">
        <v>1554</v>
      </c>
      <c r="C104" s="683" t="s">
        <v>1562</v>
      </c>
      <c r="D104" s="683" t="s">
        <v>1326</v>
      </c>
      <c r="E104" s="755" t="s">
        <v>1656</v>
      </c>
      <c r="F104" s="685" t="s">
        <v>490</v>
      </c>
      <c r="G104" s="686" t="s">
        <v>16</v>
      </c>
      <c r="H104" s="687">
        <v>67.67</v>
      </c>
      <c r="I104" s="688" t="s">
        <v>1508</v>
      </c>
      <c r="J104" s="733" t="s">
        <v>797</v>
      </c>
      <c r="K104" s="689" t="s">
        <v>1497</v>
      </c>
      <c r="L104" s="734">
        <v>94</v>
      </c>
      <c r="M104" s="690">
        <v>62</v>
      </c>
      <c r="N104" s="691" t="s">
        <v>791</v>
      </c>
      <c r="O104" s="692"/>
      <c r="P104" s="723"/>
      <c r="Q104" s="692"/>
      <c r="R104" s="693"/>
      <c r="S104" s="693">
        <v>37.67</v>
      </c>
      <c r="T104" s="693"/>
      <c r="U104" s="693"/>
      <c r="V104" s="693"/>
      <c r="W104" s="693">
        <v>30</v>
      </c>
      <c r="X104" s="693"/>
      <c r="Y104" s="693"/>
      <c r="Z104" s="694"/>
      <c r="AA104" s="693"/>
      <c r="AB104" s="693"/>
      <c r="AC104" s="735"/>
    </row>
    <row r="105" spans="2:29" ht="38.25">
      <c r="B105" s="732" t="s">
        <v>1554</v>
      </c>
      <c r="C105" s="683" t="s">
        <v>1562</v>
      </c>
      <c r="D105" s="683" t="s">
        <v>1327</v>
      </c>
      <c r="E105" s="755" t="s">
        <v>1657</v>
      </c>
      <c r="F105" s="685" t="s">
        <v>1023</v>
      </c>
      <c r="G105" s="686" t="s">
        <v>16</v>
      </c>
      <c r="H105" s="687">
        <v>7.25</v>
      </c>
      <c r="I105" s="688" t="s">
        <v>1509</v>
      </c>
      <c r="J105" s="733" t="s">
        <v>797</v>
      </c>
      <c r="K105" s="689" t="s">
        <v>1497</v>
      </c>
      <c r="L105" s="734">
        <v>95</v>
      </c>
      <c r="M105" s="690">
        <v>63</v>
      </c>
      <c r="N105" s="691" t="s">
        <v>791</v>
      </c>
      <c r="O105" s="692"/>
      <c r="P105" s="723"/>
      <c r="Q105" s="692"/>
      <c r="R105" s="693"/>
      <c r="S105" s="693"/>
      <c r="T105" s="693"/>
      <c r="U105" s="693"/>
      <c r="V105" s="693"/>
      <c r="W105" s="693">
        <v>7.25</v>
      </c>
      <c r="X105" s="693"/>
      <c r="Y105" s="693"/>
      <c r="Z105" s="694"/>
      <c r="AA105" s="693"/>
      <c r="AB105" s="693"/>
      <c r="AC105" s="735"/>
    </row>
    <row r="106" spans="2:29" ht="38.25">
      <c r="B106" s="732" t="s">
        <v>1554</v>
      </c>
      <c r="C106" s="683" t="s">
        <v>1562</v>
      </c>
      <c r="D106" s="683" t="s">
        <v>1328</v>
      </c>
      <c r="E106" s="755" t="s">
        <v>1658</v>
      </c>
      <c r="F106" s="685" t="s">
        <v>1240</v>
      </c>
      <c r="G106" s="686" t="s">
        <v>16</v>
      </c>
      <c r="H106" s="687">
        <v>4</v>
      </c>
      <c r="I106" s="688" t="s">
        <v>1510</v>
      </c>
      <c r="J106" s="733" t="s">
        <v>797</v>
      </c>
      <c r="K106" s="689" t="s">
        <v>1497</v>
      </c>
      <c r="L106" s="734">
        <v>96</v>
      </c>
      <c r="M106" s="690">
        <v>64</v>
      </c>
      <c r="N106" s="691" t="s">
        <v>791</v>
      </c>
      <c r="O106" s="692"/>
      <c r="P106" s="723"/>
      <c r="Q106" s="692"/>
      <c r="R106" s="693"/>
      <c r="S106" s="693"/>
      <c r="T106" s="693"/>
      <c r="U106" s="693"/>
      <c r="V106" s="693"/>
      <c r="W106" s="693">
        <v>4</v>
      </c>
      <c r="X106" s="693"/>
      <c r="Y106" s="693"/>
      <c r="Z106" s="694"/>
      <c r="AA106" s="693"/>
      <c r="AB106" s="693"/>
      <c r="AC106" s="735"/>
    </row>
    <row r="107" spans="2:29" ht="51">
      <c r="B107" s="732" t="s">
        <v>1554</v>
      </c>
      <c r="C107" s="683" t="s">
        <v>1562</v>
      </c>
      <c r="D107" s="683" t="s">
        <v>1329</v>
      </c>
      <c r="E107" s="755" t="s">
        <v>1659</v>
      </c>
      <c r="F107" s="685" t="s">
        <v>1241</v>
      </c>
      <c r="G107" s="686" t="s">
        <v>8</v>
      </c>
      <c r="H107" s="687">
        <v>300</v>
      </c>
      <c r="I107" s="688" t="s">
        <v>1511</v>
      </c>
      <c r="J107" s="733" t="s">
        <v>797</v>
      </c>
      <c r="K107" s="689" t="s">
        <v>1497</v>
      </c>
      <c r="L107" s="734">
        <v>97</v>
      </c>
      <c r="M107" s="690">
        <v>65</v>
      </c>
      <c r="N107" s="691" t="s">
        <v>791</v>
      </c>
      <c r="O107" s="692"/>
      <c r="P107" s="723"/>
      <c r="Q107" s="692"/>
      <c r="R107" s="693"/>
      <c r="S107" s="693"/>
      <c r="T107" s="693"/>
      <c r="U107" s="693"/>
      <c r="V107" s="693"/>
      <c r="W107" s="693">
        <v>100</v>
      </c>
      <c r="X107" s="693">
        <v>100</v>
      </c>
      <c r="Y107" s="693">
        <v>100</v>
      </c>
      <c r="Z107" s="694"/>
      <c r="AA107" s="693"/>
      <c r="AB107" s="693"/>
      <c r="AC107" s="735"/>
    </row>
    <row r="108" spans="2:29" ht="38.25">
      <c r="B108" s="732" t="s">
        <v>1554</v>
      </c>
      <c r="C108" s="683" t="s">
        <v>1562</v>
      </c>
      <c r="D108" s="683" t="s">
        <v>1330</v>
      </c>
      <c r="E108" s="755" t="s">
        <v>1660</v>
      </c>
      <c r="F108" s="685" t="s">
        <v>215</v>
      </c>
      <c r="G108" s="686" t="s">
        <v>120</v>
      </c>
      <c r="H108" s="687">
        <v>3974</v>
      </c>
      <c r="I108" s="688" t="s">
        <v>1512</v>
      </c>
      <c r="J108" s="733" t="s">
        <v>797</v>
      </c>
      <c r="K108" s="689" t="s">
        <v>1497</v>
      </c>
      <c r="L108" s="734">
        <v>98</v>
      </c>
      <c r="M108" s="690">
        <v>66</v>
      </c>
      <c r="N108" s="691" t="s">
        <v>791</v>
      </c>
      <c r="O108" s="692"/>
      <c r="P108" s="723"/>
      <c r="Q108" s="692"/>
      <c r="R108" s="693"/>
      <c r="S108" s="693"/>
      <c r="T108" s="693"/>
      <c r="U108" s="693"/>
      <c r="V108" s="693"/>
      <c r="W108" s="693">
        <v>1324</v>
      </c>
      <c r="X108" s="693">
        <v>1325</v>
      </c>
      <c r="Y108" s="693">
        <v>1325</v>
      </c>
      <c r="Z108" s="694"/>
      <c r="AA108" s="693"/>
      <c r="AB108" s="693"/>
      <c r="AC108" s="735"/>
    </row>
    <row r="109" spans="2:29" ht="38.25">
      <c r="B109" s="732" t="s">
        <v>1554</v>
      </c>
      <c r="C109" s="683" t="s">
        <v>1562</v>
      </c>
      <c r="D109" s="683" t="s">
        <v>1331</v>
      </c>
      <c r="E109" s="755" t="s">
        <v>1661</v>
      </c>
      <c r="F109" s="685" t="s">
        <v>213</v>
      </c>
      <c r="G109" s="686" t="s">
        <v>16</v>
      </c>
      <c r="H109" s="687">
        <v>85</v>
      </c>
      <c r="I109" s="688" t="s">
        <v>1513</v>
      </c>
      <c r="J109" s="733" t="s">
        <v>797</v>
      </c>
      <c r="K109" s="689" t="s">
        <v>1497</v>
      </c>
      <c r="L109" s="734">
        <v>99</v>
      </c>
      <c r="M109" s="690">
        <v>67</v>
      </c>
      <c r="N109" s="691" t="s">
        <v>791</v>
      </c>
      <c r="O109" s="692"/>
      <c r="P109" s="723"/>
      <c r="Q109" s="692"/>
      <c r="R109" s="693"/>
      <c r="S109" s="693"/>
      <c r="T109" s="693"/>
      <c r="U109" s="693"/>
      <c r="V109" s="693"/>
      <c r="W109" s="693">
        <v>28</v>
      </c>
      <c r="X109" s="693">
        <v>28</v>
      </c>
      <c r="Y109" s="693">
        <v>29</v>
      </c>
      <c r="Z109" s="694"/>
      <c r="AA109" s="693"/>
      <c r="AB109" s="693"/>
      <c r="AC109" s="735"/>
    </row>
    <row r="110" spans="2:29" ht="51">
      <c r="B110" s="732" t="s">
        <v>1554</v>
      </c>
      <c r="C110" s="683" t="s">
        <v>1562</v>
      </c>
      <c r="D110" s="683" t="s">
        <v>1332</v>
      </c>
      <c r="E110" s="755" t="s">
        <v>1662</v>
      </c>
      <c r="F110" s="685" t="s">
        <v>161</v>
      </c>
      <c r="G110" s="686" t="s">
        <v>16</v>
      </c>
      <c r="H110" s="687">
        <v>68.34</v>
      </c>
      <c r="I110" s="688" t="s">
        <v>1514</v>
      </c>
      <c r="J110" s="733" t="s">
        <v>797</v>
      </c>
      <c r="K110" s="689" t="s">
        <v>1497</v>
      </c>
      <c r="L110" s="734">
        <v>100</v>
      </c>
      <c r="M110" s="690">
        <v>68</v>
      </c>
      <c r="N110" s="691" t="s">
        <v>791</v>
      </c>
      <c r="O110" s="692"/>
      <c r="P110" s="723"/>
      <c r="Q110" s="692"/>
      <c r="R110" s="693"/>
      <c r="S110" s="693"/>
      <c r="T110" s="693"/>
      <c r="U110" s="693"/>
      <c r="V110" s="693"/>
      <c r="W110" s="693">
        <v>23</v>
      </c>
      <c r="X110" s="693">
        <v>23</v>
      </c>
      <c r="Y110" s="693">
        <v>22.34</v>
      </c>
      <c r="Z110" s="694"/>
      <c r="AA110" s="693"/>
      <c r="AB110" s="693"/>
      <c r="AC110" s="735"/>
    </row>
    <row r="111" spans="2:29" ht="38.25">
      <c r="B111" s="732" t="s">
        <v>1554</v>
      </c>
      <c r="C111" s="683" t="s">
        <v>1562</v>
      </c>
      <c r="D111" s="683" t="s">
        <v>1333</v>
      </c>
      <c r="E111" s="755" t="s">
        <v>1663</v>
      </c>
      <c r="F111" s="685" t="s">
        <v>163</v>
      </c>
      <c r="G111" s="686" t="s">
        <v>162</v>
      </c>
      <c r="H111" s="687">
        <v>468.13</v>
      </c>
      <c r="I111" s="688" t="s">
        <v>1515</v>
      </c>
      <c r="J111" s="733" t="s">
        <v>797</v>
      </c>
      <c r="K111" s="689" t="s">
        <v>1497</v>
      </c>
      <c r="L111" s="734">
        <v>101</v>
      </c>
      <c r="M111" s="690">
        <v>69</v>
      </c>
      <c r="N111" s="691" t="s">
        <v>791</v>
      </c>
      <c r="O111" s="692"/>
      <c r="P111" s="723"/>
      <c r="Q111" s="692"/>
      <c r="R111" s="693"/>
      <c r="S111" s="693"/>
      <c r="T111" s="693"/>
      <c r="U111" s="693"/>
      <c r="V111" s="693"/>
      <c r="W111" s="693">
        <v>156</v>
      </c>
      <c r="X111" s="693">
        <v>156</v>
      </c>
      <c r="Y111" s="693">
        <v>156.13</v>
      </c>
      <c r="Z111" s="694"/>
      <c r="AA111" s="693"/>
      <c r="AB111" s="693"/>
      <c r="AC111" s="735"/>
    </row>
    <row r="112" spans="2:29" ht="38.25">
      <c r="B112" s="732" t="s">
        <v>1554</v>
      </c>
      <c r="C112" s="683" t="s">
        <v>1562</v>
      </c>
      <c r="D112" s="683" t="s">
        <v>1334</v>
      </c>
      <c r="E112" s="755" t="s">
        <v>1664</v>
      </c>
      <c r="F112" s="685" t="s">
        <v>177</v>
      </c>
      <c r="G112" s="686" t="s">
        <v>16</v>
      </c>
      <c r="H112" s="687">
        <v>16.29</v>
      </c>
      <c r="I112" s="688" t="s">
        <v>1516</v>
      </c>
      <c r="J112" s="733" t="s">
        <v>797</v>
      </c>
      <c r="K112" s="689" t="s">
        <v>1497</v>
      </c>
      <c r="L112" s="734">
        <v>102</v>
      </c>
      <c r="M112" s="690">
        <v>70</v>
      </c>
      <c r="N112" s="691" t="s">
        <v>791</v>
      </c>
      <c r="O112" s="692"/>
      <c r="P112" s="723"/>
      <c r="Q112" s="692"/>
      <c r="R112" s="693"/>
      <c r="S112" s="693"/>
      <c r="T112" s="693"/>
      <c r="U112" s="693"/>
      <c r="V112" s="693"/>
      <c r="W112" s="693">
        <v>6.29</v>
      </c>
      <c r="X112" s="693">
        <v>5</v>
      </c>
      <c r="Y112" s="693">
        <v>5</v>
      </c>
      <c r="Z112" s="694"/>
      <c r="AA112" s="693"/>
      <c r="AB112" s="693"/>
      <c r="AC112" s="735"/>
    </row>
    <row r="113" spans="2:29" ht="51">
      <c r="B113" s="732" t="s">
        <v>1554</v>
      </c>
      <c r="C113" s="683" t="s">
        <v>1562</v>
      </c>
      <c r="D113" s="683" t="s">
        <v>1335</v>
      </c>
      <c r="E113" s="755" t="s">
        <v>1665</v>
      </c>
      <c r="F113" s="685" t="s">
        <v>161</v>
      </c>
      <c r="G113" s="686" t="s">
        <v>16</v>
      </c>
      <c r="H113" s="687">
        <v>23.22</v>
      </c>
      <c r="I113" s="688" t="s">
        <v>1517</v>
      </c>
      <c r="J113" s="733" t="s">
        <v>797</v>
      </c>
      <c r="K113" s="689" t="s">
        <v>1497</v>
      </c>
      <c r="L113" s="734">
        <v>103</v>
      </c>
      <c r="M113" s="690">
        <v>71</v>
      </c>
      <c r="N113" s="691" t="s">
        <v>791</v>
      </c>
      <c r="O113" s="692"/>
      <c r="P113" s="723"/>
      <c r="Q113" s="692"/>
      <c r="R113" s="693"/>
      <c r="S113" s="693"/>
      <c r="T113" s="693"/>
      <c r="U113" s="693"/>
      <c r="V113" s="693"/>
      <c r="W113" s="693">
        <v>8</v>
      </c>
      <c r="X113" s="693">
        <v>8</v>
      </c>
      <c r="Y113" s="693">
        <v>7.22</v>
      </c>
      <c r="Z113" s="694"/>
      <c r="AA113" s="693"/>
      <c r="AB113" s="693"/>
      <c r="AC113" s="735"/>
    </row>
    <row r="114" spans="2:29" ht="38.25">
      <c r="B114" s="732" t="s">
        <v>1554</v>
      </c>
      <c r="C114" s="683" t="s">
        <v>1562</v>
      </c>
      <c r="D114" s="683" t="s">
        <v>1336</v>
      </c>
      <c r="E114" s="755" t="s">
        <v>1666</v>
      </c>
      <c r="F114" s="685" t="s">
        <v>163</v>
      </c>
      <c r="G114" s="686" t="s">
        <v>162</v>
      </c>
      <c r="H114" s="687">
        <v>159.05000000000001</v>
      </c>
      <c r="I114" s="688" t="s">
        <v>1518</v>
      </c>
      <c r="J114" s="733" t="s">
        <v>797</v>
      </c>
      <c r="K114" s="689" t="s">
        <v>1497</v>
      </c>
      <c r="L114" s="734">
        <v>104</v>
      </c>
      <c r="M114" s="690">
        <v>72</v>
      </c>
      <c r="N114" s="691" t="s">
        <v>791</v>
      </c>
      <c r="O114" s="692"/>
      <c r="P114" s="723"/>
      <c r="Q114" s="692"/>
      <c r="R114" s="693"/>
      <c r="S114" s="693"/>
      <c r="T114" s="693"/>
      <c r="U114" s="693"/>
      <c r="V114" s="693"/>
      <c r="W114" s="693">
        <v>53</v>
      </c>
      <c r="X114" s="693">
        <v>53</v>
      </c>
      <c r="Y114" s="693">
        <v>53.05</v>
      </c>
      <c r="Z114" s="694"/>
      <c r="AA114" s="693"/>
      <c r="AB114" s="693"/>
      <c r="AC114" s="735"/>
    </row>
    <row r="115" spans="2:29" ht="38.25">
      <c r="B115" s="732" t="s">
        <v>1554</v>
      </c>
      <c r="C115" s="683" t="s">
        <v>1562</v>
      </c>
      <c r="D115" s="683" t="s">
        <v>1337</v>
      </c>
      <c r="E115" s="755" t="s">
        <v>1667</v>
      </c>
      <c r="F115" s="685" t="s">
        <v>200</v>
      </c>
      <c r="G115" s="686" t="s">
        <v>16</v>
      </c>
      <c r="H115" s="687">
        <v>91.56</v>
      </c>
      <c r="I115" s="688" t="s">
        <v>1519</v>
      </c>
      <c r="J115" s="733" t="s">
        <v>797</v>
      </c>
      <c r="K115" s="689" t="s">
        <v>1497</v>
      </c>
      <c r="L115" s="734">
        <v>105</v>
      </c>
      <c r="M115" s="690">
        <v>73</v>
      </c>
      <c r="N115" s="691" t="s">
        <v>791</v>
      </c>
      <c r="O115" s="692"/>
      <c r="P115" s="723"/>
      <c r="Q115" s="692"/>
      <c r="R115" s="693"/>
      <c r="S115" s="693"/>
      <c r="T115" s="693"/>
      <c r="U115" s="693"/>
      <c r="V115" s="693"/>
      <c r="W115" s="693">
        <v>31.56</v>
      </c>
      <c r="X115" s="693">
        <v>30</v>
      </c>
      <c r="Y115" s="693">
        <v>30</v>
      </c>
      <c r="Z115" s="694"/>
      <c r="AA115" s="693"/>
      <c r="AB115" s="693"/>
      <c r="AC115" s="735"/>
    </row>
    <row r="116" spans="2:29" ht="38.25">
      <c r="B116" s="732" t="s">
        <v>1554</v>
      </c>
      <c r="C116" s="683" t="s">
        <v>1562</v>
      </c>
      <c r="D116" s="683" t="s">
        <v>1338</v>
      </c>
      <c r="E116" s="755" t="s">
        <v>1668</v>
      </c>
      <c r="F116" s="685" t="s">
        <v>178</v>
      </c>
      <c r="G116" s="686" t="s">
        <v>8</v>
      </c>
      <c r="H116" s="687">
        <v>81.47</v>
      </c>
      <c r="I116" s="688" t="s">
        <v>1520</v>
      </c>
      <c r="J116" s="733" t="s">
        <v>797</v>
      </c>
      <c r="K116" s="689" t="s">
        <v>1497</v>
      </c>
      <c r="L116" s="734">
        <v>106</v>
      </c>
      <c r="M116" s="690">
        <v>74</v>
      </c>
      <c r="N116" s="691" t="s">
        <v>791</v>
      </c>
      <c r="O116" s="692"/>
      <c r="P116" s="723"/>
      <c r="Q116" s="692"/>
      <c r="R116" s="693"/>
      <c r="S116" s="693"/>
      <c r="T116" s="693"/>
      <c r="U116" s="693"/>
      <c r="V116" s="693"/>
      <c r="W116" s="693">
        <v>27</v>
      </c>
      <c r="X116" s="693">
        <v>27</v>
      </c>
      <c r="Y116" s="693">
        <v>27.47</v>
      </c>
      <c r="Z116" s="694"/>
      <c r="AA116" s="693"/>
      <c r="AB116" s="693"/>
      <c r="AC116" s="735"/>
    </row>
    <row r="117" spans="2:29">
      <c r="B117" s="732" t="s">
        <v>1554</v>
      </c>
      <c r="C117" s="683" t="s">
        <v>1591</v>
      </c>
      <c r="D117" s="683" t="s">
        <v>1339</v>
      </c>
      <c r="E117" s="755" t="s">
        <v>1669</v>
      </c>
      <c r="F117" s="685" t="s">
        <v>99</v>
      </c>
      <c r="G117" s="686" t="s">
        <v>797</v>
      </c>
      <c r="H117" s="687">
        <v>0</v>
      </c>
      <c r="I117" s="688"/>
      <c r="J117" s="733" t="s">
        <v>797</v>
      </c>
      <c r="K117" s="689"/>
      <c r="L117" s="734">
        <v>107</v>
      </c>
      <c r="M117" s="690" t="s">
        <v>797</v>
      </c>
      <c r="N117" s="691" t="s">
        <v>797</v>
      </c>
      <c r="O117" s="692"/>
      <c r="P117" s="723"/>
      <c r="Q117" s="692"/>
      <c r="R117" s="693"/>
      <c r="S117" s="693"/>
      <c r="T117" s="693"/>
      <c r="U117" s="693"/>
      <c r="V117" s="693"/>
      <c r="W117" s="693"/>
      <c r="X117" s="693"/>
      <c r="Y117" s="693"/>
      <c r="Z117" s="694"/>
      <c r="AA117" s="693"/>
      <c r="AB117" s="693"/>
      <c r="AC117" s="735"/>
    </row>
    <row r="118" spans="2:29" ht="38.25">
      <c r="B118" s="732" t="s">
        <v>1554</v>
      </c>
      <c r="C118" s="683" t="s">
        <v>1562</v>
      </c>
      <c r="D118" s="683" t="s">
        <v>1340</v>
      </c>
      <c r="E118" s="755" t="s">
        <v>1670</v>
      </c>
      <c r="F118" s="685" t="s">
        <v>175</v>
      </c>
      <c r="G118" s="686" t="s">
        <v>4</v>
      </c>
      <c r="H118" s="687">
        <v>59</v>
      </c>
      <c r="I118" s="688" t="s">
        <v>1521</v>
      </c>
      <c r="J118" s="733" t="s">
        <v>797</v>
      </c>
      <c r="K118" s="689" t="s">
        <v>1497</v>
      </c>
      <c r="L118" s="734">
        <v>108</v>
      </c>
      <c r="M118" s="690">
        <v>75</v>
      </c>
      <c r="N118" s="691" t="s">
        <v>791</v>
      </c>
      <c r="O118" s="692"/>
      <c r="P118" s="723"/>
      <c r="Q118" s="692"/>
      <c r="R118" s="693"/>
      <c r="S118" s="693"/>
      <c r="T118" s="693"/>
      <c r="U118" s="693"/>
      <c r="V118" s="693"/>
      <c r="W118" s="693">
        <v>20</v>
      </c>
      <c r="X118" s="693">
        <v>20</v>
      </c>
      <c r="Y118" s="693">
        <v>19</v>
      </c>
      <c r="Z118" s="694"/>
      <c r="AA118" s="693"/>
      <c r="AB118" s="693"/>
      <c r="AC118" s="735"/>
    </row>
    <row r="119" spans="2:29" ht="38.25">
      <c r="B119" s="732" t="s">
        <v>1554</v>
      </c>
      <c r="C119" s="683" t="s">
        <v>1562</v>
      </c>
      <c r="D119" s="683" t="s">
        <v>1341</v>
      </c>
      <c r="E119" s="755" t="s">
        <v>1671</v>
      </c>
      <c r="F119" s="685" t="s">
        <v>1245</v>
      </c>
      <c r="G119" s="686" t="s">
        <v>14</v>
      </c>
      <c r="H119" s="687">
        <v>30.21</v>
      </c>
      <c r="I119" s="688" t="s">
        <v>1522</v>
      </c>
      <c r="J119" s="733" t="s">
        <v>797</v>
      </c>
      <c r="K119" s="689" t="s">
        <v>1497</v>
      </c>
      <c r="L119" s="734">
        <v>109</v>
      </c>
      <c r="M119" s="690">
        <v>76</v>
      </c>
      <c r="N119" s="691" t="s">
        <v>791</v>
      </c>
      <c r="O119" s="692"/>
      <c r="P119" s="723"/>
      <c r="Q119" s="692"/>
      <c r="R119" s="693"/>
      <c r="S119" s="693"/>
      <c r="T119" s="693"/>
      <c r="U119" s="693"/>
      <c r="V119" s="693"/>
      <c r="W119" s="693"/>
      <c r="X119" s="693"/>
      <c r="Y119" s="693">
        <v>30.21</v>
      </c>
      <c r="Z119" s="694"/>
      <c r="AA119" s="693"/>
      <c r="AB119" s="693"/>
      <c r="AC119" s="735"/>
    </row>
    <row r="120" spans="2:29">
      <c r="B120" s="732" t="s">
        <v>1554</v>
      </c>
      <c r="C120" s="683" t="s">
        <v>1558</v>
      </c>
      <c r="D120" s="683" t="s">
        <v>1343</v>
      </c>
      <c r="E120" s="755" t="s">
        <v>1672</v>
      </c>
      <c r="F120" s="685" t="s">
        <v>835</v>
      </c>
      <c r="G120" s="686" t="s">
        <v>797</v>
      </c>
      <c r="H120" s="687">
        <v>0</v>
      </c>
      <c r="I120" s="688"/>
      <c r="J120" s="733" t="s">
        <v>797</v>
      </c>
      <c r="K120" s="689"/>
      <c r="L120" s="734">
        <v>110</v>
      </c>
      <c r="M120" s="690" t="s">
        <v>797</v>
      </c>
      <c r="N120" s="691" t="s">
        <v>797</v>
      </c>
      <c r="O120" s="692"/>
      <c r="P120" s="723"/>
      <c r="Q120" s="692"/>
      <c r="R120" s="693"/>
      <c r="S120" s="693"/>
      <c r="T120" s="693"/>
      <c r="U120" s="693"/>
      <c r="V120" s="693"/>
      <c r="W120" s="693"/>
      <c r="X120" s="693"/>
      <c r="Y120" s="693"/>
      <c r="Z120" s="694"/>
      <c r="AA120" s="693"/>
      <c r="AB120" s="693"/>
      <c r="AC120" s="735"/>
    </row>
    <row r="121" spans="2:29">
      <c r="B121" s="732" t="s">
        <v>1554</v>
      </c>
      <c r="C121" s="683" t="s">
        <v>1560</v>
      </c>
      <c r="D121" s="683" t="s">
        <v>1344</v>
      </c>
      <c r="E121" s="755" t="s">
        <v>1673</v>
      </c>
      <c r="F121" s="685" t="s">
        <v>836</v>
      </c>
      <c r="G121" s="686" t="s">
        <v>797</v>
      </c>
      <c r="H121" s="687">
        <v>0</v>
      </c>
      <c r="I121" s="688"/>
      <c r="J121" s="733" t="s">
        <v>797</v>
      </c>
      <c r="K121" s="689"/>
      <c r="L121" s="734">
        <v>111</v>
      </c>
      <c r="M121" s="690" t="s">
        <v>797</v>
      </c>
      <c r="N121" s="691" t="s">
        <v>797</v>
      </c>
      <c r="O121" s="692"/>
      <c r="P121" s="723"/>
      <c r="Q121" s="692"/>
      <c r="R121" s="693"/>
      <c r="S121" s="693"/>
      <c r="T121" s="693"/>
      <c r="U121" s="693"/>
      <c r="V121" s="693"/>
      <c r="W121" s="693"/>
      <c r="X121" s="693"/>
      <c r="Y121" s="693"/>
      <c r="Z121" s="694"/>
      <c r="AA121" s="693"/>
      <c r="AB121" s="693"/>
      <c r="AC121" s="735"/>
    </row>
    <row r="122" spans="2:29" ht="38.25">
      <c r="B122" s="732" t="s">
        <v>1554</v>
      </c>
      <c r="C122" s="683" t="s">
        <v>1562</v>
      </c>
      <c r="D122" s="683" t="s">
        <v>1345</v>
      </c>
      <c r="E122" s="755" t="s">
        <v>1674</v>
      </c>
      <c r="F122" s="685" t="s">
        <v>165</v>
      </c>
      <c r="G122" s="686" t="s">
        <v>8</v>
      </c>
      <c r="H122" s="687">
        <v>250</v>
      </c>
      <c r="I122" s="688" t="s">
        <v>1523</v>
      </c>
      <c r="J122" s="733" t="s">
        <v>797</v>
      </c>
      <c r="K122" s="689" t="s">
        <v>1504</v>
      </c>
      <c r="L122" s="734">
        <v>112</v>
      </c>
      <c r="M122" s="690">
        <v>77</v>
      </c>
      <c r="N122" s="691" t="s">
        <v>791</v>
      </c>
      <c r="O122" s="692"/>
      <c r="P122" s="723"/>
      <c r="Q122" s="692"/>
      <c r="R122" s="693"/>
      <c r="S122" s="693"/>
      <c r="T122" s="693"/>
      <c r="U122" s="693"/>
      <c r="V122" s="693"/>
      <c r="W122" s="693"/>
      <c r="X122" s="693"/>
      <c r="Y122" s="693"/>
      <c r="Z122" s="694"/>
      <c r="AA122" s="693"/>
      <c r="AB122" s="693">
        <v>250</v>
      </c>
      <c r="AC122" s="735"/>
    </row>
    <row r="123" spans="2:29">
      <c r="B123" s="732" t="s">
        <v>1554</v>
      </c>
      <c r="C123" s="683" t="s">
        <v>1560</v>
      </c>
      <c r="D123" s="683" t="s">
        <v>1346</v>
      </c>
      <c r="E123" s="755" t="s">
        <v>1675</v>
      </c>
      <c r="F123" s="685" t="s">
        <v>444</v>
      </c>
      <c r="G123" s="686" t="s">
        <v>797</v>
      </c>
      <c r="H123" s="687">
        <v>0</v>
      </c>
      <c r="I123" s="688"/>
      <c r="J123" s="733" t="s">
        <v>797</v>
      </c>
      <c r="K123" s="689"/>
      <c r="L123" s="734">
        <v>113</v>
      </c>
      <c r="M123" s="690" t="s">
        <v>797</v>
      </c>
      <c r="N123" s="691" t="s">
        <v>797</v>
      </c>
      <c r="O123" s="692"/>
      <c r="P123" s="723"/>
      <c r="Q123" s="692"/>
      <c r="R123" s="693"/>
      <c r="S123" s="693"/>
      <c r="T123" s="693"/>
      <c r="U123" s="693"/>
      <c r="V123" s="693"/>
      <c r="W123" s="693"/>
      <c r="X123" s="693"/>
      <c r="Y123" s="693"/>
      <c r="Z123" s="694"/>
      <c r="AA123" s="693"/>
      <c r="AB123" s="693"/>
      <c r="AC123" s="735"/>
    </row>
    <row r="124" spans="2:29" ht="25.5">
      <c r="B124" s="732" t="s">
        <v>1554</v>
      </c>
      <c r="C124" s="683" t="s">
        <v>1562</v>
      </c>
      <c r="D124" s="683" t="s">
        <v>1347</v>
      </c>
      <c r="E124" s="755" t="s">
        <v>1676</v>
      </c>
      <c r="F124" s="685" t="s">
        <v>252</v>
      </c>
      <c r="G124" s="686" t="s">
        <v>247</v>
      </c>
      <c r="H124" s="687">
        <v>4</v>
      </c>
      <c r="I124" s="688" t="s">
        <v>1524</v>
      </c>
      <c r="J124" s="733" t="s">
        <v>797</v>
      </c>
      <c r="K124" s="689" t="s">
        <v>1504</v>
      </c>
      <c r="L124" s="734">
        <v>114</v>
      </c>
      <c r="M124" s="690">
        <v>78</v>
      </c>
      <c r="N124" s="691" t="s">
        <v>791</v>
      </c>
      <c r="O124" s="692"/>
      <c r="P124" s="723"/>
      <c r="Q124" s="692"/>
      <c r="R124" s="693"/>
      <c r="S124" s="693"/>
      <c r="T124" s="693"/>
      <c r="U124" s="693"/>
      <c r="V124" s="693"/>
      <c r="W124" s="693"/>
      <c r="X124" s="693"/>
      <c r="Y124" s="693"/>
      <c r="Z124" s="694"/>
      <c r="AA124" s="693"/>
      <c r="AB124" s="693">
        <v>4</v>
      </c>
      <c r="AC124" s="735"/>
    </row>
    <row r="125" spans="2:29" ht="38.25">
      <c r="B125" s="732" t="s">
        <v>1554</v>
      </c>
      <c r="C125" s="683" t="s">
        <v>1562</v>
      </c>
      <c r="D125" s="683" t="s">
        <v>1348</v>
      </c>
      <c r="E125" s="755" t="s">
        <v>1677</v>
      </c>
      <c r="F125" s="685" t="s">
        <v>155</v>
      </c>
      <c r="G125" s="686" t="s">
        <v>4</v>
      </c>
      <c r="H125" s="687">
        <v>4</v>
      </c>
      <c r="I125" s="688" t="s">
        <v>1524</v>
      </c>
      <c r="J125" s="733" t="s">
        <v>797</v>
      </c>
      <c r="K125" s="689" t="s">
        <v>1504</v>
      </c>
      <c r="L125" s="734">
        <v>115</v>
      </c>
      <c r="M125" s="690">
        <v>79</v>
      </c>
      <c r="N125" s="691" t="s">
        <v>791</v>
      </c>
      <c r="O125" s="692"/>
      <c r="P125" s="723"/>
      <c r="Q125" s="692"/>
      <c r="R125" s="693"/>
      <c r="S125" s="693"/>
      <c r="T125" s="693"/>
      <c r="U125" s="693"/>
      <c r="V125" s="693"/>
      <c r="W125" s="693"/>
      <c r="X125" s="693"/>
      <c r="Y125" s="693"/>
      <c r="Z125" s="694"/>
      <c r="AA125" s="693"/>
      <c r="AB125" s="693">
        <v>4</v>
      </c>
      <c r="AC125" s="735"/>
    </row>
    <row r="126" spans="2:29">
      <c r="B126" s="732" t="s">
        <v>1554</v>
      </c>
      <c r="C126" s="683" t="s">
        <v>1560</v>
      </c>
      <c r="D126" s="683" t="s">
        <v>1349</v>
      </c>
      <c r="E126" s="755" t="s">
        <v>1678</v>
      </c>
      <c r="F126" s="685" t="s">
        <v>839</v>
      </c>
      <c r="G126" s="686" t="s">
        <v>797</v>
      </c>
      <c r="H126" s="687">
        <v>0</v>
      </c>
      <c r="I126" s="688"/>
      <c r="J126" s="733" t="s">
        <v>797</v>
      </c>
      <c r="K126" s="689"/>
      <c r="L126" s="734">
        <v>116</v>
      </c>
      <c r="M126" s="690" t="s">
        <v>797</v>
      </c>
      <c r="N126" s="691" t="s">
        <v>797</v>
      </c>
      <c r="O126" s="692"/>
      <c r="P126" s="723"/>
      <c r="Q126" s="692"/>
      <c r="R126" s="693"/>
      <c r="S126" s="693"/>
      <c r="T126" s="693"/>
      <c r="U126" s="693"/>
      <c r="V126" s="693"/>
      <c r="W126" s="693"/>
      <c r="X126" s="693"/>
      <c r="Y126" s="693"/>
      <c r="Z126" s="694"/>
      <c r="AA126" s="693"/>
      <c r="AB126" s="693"/>
      <c r="AC126" s="735"/>
    </row>
    <row r="127" spans="2:29" ht="38.25">
      <c r="B127" s="732" t="s">
        <v>1554</v>
      </c>
      <c r="C127" s="683" t="s">
        <v>1562</v>
      </c>
      <c r="D127" s="683" t="s">
        <v>1350</v>
      </c>
      <c r="E127" s="755" t="s">
        <v>1679</v>
      </c>
      <c r="F127" s="685" t="s">
        <v>153</v>
      </c>
      <c r="G127" s="686" t="s">
        <v>8</v>
      </c>
      <c r="H127" s="687">
        <v>16</v>
      </c>
      <c r="I127" s="688" t="s">
        <v>1524</v>
      </c>
      <c r="J127" s="733" t="s">
        <v>797</v>
      </c>
      <c r="K127" s="689" t="s">
        <v>1504</v>
      </c>
      <c r="L127" s="734">
        <v>117</v>
      </c>
      <c r="M127" s="690">
        <v>80</v>
      </c>
      <c r="N127" s="691" t="s">
        <v>791</v>
      </c>
      <c r="O127" s="692"/>
      <c r="P127" s="723"/>
      <c r="Q127" s="692"/>
      <c r="R127" s="693"/>
      <c r="S127" s="693"/>
      <c r="T127" s="693"/>
      <c r="U127" s="693"/>
      <c r="V127" s="693"/>
      <c r="W127" s="693"/>
      <c r="X127" s="693"/>
      <c r="Y127" s="693"/>
      <c r="Z127" s="694"/>
      <c r="AA127" s="693"/>
      <c r="AB127" s="693">
        <v>16</v>
      </c>
      <c r="AC127" s="735"/>
    </row>
    <row r="128" spans="2:29">
      <c r="B128" s="732" t="s">
        <v>1554</v>
      </c>
      <c r="C128" s="683" t="s">
        <v>1560</v>
      </c>
      <c r="D128" s="683" t="s">
        <v>1351</v>
      </c>
      <c r="E128" s="755" t="s">
        <v>1680</v>
      </c>
      <c r="F128" s="685" t="s">
        <v>248</v>
      </c>
      <c r="G128" s="686" t="s">
        <v>797</v>
      </c>
      <c r="H128" s="687">
        <v>0</v>
      </c>
      <c r="I128" s="688"/>
      <c r="J128" s="733" t="s">
        <v>797</v>
      </c>
      <c r="K128" s="689"/>
      <c r="L128" s="734">
        <v>118</v>
      </c>
      <c r="M128" s="690" t="s">
        <v>797</v>
      </c>
      <c r="N128" s="691" t="s">
        <v>797</v>
      </c>
      <c r="O128" s="692"/>
      <c r="P128" s="723"/>
      <c r="Q128" s="692"/>
      <c r="R128" s="693"/>
      <c r="S128" s="693"/>
      <c r="T128" s="693"/>
      <c r="U128" s="693"/>
      <c r="V128" s="693"/>
      <c r="W128" s="693"/>
      <c r="X128" s="693"/>
      <c r="Y128" s="693"/>
      <c r="Z128" s="694"/>
      <c r="AA128" s="693"/>
      <c r="AB128" s="693"/>
      <c r="AC128" s="735"/>
    </row>
    <row r="129" spans="2:29" ht="51">
      <c r="B129" s="732" t="s">
        <v>1554</v>
      </c>
      <c r="C129" s="683" t="s">
        <v>1562</v>
      </c>
      <c r="D129" s="683" t="s">
        <v>1352</v>
      </c>
      <c r="E129" s="755" t="s">
        <v>1681</v>
      </c>
      <c r="F129" s="685" t="s">
        <v>158</v>
      </c>
      <c r="G129" s="686" t="s">
        <v>4</v>
      </c>
      <c r="H129" s="687">
        <v>1</v>
      </c>
      <c r="I129" s="688" t="s">
        <v>1524</v>
      </c>
      <c r="J129" s="733" t="s">
        <v>797</v>
      </c>
      <c r="K129" s="689" t="s">
        <v>1504</v>
      </c>
      <c r="L129" s="734">
        <v>119</v>
      </c>
      <c r="M129" s="690">
        <v>81</v>
      </c>
      <c r="N129" s="691" t="s">
        <v>791</v>
      </c>
      <c r="O129" s="692"/>
      <c r="P129" s="723"/>
      <c r="Q129" s="692"/>
      <c r="R129" s="693"/>
      <c r="S129" s="693"/>
      <c r="T129" s="693"/>
      <c r="U129" s="693"/>
      <c r="V129" s="693"/>
      <c r="W129" s="693"/>
      <c r="X129" s="693"/>
      <c r="Y129" s="693"/>
      <c r="Z129" s="694"/>
      <c r="AA129" s="693"/>
      <c r="AB129" s="693">
        <v>1</v>
      </c>
      <c r="AC129" s="735"/>
    </row>
    <row r="130" spans="2:29" ht="51">
      <c r="B130" s="732" t="s">
        <v>1554</v>
      </c>
      <c r="C130" s="683" t="s">
        <v>1562</v>
      </c>
      <c r="D130" s="683" t="s">
        <v>1353</v>
      </c>
      <c r="E130" s="755" t="s">
        <v>1682</v>
      </c>
      <c r="F130" s="685" t="s">
        <v>157</v>
      </c>
      <c r="G130" s="686" t="s">
        <v>4</v>
      </c>
      <c r="H130" s="687">
        <v>1</v>
      </c>
      <c r="I130" s="688" t="s">
        <v>1524</v>
      </c>
      <c r="J130" s="733" t="s">
        <v>797</v>
      </c>
      <c r="K130" s="689" t="s">
        <v>1504</v>
      </c>
      <c r="L130" s="734">
        <v>120</v>
      </c>
      <c r="M130" s="690">
        <v>82</v>
      </c>
      <c r="N130" s="691" t="s">
        <v>791</v>
      </c>
      <c r="O130" s="692"/>
      <c r="P130" s="723"/>
      <c r="Q130" s="692"/>
      <c r="R130" s="693"/>
      <c r="S130" s="693"/>
      <c r="T130" s="693"/>
      <c r="U130" s="693"/>
      <c r="V130" s="693"/>
      <c r="W130" s="693"/>
      <c r="X130" s="693"/>
      <c r="Y130" s="693"/>
      <c r="Z130" s="694"/>
      <c r="AA130" s="693"/>
      <c r="AB130" s="693">
        <v>1</v>
      </c>
      <c r="AC130" s="735"/>
    </row>
    <row r="131" spans="2:29" ht="51">
      <c r="B131" s="732" t="s">
        <v>1554</v>
      </c>
      <c r="C131" s="683" t="s">
        <v>1562</v>
      </c>
      <c r="D131" s="683" t="s">
        <v>1354</v>
      </c>
      <c r="E131" s="755" t="s">
        <v>1683</v>
      </c>
      <c r="F131" s="685" t="s">
        <v>160</v>
      </c>
      <c r="G131" s="686" t="s">
        <v>4</v>
      </c>
      <c r="H131" s="687">
        <v>1</v>
      </c>
      <c r="I131" s="688" t="s">
        <v>1524</v>
      </c>
      <c r="J131" s="733" t="s">
        <v>797</v>
      </c>
      <c r="K131" s="689" t="s">
        <v>1504</v>
      </c>
      <c r="L131" s="734">
        <v>121</v>
      </c>
      <c r="M131" s="690">
        <v>83</v>
      </c>
      <c r="N131" s="691" t="s">
        <v>791</v>
      </c>
      <c r="O131" s="692"/>
      <c r="P131" s="723"/>
      <c r="Q131" s="692"/>
      <c r="R131" s="693"/>
      <c r="S131" s="693"/>
      <c r="T131" s="693"/>
      <c r="U131" s="693"/>
      <c r="V131" s="693"/>
      <c r="W131" s="693"/>
      <c r="X131" s="693"/>
      <c r="Y131" s="693"/>
      <c r="Z131" s="694"/>
      <c r="AA131" s="693"/>
      <c r="AB131" s="693">
        <v>1</v>
      </c>
      <c r="AC131" s="735"/>
    </row>
    <row r="132" spans="2:29" ht="51">
      <c r="B132" s="732" t="s">
        <v>1554</v>
      </c>
      <c r="C132" s="683" t="s">
        <v>1562</v>
      </c>
      <c r="D132" s="683" t="s">
        <v>1355</v>
      </c>
      <c r="E132" s="755" t="s">
        <v>1684</v>
      </c>
      <c r="F132" s="685" t="s">
        <v>159</v>
      </c>
      <c r="G132" s="686" t="s">
        <v>4</v>
      </c>
      <c r="H132" s="687">
        <v>1</v>
      </c>
      <c r="I132" s="688" t="s">
        <v>1524</v>
      </c>
      <c r="J132" s="733" t="s">
        <v>797</v>
      </c>
      <c r="K132" s="689" t="s">
        <v>1504</v>
      </c>
      <c r="L132" s="734">
        <v>122</v>
      </c>
      <c r="M132" s="690">
        <v>84</v>
      </c>
      <c r="N132" s="691" t="s">
        <v>791</v>
      </c>
      <c r="O132" s="692"/>
      <c r="P132" s="723"/>
      <c r="Q132" s="692"/>
      <c r="R132" s="693"/>
      <c r="S132" s="693"/>
      <c r="T132" s="693"/>
      <c r="U132" s="693"/>
      <c r="V132" s="693"/>
      <c r="W132" s="693"/>
      <c r="X132" s="693"/>
      <c r="Y132" s="693"/>
      <c r="Z132" s="694"/>
      <c r="AA132" s="693"/>
      <c r="AB132" s="693">
        <v>1</v>
      </c>
      <c r="AC132" s="735"/>
    </row>
    <row r="133" spans="2:29" ht="51">
      <c r="B133" s="732" t="s">
        <v>1554</v>
      </c>
      <c r="C133" s="683" t="s">
        <v>1562</v>
      </c>
      <c r="D133" s="683" t="s">
        <v>1356</v>
      </c>
      <c r="E133" s="755" t="s">
        <v>1685</v>
      </c>
      <c r="F133" s="685" t="s">
        <v>156</v>
      </c>
      <c r="G133" s="686" t="s">
        <v>4</v>
      </c>
      <c r="H133" s="687">
        <v>1</v>
      </c>
      <c r="I133" s="688" t="s">
        <v>1524</v>
      </c>
      <c r="J133" s="733" t="s">
        <v>797</v>
      </c>
      <c r="K133" s="689" t="s">
        <v>1504</v>
      </c>
      <c r="L133" s="734">
        <v>123</v>
      </c>
      <c r="M133" s="690">
        <v>85</v>
      </c>
      <c r="N133" s="691" t="s">
        <v>791</v>
      </c>
      <c r="O133" s="692"/>
      <c r="P133" s="723"/>
      <c r="Q133" s="692"/>
      <c r="R133" s="693"/>
      <c r="S133" s="693"/>
      <c r="T133" s="693"/>
      <c r="U133" s="693"/>
      <c r="V133" s="693"/>
      <c r="W133" s="693"/>
      <c r="X133" s="693"/>
      <c r="Y133" s="693"/>
      <c r="Z133" s="694"/>
      <c r="AA133" s="693"/>
      <c r="AB133" s="693">
        <v>1</v>
      </c>
      <c r="AC133" s="735"/>
    </row>
    <row r="134" spans="2:29">
      <c r="B134" s="732" t="s">
        <v>1554</v>
      </c>
      <c r="C134" s="683" t="s">
        <v>1560</v>
      </c>
      <c r="D134" s="683" t="s">
        <v>1357</v>
      </c>
      <c r="E134" s="755" t="s">
        <v>1686</v>
      </c>
      <c r="F134" s="685" t="s">
        <v>448</v>
      </c>
      <c r="G134" s="686" t="s">
        <v>797</v>
      </c>
      <c r="H134" s="687">
        <v>0</v>
      </c>
      <c r="I134" s="688"/>
      <c r="J134" s="733" t="s">
        <v>797</v>
      </c>
      <c r="K134" s="689"/>
      <c r="L134" s="734">
        <v>124</v>
      </c>
      <c r="M134" s="690" t="s">
        <v>797</v>
      </c>
      <c r="N134" s="691" t="s">
        <v>797</v>
      </c>
      <c r="O134" s="692"/>
      <c r="P134" s="723"/>
      <c r="Q134" s="692"/>
      <c r="R134" s="693"/>
      <c r="S134" s="693"/>
      <c r="T134" s="693"/>
      <c r="U134" s="693"/>
      <c r="V134" s="693"/>
      <c r="W134" s="693"/>
      <c r="X134" s="693"/>
      <c r="Y134" s="693"/>
      <c r="Z134" s="694"/>
      <c r="AA134" s="693"/>
      <c r="AB134" s="693"/>
      <c r="AC134" s="735"/>
    </row>
    <row r="135" spans="2:29" ht="76.5">
      <c r="B135" s="732" t="s">
        <v>1554</v>
      </c>
      <c r="C135" s="683" t="s">
        <v>1562</v>
      </c>
      <c r="D135" s="683" t="s">
        <v>1358</v>
      </c>
      <c r="E135" s="755" t="s">
        <v>1687</v>
      </c>
      <c r="F135" s="685" t="s">
        <v>208</v>
      </c>
      <c r="G135" s="686" t="s">
        <v>4</v>
      </c>
      <c r="H135" s="687">
        <v>1</v>
      </c>
      <c r="I135" s="688" t="s">
        <v>1524</v>
      </c>
      <c r="J135" s="733" t="s">
        <v>797</v>
      </c>
      <c r="K135" s="689" t="s">
        <v>1504</v>
      </c>
      <c r="L135" s="734">
        <v>125</v>
      </c>
      <c r="M135" s="690">
        <v>86</v>
      </c>
      <c r="N135" s="691" t="s">
        <v>791</v>
      </c>
      <c r="O135" s="692"/>
      <c r="P135" s="723"/>
      <c r="Q135" s="692"/>
      <c r="R135" s="693"/>
      <c r="S135" s="693"/>
      <c r="T135" s="693"/>
      <c r="U135" s="693"/>
      <c r="V135" s="693"/>
      <c r="W135" s="693"/>
      <c r="X135" s="693"/>
      <c r="Y135" s="693"/>
      <c r="Z135" s="694"/>
      <c r="AA135" s="693"/>
      <c r="AB135" s="693">
        <v>1</v>
      </c>
      <c r="AC135" s="735"/>
    </row>
    <row r="136" spans="2:29" ht="63.75">
      <c r="B136" s="732" t="s">
        <v>1554</v>
      </c>
      <c r="C136" s="683" t="s">
        <v>1562</v>
      </c>
      <c r="D136" s="683" t="s">
        <v>1359</v>
      </c>
      <c r="E136" s="755" t="s">
        <v>1688</v>
      </c>
      <c r="F136" s="685" t="s">
        <v>206</v>
      </c>
      <c r="G136" s="686" t="s">
        <v>4</v>
      </c>
      <c r="H136" s="687">
        <v>1</v>
      </c>
      <c r="I136" s="688" t="s">
        <v>1524</v>
      </c>
      <c r="J136" s="733" t="s">
        <v>797</v>
      </c>
      <c r="K136" s="689" t="s">
        <v>1504</v>
      </c>
      <c r="L136" s="734">
        <v>126</v>
      </c>
      <c r="M136" s="690">
        <v>87</v>
      </c>
      <c r="N136" s="691" t="s">
        <v>791</v>
      </c>
      <c r="O136" s="692"/>
      <c r="P136" s="723"/>
      <c r="Q136" s="692"/>
      <c r="R136" s="693"/>
      <c r="S136" s="693"/>
      <c r="T136" s="693"/>
      <c r="U136" s="693"/>
      <c r="V136" s="693"/>
      <c r="W136" s="693"/>
      <c r="X136" s="693"/>
      <c r="Y136" s="693"/>
      <c r="Z136" s="694"/>
      <c r="AA136" s="693"/>
      <c r="AB136" s="693">
        <v>1</v>
      </c>
      <c r="AC136" s="735"/>
    </row>
    <row r="137" spans="2:29" ht="63.75">
      <c r="B137" s="732" t="s">
        <v>1554</v>
      </c>
      <c r="C137" s="683" t="s">
        <v>1562</v>
      </c>
      <c r="D137" s="683" t="s">
        <v>1360</v>
      </c>
      <c r="E137" s="755" t="s">
        <v>1689</v>
      </c>
      <c r="F137" s="685" t="s">
        <v>204</v>
      </c>
      <c r="G137" s="686" t="s">
        <v>4</v>
      </c>
      <c r="H137" s="687">
        <v>1</v>
      </c>
      <c r="I137" s="688" t="s">
        <v>1524</v>
      </c>
      <c r="J137" s="733" t="s">
        <v>797</v>
      </c>
      <c r="K137" s="689" t="s">
        <v>1504</v>
      </c>
      <c r="L137" s="734">
        <v>127</v>
      </c>
      <c r="M137" s="690">
        <v>88</v>
      </c>
      <c r="N137" s="691" t="s">
        <v>791</v>
      </c>
      <c r="O137" s="692"/>
      <c r="P137" s="723"/>
      <c r="Q137" s="692"/>
      <c r="R137" s="693"/>
      <c r="S137" s="693"/>
      <c r="T137" s="693"/>
      <c r="U137" s="693"/>
      <c r="V137" s="693"/>
      <c r="W137" s="693"/>
      <c r="X137" s="693"/>
      <c r="Y137" s="693"/>
      <c r="Z137" s="694"/>
      <c r="AA137" s="693"/>
      <c r="AB137" s="693">
        <v>1</v>
      </c>
      <c r="AC137" s="735"/>
    </row>
    <row r="138" spans="2:29" ht="76.5">
      <c r="B138" s="732" t="s">
        <v>1554</v>
      </c>
      <c r="C138" s="683" t="s">
        <v>1562</v>
      </c>
      <c r="D138" s="683" t="s">
        <v>1361</v>
      </c>
      <c r="E138" s="755" t="s">
        <v>1690</v>
      </c>
      <c r="F138" s="685" t="s">
        <v>202</v>
      </c>
      <c r="G138" s="686" t="s">
        <v>4</v>
      </c>
      <c r="H138" s="687">
        <v>1</v>
      </c>
      <c r="I138" s="688" t="s">
        <v>1524</v>
      </c>
      <c r="J138" s="733" t="s">
        <v>797</v>
      </c>
      <c r="K138" s="689" t="s">
        <v>1504</v>
      </c>
      <c r="L138" s="734">
        <v>128</v>
      </c>
      <c r="M138" s="690">
        <v>89</v>
      </c>
      <c r="N138" s="691" t="s">
        <v>791</v>
      </c>
      <c r="O138" s="692"/>
      <c r="P138" s="723"/>
      <c r="Q138" s="692"/>
      <c r="R138" s="693"/>
      <c r="S138" s="693"/>
      <c r="T138" s="693"/>
      <c r="U138" s="693"/>
      <c r="V138" s="693"/>
      <c r="W138" s="693"/>
      <c r="X138" s="693"/>
      <c r="Y138" s="693"/>
      <c r="Z138" s="694"/>
      <c r="AA138" s="693"/>
      <c r="AB138" s="693">
        <v>1</v>
      </c>
      <c r="AC138" s="735"/>
    </row>
    <row r="139" spans="2:29">
      <c r="B139" s="732" t="s">
        <v>1554</v>
      </c>
      <c r="C139" s="683" t="s">
        <v>1560</v>
      </c>
      <c r="D139" s="683" t="s">
        <v>1362</v>
      </c>
      <c r="E139" s="755" t="s">
        <v>1691</v>
      </c>
      <c r="F139" s="685" t="s">
        <v>846</v>
      </c>
      <c r="G139" s="686" t="s">
        <v>797</v>
      </c>
      <c r="H139" s="687">
        <v>0</v>
      </c>
      <c r="I139" s="688"/>
      <c r="J139" s="733" t="s">
        <v>797</v>
      </c>
      <c r="K139" s="689"/>
      <c r="L139" s="734">
        <v>129</v>
      </c>
      <c r="M139" s="690" t="s">
        <v>797</v>
      </c>
      <c r="N139" s="691" t="s">
        <v>797</v>
      </c>
      <c r="O139" s="692"/>
      <c r="P139" s="723"/>
      <c r="Q139" s="692"/>
      <c r="R139" s="693"/>
      <c r="S139" s="693"/>
      <c r="T139" s="693"/>
      <c r="U139" s="693"/>
      <c r="V139" s="693"/>
      <c r="W139" s="693"/>
      <c r="X139" s="693"/>
      <c r="Y139" s="693"/>
      <c r="Z139" s="694"/>
      <c r="AA139" s="693"/>
      <c r="AB139" s="693"/>
      <c r="AC139" s="735"/>
    </row>
    <row r="140" spans="2:29" ht="76.5">
      <c r="B140" s="732" t="s">
        <v>1554</v>
      </c>
      <c r="C140" s="683" t="s">
        <v>1562</v>
      </c>
      <c r="D140" s="683" t="s">
        <v>1363</v>
      </c>
      <c r="E140" s="755" t="s">
        <v>1692</v>
      </c>
      <c r="F140" s="685" t="s">
        <v>451</v>
      </c>
      <c r="G140" s="686" t="s">
        <v>8</v>
      </c>
      <c r="H140" s="687">
        <v>286.08</v>
      </c>
      <c r="I140" s="688" t="s">
        <v>1525</v>
      </c>
      <c r="J140" s="733" t="s">
        <v>797</v>
      </c>
      <c r="K140" s="689" t="s">
        <v>1504</v>
      </c>
      <c r="L140" s="734">
        <v>130</v>
      </c>
      <c r="M140" s="690">
        <v>90</v>
      </c>
      <c r="N140" s="691" t="s">
        <v>791</v>
      </c>
      <c r="O140" s="692"/>
      <c r="P140" s="723"/>
      <c r="Q140" s="692"/>
      <c r="R140" s="693"/>
      <c r="S140" s="693"/>
      <c r="T140" s="693"/>
      <c r="U140" s="693"/>
      <c r="V140" s="693"/>
      <c r="W140" s="693"/>
      <c r="X140" s="693"/>
      <c r="Y140" s="693"/>
      <c r="Z140" s="694"/>
      <c r="AA140" s="693"/>
      <c r="AB140" s="693">
        <v>286.08</v>
      </c>
      <c r="AC140" s="735"/>
    </row>
    <row r="141" spans="2:29" ht="25.5">
      <c r="B141" s="732" t="s">
        <v>1554</v>
      </c>
      <c r="C141" s="683" t="s">
        <v>1562</v>
      </c>
      <c r="D141" s="683" t="s">
        <v>1364</v>
      </c>
      <c r="E141" s="755" t="s">
        <v>1693</v>
      </c>
      <c r="F141" s="685" t="s">
        <v>453</v>
      </c>
      <c r="G141" s="686" t="s">
        <v>4</v>
      </c>
      <c r="H141" s="687">
        <v>2</v>
      </c>
      <c r="I141" s="688" t="s">
        <v>1524</v>
      </c>
      <c r="J141" s="733" t="s">
        <v>797</v>
      </c>
      <c r="K141" s="689" t="s">
        <v>1504</v>
      </c>
      <c r="L141" s="734">
        <v>131</v>
      </c>
      <c r="M141" s="690">
        <v>91</v>
      </c>
      <c r="N141" s="691" t="s">
        <v>791</v>
      </c>
      <c r="O141" s="692"/>
      <c r="P141" s="723"/>
      <c r="Q141" s="692"/>
      <c r="R141" s="693"/>
      <c r="S141" s="693"/>
      <c r="T141" s="693"/>
      <c r="U141" s="693"/>
      <c r="V141" s="693"/>
      <c r="W141" s="693"/>
      <c r="X141" s="693"/>
      <c r="Y141" s="693"/>
      <c r="Z141" s="694"/>
      <c r="AA141" s="693"/>
      <c r="AB141" s="693">
        <v>2</v>
      </c>
      <c r="AC141" s="735"/>
    </row>
    <row r="142" spans="2:29">
      <c r="B142" s="732" t="s">
        <v>1554</v>
      </c>
      <c r="C142" s="683" t="s">
        <v>1560</v>
      </c>
      <c r="D142" s="683" t="s">
        <v>1365</v>
      </c>
      <c r="E142" s="755" t="s">
        <v>1694</v>
      </c>
      <c r="F142" s="685" t="s">
        <v>853</v>
      </c>
      <c r="G142" s="686" t="s">
        <v>797</v>
      </c>
      <c r="H142" s="687">
        <v>0</v>
      </c>
      <c r="I142" s="688"/>
      <c r="J142" s="733" t="s">
        <v>797</v>
      </c>
      <c r="K142" s="689"/>
      <c r="L142" s="734">
        <v>132</v>
      </c>
      <c r="M142" s="690" t="s">
        <v>797</v>
      </c>
      <c r="N142" s="691" t="s">
        <v>797</v>
      </c>
      <c r="O142" s="692"/>
      <c r="P142" s="723"/>
      <c r="Q142" s="692"/>
      <c r="R142" s="693"/>
      <c r="S142" s="693"/>
      <c r="T142" s="693"/>
      <c r="U142" s="693"/>
      <c r="V142" s="693"/>
      <c r="W142" s="693"/>
      <c r="X142" s="693"/>
      <c r="Y142" s="693"/>
      <c r="Z142" s="694"/>
      <c r="AA142" s="693"/>
      <c r="AB142" s="693"/>
      <c r="AC142" s="735"/>
    </row>
    <row r="143" spans="2:29" ht="38.25">
      <c r="B143" s="732" t="s">
        <v>1554</v>
      </c>
      <c r="C143" s="683" t="s">
        <v>1562</v>
      </c>
      <c r="D143" s="683" t="s">
        <v>1366</v>
      </c>
      <c r="E143" s="755" t="s">
        <v>1695</v>
      </c>
      <c r="F143" s="685" t="s">
        <v>855</v>
      </c>
      <c r="G143" s="686" t="s">
        <v>14</v>
      </c>
      <c r="H143" s="687">
        <v>32</v>
      </c>
      <c r="I143" s="688" t="s">
        <v>1526</v>
      </c>
      <c r="J143" s="733" t="s">
        <v>797</v>
      </c>
      <c r="K143" s="689" t="s">
        <v>1504</v>
      </c>
      <c r="L143" s="734">
        <v>133</v>
      </c>
      <c r="M143" s="690">
        <v>92</v>
      </c>
      <c r="N143" s="691" t="s">
        <v>791</v>
      </c>
      <c r="O143" s="692"/>
      <c r="P143" s="723"/>
      <c r="Q143" s="692"/>
      <c r="R143" s="693"/>
      <c r="S143" s="693"/>
      <c r="T143" s="693"/>
      <c r="U143" s="693"/>
      <c r="V143" s="693"/>
      <c r="W143" s="693"/>
      <c r="X143" s="693"/>
      <c r="Y143" s="693"/>
      <c r="Z143" s="694"/>
      <c r="AA143" s="693"/>
      <c r="AB143" s="693">
        <v>32</v>
      </c>
      <c r="AC143" s="735"/>
    </row>
    <row r="144" spans="2:29">
      <c r="B144" s="732" t="s">
        <v>1554</v>
      </c>
      <c r="C144" s="683" t="s">
        <v>1558</v>
      </c>
      <c r="D144" s="683" t="s">
        <v>282</v>
      </c>
      <c r="E144" s="755" t="s">
        <v>1696</v>
      </c>
      <c r="F144" s="685" t="s">
        <v>856</v>
      </c>
      <c r="G144" s="686" t="s">
        <v>797</v>
      </c>
      <c r="H144" s="687">
        <v>0</v>
      </c>
      <c r="I144" s="688"/>
      <c r="J144" s="733" t="s">
        <v>797</v>
      </c>
      <c r="K144" s="689"/>
      <c r="L144" s="734">
        <v>134</v>
      </c>
      <c r="M144" s="690" t="s">
        <v>797</v>
      </c>
      <c r="N144" s="691" t="s">
        <v>797</v>
      </c>
      <c r="O144" s="692"/>
      <c r="P144" s="723"/>
      <c r="Q144" s="692"/>
      <c r="R144" s="693"/>
      <c r="S144" s="693"/>
      <c r="T144" s="693"/>
      <c r="U144" s="693"/>
      <c r="V144" s="693"/>
      <c r="W144" s="693"/>
      <c r="X144" s="693"/>
      <c r="Y144" s="693"/>
      <c r="Z144" s="694"/>
      <c r="AA144" s="693"/>
      <c r="AB144" s="693"/>
      <c r="AC144" s="735"/>
    </row>
    <row r="145" spans="2:29">
      <c r="B145" s="732" t="s">
        <v>1554</v>
      </c>
      <c r="C145" s="683" t="s">
        <v>1560</v>
      </c>
      <c r="D145" s="683" t="s">
        <v>281</v>
      </c>
      <c r="E145" s="755" t="s">
        <v>1697</v>
      </c>
      <c r="F145" s="685" t="s">
        <v>1698</v>
      </c>
      <c r="G145" s="686" t="s">
        <v>797</v>
      </c>
      <c r="H145" s="687">
        <v>0</v>
      </c>
      <c r="I145" s="688"/>
      <c r="J145" s="733" t="s">
        <v>797</v>
      </c>
      <c r="K145" s="689"/>
      <c r="L145" s="734">
        <v>135</v>
      </c>
      <c r="M145" s="690" t="s">
        <v>797</v>
      </c>
      <c r="N145" s="691" t="s">
        <v>797</v>
      </c>
      <c r="O145" s="692"/>
      <c r="P145" s="723"/>
      <c r="Q145" s="692"/>
      <c r="R145" s="693"/>
      <c r="S145" s="693"/>
      <c r="T145" s="693"/>
      <c r="U145" s="693"/>
      <c r="V145" s="693"/>
      <c r="W145" s="693"/>
      <c r="X145" s="693"/>
      <c r="Y145" s="693"/>
      <c r="Z145" s="694"/>
      <c r="AA145" s="693"/>
      <c r="AB145" s="693"/>
      <c r="AC145" s="735"/>
    </row>
    <row r="146" spans="2:29" ht="51">
      <c r="B146" s="732" t="s">
        <v>1554</v>
      </c>
      <c r="C146" s="683" t="s">
        <v>1562</v>
      </c>
      <c r="D146" s="683" t="s">
        <v>1368</v>
      </c>
      <c r="E146" s="755" t="s">
        <v>1699</v>
      </c>
      <c r="F146" s="685" t="s">
        <v>218</v>
      </c>
      <c r="G146" s="686" t="s">
        <v>16</v>
      </c>
      <c r="H146" s="687">
        <v>118.93</v>
      </c>
      <c r="I146" s="688" t="s">
        <v>1527</v>
      </c>
      <c r="J146" s="733" t="s">
        <v>797</v>
      </c>
      <c r="K146" s="689" t="s">
        <v>1500</v>
      </c>
      <c r="L146" s="734">
        <v>136</v>
      </c>
      <c r="M146" s="690">
        <v>93</v>
      </c>
      <c r="N146" s="691" t="s">
        <v>791</v>
      </c>
      <c r="O146" s="692"/>
      <c r="P146" s="723"/>
      <c r="Q146" s="692"/>
      <c r="R146" s="693"/>
      <c r="S146" s="693"/>
      <c r="T146" s="693"/>
      <c r="U146" s="693"/>
      <c r="V146" s="693"/>
      <c r="W146" s="693"/>
      <c r="X146" s="693"/>
      <c r="Y146" s="693"/>
      <c r="Z146" s="694">
        <v>68.930000000000007</v>
      </c>
      <c r="AA146" s="693">
        <v>50</v>
      </c>
      <c r="AB146" s="693"/>
      <c r="AC146" s="735"/>
    </row>
    <row r="147" spans="2:29">
      <c r="B147" s="732" t="s">
        <v>1554</v>
      </c>
      <c r="C147" s="683" t="s">
        <v>1560</v>
      </c>
      <c r="D147" s="683" t="s">
        <v>1369</v>
      </c>
      <c r="E147" s="755" t="s">
        <v>1700</v>
      </c>
      <c r="F147" s="685" t="s">
        <v>858</v>
      </c>
      <c r="G147" s="686" t="s">
        <v>797</v>
      </c>
      <c r="H147" s="687">
        <v>0</v>
      </c>
      <c r="I147" s="688"/>
      <c r="J147" s="733" t="s">
        <v>797</v>
      </c>
      <c r="K147" s="689"/>
      <c r="L147" s="734">
        <v>137</v>
      </c>
      <c r="M147" s="690" t="s">
        <v>797</v>
      </c>
      <c r="N147" s="691" t="s">
        <v>797</v>
      </c>
      <c r="O147" s="692"/>
      <c r="P147" s="723"/>
      <c r="Q147" s="692"/>
      <c r="R147" s="693"/>
      <c r="S147" s="693"/>
      <c r="T147" s="693"/>
      <c r="U147" s="693"/>
      <c r="V147" s="693"/>
      <c r="W147" s="693"/>
      <c r="X147" s="693"/>
      <c r="Y147" s="693"/>
      <c r="Z147" s="694"/>
      <c r="AA147" s="693"/>
      <c r="AB147" s="693"/>
      <c r="AC147" s="735"/>
    </row>
    <row r="148" spans="2:29" ht="51">
      <c r="B148" s="732" t="s">
        <v>1554</v>
      </c>
      <c r="C148" s="683" t="s">
        <v>1562</v>
      </c>
      <c r="D148" s="683" t="s">
        <v>1370</v>
      </c>
      <c r="E148" s="755" t="s">
        <v>1701</v>
      </c>
      <c r="F148" s="685" t="s">
        <v>860</v>
      </c>
      <c r="G148" s="686" t="s">
        <v>14</v>
      </c>
      <c r="H148" s="687">
        <v>48</v>
      </c>
      <c r="I148" s="688" t="s">
        <v>1527</v>
      </c>
      <c r="J148" s="733" t="s">
        <v>797</v>
      </c>
      <c r="K148" s="689" t="s">
        <v>1500</v>
      </c>
      <c r="L148" s="734">
        <v>138</v>
      </c>
      <c r="M148" s="690">
        <v>94</v>
      </c>
      <c r="N148" s="691" t="s">
        <v>791</v>
      </c>
      <c r="O148" s="692"/>
      <c r="P148" s="723"/>
      <c r="Q148" s="692"/>
      <c r="R148" s="693"/>
      <c r="S148" s="693"/>
      <c r="T148" s="693"/>
      <c r="U148" s="693"/>
      <c r="V148" s="693"/>
      <c r="W148" s="693"/>
      <c r="X148" s="693"/>
      <c r="Y148" s="693"/>
      <c r="Z148" s="694">
        <v>28</v>
      </c>
      <c r="AA148" s="693">
        <v>20</v>
      </c>
      <c r="AB148" s="693"/>
      <c r="AC148" s="735"/>
    </row>
    <row r="149" spans="2:29" ht="63.75">
      <c r="B149" s="732" t="s">
        <v>1554</v>
      </c>
      <c r="C149" s="683" t="s">
        <v>1562</v>
      </c>
      <c r="D149" s="683" t="s">
        <v>1371</v>
      </c>
      <c r="E149" s="755" t="s">
        <v>1702</v>
      </c>
      <c r="F149" s="685" t="s">
        <v>862</v>
      </c>
      <c r="G149" s="686" t="s">
        <v>14</v>
      </c>
      <c r="H149" s="687">
        <v>61.269999999999996</v>
      </c>
      <c r="I149" s="688" t="s">
        <v>1528</v>
      </c>
      <c r="J149" s="733" t="s">
        <v>797</v>
      </c>
      <c r="K149" s="689" t="s">
        <v>1500</v>
      </c>
      <c r="L149" s="734">
        <v>139</v>
      </c>
      <c r="M149" s="690">
        <v>95</v>
      </c>
      <c r="N149" s="691" t="s">
        <v>791</v>
      </c>
      <c r="O149" s="692"/>
      <c r="P149" s="723"/>
      <c r="Q149" s="692"/>
      <c r="R149" s="693"/>
      <c r="S149" s="693"/>
      <c r="T149" s="693"/>
      <c r="U149" s="693"/>
      <c r="V149" s="693"/>
      <c r="W149" s="693"/>
      <c r="X149" s="693"/>
      <c r="Y149" s="693"/>
      <c r="Z149" s="694">
        <v>31.27</v>
      </c>
      <c r="AA149" s="693">
        <v>30</v>
      </c>
      <c r="AB149" s="693"/>
      <c r="AC149" s="735"/>
    </row>
    <row r="150" spans="2:29">
      <c r="B150" s="732" t="s">
        <v>1554</v>
      </c>
      <c r="C150" s="683" t="s">
        <v>1560</v>
      </c>
      <c r="D150" s="683" t="s">
        <v>280</v>
      </c>
      <c r="E150" s="755" t="s">
        <v>1703</v>
      </c>
      <c r="F150" s="685" t="s">
        <v>100</v>
      </c>
      <c r="G150" s="686" t="s">
        <v>797</v>
      </c>
      <c r="H150" s="687">
        <v>0</v>
      </c>
      <c r="I150" s="688"/>
      <c r="J150" s="733" t="s">
        <v>797</v>
      </c>
      <c r="K150" s="689"/>
      <c r="L150" s="734">
        <v>140</v>
      </c>
      <c r="M150" s="690" t="s">
        <v>797</v>
      </c>
      <c r="N150" s="691" t="s">
        <v>797</v>
      </c>
      <c r="O150" s="692"/>
      <c r="P150" s="723"/>
      <c r="Q150" s="692"/>
      <c r="R150" s="693"/>
      <c r="S150" s="693"/>
      <c r="T150" s="693"/>
      <c r="U150" s="693"/>
      <c r="V150" s="693"/>
      <c r="W150" s="693"/>
      <c r="X150" s="693"/>
      <c r="Y150" s="693"/>
      <c r="Z150" s="694"/>
      <c r="AA150" s="693"/>
      <c r="AB150" s="693"/>
      <c r="AC150" s="735"/>
    </row>
    <row r="151" spans="2:29" ht="51">
      <c r="B151" s="732" t="s">
        <v>1554</v>
      </c>
      <c r="C151" s="683" t="s">
        <v>1562</v>
      </c>
      <c r="D151" s="683" t="s">
        <v>1372</v>
      </c>
      <c r="E151" s="755" t="s">
        <v>1704</v>
      </c>
      <c r="F151" s="685" t="s">
        <v>490</v>
      </c>
      <c r="G151" s="686" t="s">
        <v>16</v>
      </c>
      <c r="H151" s="687">
        <v>73.52000000000001</v>
      </c>
      <c r="I151" s="688" t="s">
        <v>1527</v>
      </c>
      <c r="J151" s="733" t="s">
        <v>797</v>
      </c>
      <c r="K151" s="689" t="s">
        <v>1500</v>
      </c>
      <c r="L151" s="734">
        <v>141</v>
      </c>
      <c r="M151" s="690">
        <v>96</v>
      </c>
      <c r="N151" s="691" t="s">
        <v>791</v>
      </c>
      <c r="O151" s="692"/>
      <c r="P151" s="723"/>
      <c r="Q151" s="692"/>
      <c r="R151" s="693"/>
      <c r="S151" s="693"/>
      <c r="T151" s="693"/>
      <c r="U151" s="693"/>
      <c r="V151" s="693"/>
      <c r="W151" s="693"/>
      <c r="X151" s="693"/>
      <c r="Y151" s="693"/>
      <c r="Z151" s="694">
        <v>43.52</v>
      </c>
      <c r="AA151" s="693">
        <v>30</v>
      </c>
      <c r="AB151" s="693"/>
      <c r="AC151" s="735"/>
    </row>
    <row r="152" spans="2:29">
      <c r="B152" s="732" t="s">
        <v>1554</v>
      </c>
      <c r="C152" s="683" t="s">
        <v>1560</v>
      </c>
      <c r="D152" s="683" t="s">
        <v>1374</v>
      </c>
      <c r="E152" s="755" t="s">
        <v>1705</v>
      </c>
      <c r="F152" s="685" t="s">
        <v>864</v>
      </c>
      <c r="G152" s="686" t="s">
        <v>797</v>
      </c>
      <c r="H152" s="687">
        <v>0</v>
      </c>
      <c r="I152" s="688"/>
      <c r="J152" s="733" t="s">
        <v>797</v>
      </c>
      <c r="K152" s="689"/>
      <c r="L152" s="734">
        <v>142</v>
      </c>
      <c r="M152" s="690" t="s">
        <v>797</v>
      </c>
      <c r="N152" s="691" t="s">
        <v>797</v>
      </c>
      <c r="O152" s="692"/>
      <c r="P152" s="723"/>
      <c r="Q152" s="692"/>
      <c r="R152" s="693"/>
      <c r="S152" s="693"/>
      <c r="T152" s="693"/>
      <c r="U152" s="693"/>
      <c r="V152" s="693"/>
      <c r="W152" s="693"/>
      <c r="X152" s="693"/>
      <c r="Y152" s="693"/>
      <c r="Z152" s="694"/>
      <c r="AA152" s="693"/>
      <c r="AB152" s="693"/>
      <c r="AC152" s="735"/>
    </row>
    <row r="153" spans="2:29" ht="51">
      <c r="B153" s="732" t="s">
        <v>1554</v>
      </c>
      <c r="C153" s="683" t="s">
        <v>1562</v>
      </c>
      <c r="D153" s="683" t="s">
        <v>1373</v>
      </c>
      <c r="E153" s="755" t="s">
        <v>1706</v>
      </c>
      <c r="F153" s="685" t="s">
        <v>865</v>
      </c>
      <c r="G153" s="686" t="s">
        <v>4</v>
      </c>
      <c r="H153" s="687">
        <v>2</v>
      </c>
      <c r="I153" s="688" t="s">
        <v>1527</v>
      </c>
      <c r="J153" s="733" t="s">
        <v>797</v>
      </c>
      <c r="K153" s="689" t="s">
        <v>1500</v>
      </c>
      <c r="L153" s="734">
        <v>143</v>
      </c>
      <c r="M153" s="690">
        <v>97</v>
      </c>
      <c r="N153" s="691" t="s">
        <v>791</v>
      </c>
      <c r="O153" s="692"/>
      <c r="P153" s="723"/>
      <c r="Q153" s="692"/>
      <c r="R153" s="693"/>
      <c r="S153" s="693"/>
      <c r="T153" s="693"/>
      <c r="U153" s="693"/>
      <c r="V153" s="693"/>
      <c r="W153" s="693"/>
      <c r="X153" s="693"/>
      <c r="Y153" s="693"/>
      <c r="Z153" s="694">
        <v>2</v>
      </c>
      <c r="AA153" s="693"/>
      <c r="AB153" s="693"/>
      <c r="AC153" s="735"/>
    </row>
    <row r="154" spans="2:29">
      <c r="B154" s="732" t="s">
        <v>1554</v>
      </c>
      <c r="C154" s="683" t="s">
        <v>1560</v>
      </c>
      <c r="D154" s="683" t="s">
        <v>279</v>
      </c>
      <c r="E154" s="755" t="s">
        <v>1707</v>
      </c>
      <c r="F154" s="685" t="s">
        <v>866</v>
      </c>
      <c r="G154" s="686" t="s">
        <v>797</v>
      </c>
      <c r="H154" s="687">
        <v>0</v>
      </c>
      <c r="I154" s="688"/>
      <c r="J154" s="733" t="s">
        <v>797</v>
      </c>
      <c r="K154" s="689"/>
      <c r="L154" s="734">
        <v>144</v>
      </c>
      <c r="M154" s="690" t="s">
        <v>797</v>
      </c>
      <c r="N154" s="691" t="s">
        <v>797</v>
      </c>
      <c r="O154" s="692"/>
      <c r="P154" s="723"/>
      <c r="Q154" s="692"/>
      <c r="R154" s="693"/>
      <c r="S154" s="693"/>
      <c r="T154" s="693"/>
      <c r="U154" s="693"/>
      <c r="V154" s="693"/>
      <c r="W154" s="693"/>
      <c r="X154" s="693"/>
      <c r="Y154" s="693"/>
      <c r="Z154" s="694"/>
      <c r="AA154" s="693"/>
      <c r="AB154" s="693"/>
      <c r="AC154" s="735"/>
    </row>
    <row r="155" spans="2:29" ht="51">
      <c r="B155" s="732" t="s">
        <v>1554</v>
      </c>
      <c r="C155" s="683" t="s">
        <v>1562</v>
      </c>
      <c r="D155" s="683" t="s">
        <v>1375</v>
      </c>
      <c r="E155" s="755" t="s">
        <v>1708</v>
      </c>
      <c r="F155" s="685" t="s">
        <v>457</v>
      </c>
      <c r="G155" s="686" t="s">
        <v>4</v>
      </c>
      <c r="H155" s="687">
        <v>2</v>
      </c>
      <c r="I155" s="688" t="s">
        <v>1527</v>
      </c>
      <c r="J155" s="733" t="s">
        <v>797</v>
      </c>
      <c r="K155" s="689" t="s">
        <v>1500</v>
      </c>
      <c r="L155" s="734">
        <v>145</v>
      </c>
      <c r="M155" s="690">
        <v>98</v>
      </c>
      <c r="N155" s="691" t="s">
        <v>791</v>
      </c>
      <c r="O155" s="692"/>
      <c r="P155" s="723"/>
      <c r="Q155" s="692"/>
      <c r="R155" s="693"/>
      <c r="S155" s="693"/>
      <c r="T155" s="693"/>
      <c r="U155" s="693"/>
      <c r="V155" s="693"/>
      <c r="W155" s="693"/>
      <c r="X155" s="693"/>
      <c r="Y155" s="693"/>
      <c r="Z155" s="694">
        <v>2</v>
      </c>
      <c r="AA155" s="693"/>
      <c r="AB155" s="693"/>
      <c r="AC155" s="735"/>
    </row>
    <row r="156" spans="2:29">
      <c r="B156" s="732" t="s">
        <v>1554</v>
      </c>
      <c r="C156" s="683" t="s">
        <v>1560</v>
      </c>
      <c r="D156" s="683" t="s">
        <v>278</v>
      </c>
      <c r="E156" s="755" t="s">
        <v>1709</v>
      </c>
      <c r="F156" s="685" t="s">
        <v>867</v>
      </c>
      <c r="G156" s="686" t="s">
        <v>797</v>
      </c>
      <c r="H156" s="687">
        <v>0</v>
      </c>
      <c r="I156" s="688"/>
      <c r="J156" s="733" t="s">
        <v>797</v>
      </c>
      <c r="K156" s="689"/>
      <c r="L156" s="734">
        <v>146</v>
      </c>
      <c r="M156" s="690" t="s">
        <v>797</v>
      </c>
      <c r="N156" s="691" t="s">
        <v>797</v>
      </c>
      <c r="O156" s="692"/>
      <c r="P156" s="723"/>
      <c r="Q156" s="692"/>
      <c r="R156" s="693"/>
      <c r="S156" s="693"/>
      <c r="T156" s="693"/>
      <c r="U156" s="693"/>
      <c r="V156" s="693"/>
      <c r="W156" s="693"/>
      <c r="X156" s="693"/>
      <c r="Y156" s="693"/>
      <c r="Z156" s="694"/>
      <c r="AA156" s="693"/>
      <c r="AB156" s="693"/>
      <c r="AC156" s="735"/>
    </row>
    <row r="157" spans="2:29" ht="51">
      <c r="B157" s="732" t="s">
        <v>1554</v>
      </c>
      <c r="C157" s="683" t="s">
        <v>1562</v>
      </c>
      <c r="D157" s="683" t="s">
        <v>1376</v>
      </c>
      <c r="E157" s="755" t="s">
        <v>1710</v>
      </c>
      <c r="F157" s="685" t="s">
        <v>122</v>
      </c>
      <c r="G157" s="686" t="s">
        <v>4</v>
      </c>
      <c r="H157" s="687">
        <v>4</v>
      </c>
      <c r="I157" s="688" t="s">
        <v>1527</v>
      </c>
      <c r="J157" s="733" t="s">
        <v>797</v>
      </c>
      <c r="K157" s="689" t="s">
        <v>1500</v>
      </c>
      <c r="L157" s="734">
        <v>147</v>
      </c>
      <c r="M157" s="690">
        <v>99</v>
      </c>
      <c r="N157" s="691" t="s">
        <v>791</v>
      </c>
      <c r="O157" s="692"/>
      <c r="P157" s="723"/>
      <c r="Q157" s="692"/>
      <c r="R157" s="693"/>
      <c r="S157" s="693"/>
      <c r="T157" s="693"/>
      <c r="U157" s="693"/>
      <c r="V157" s="693"/>
      <c r="W157" s="693"/>
      <c r="X157" s="693"/>
      <c r="Y157" s="693"/>
      <c r="Z157" s="694">
        <v>4</v>
      </c>
      <c r="AA157" s="693"/>
      <c r="AB157" s="693"/>
      <c r="AC157" s="735"/>
    </row>
    <row r="158" spans="2:29" ht="51">
      <c r="B158" s="732" t="s">
        <v>1554</v>
      </c>
      <c r="C158" s="683" t="s">
        <v>1562</v>
      </c>
      <c r="D158" s="683" t="s">
        <v>1377</v>
      </c>
      <c r="E158" s="755" t="s">
        <v>1711</v>
      </c>
      <c r="F158" s="685" t="s">
        <v>458</v>
      </c>
      <c r="G158" s="686" t="s">
        <v>4</v>
      </c>
      <c r="H158" s="687">
        <v>8</v>
      </c>
      <c r="I158" s="688" t="s">
        <v>1527</v>
      </c>
      <c r="J158" s="733" t="s">
        <v>797</v>
      </c>
      <c r="K158" s="689" t="s">
        <v>1500</v>
      </c>
      <c r="L158" s="734">
        <v>148</v>
      </c>
      <c r="M158" s="690">
        <v>100</v>
      </c>
      <c r="N158" s="691" t="s">
        <v>791</v>
      </c>
      <c r="O158" s="692"/>
      <c r="P158" s="723"/>
      <c r="Q158" s="692"/>
      <c r="R158" s="693"/>
      <c r="S158" s="693"/>
      <c r="T158" s="693"/>
      <c r="U158" s="693"/>
      <c r="V158" s="693"/>
      <c r="W158" s="693"/>
      <c r="X158" s="693"/>
      <c r="Y158" s="693"/>
      <c r="Z158" s="694">
        <v>8</v>
      </c>
      <c r="AA158" s="693"/>
      <c r="AB158" s="693"/>
      <c r="AC158" s="735"/>
    </row>
    <row r="159" spans="2:29" ht="51">
      <c r="B159" s="732" t="s">
        <v>1554</v>
      </c>
      <c r="C159" s="683" t="s">
        <v>1562</v>
      </c>
      <c r="D159" s="683" t="s">
        <v>1378</v>
      </c>
      <c r="E159" s="755" t="s">
        <v>1712</v>
      </c>
      <c r="F159" s="685" t="s">
        <v>459</v>
      </c>
      <c r="G159" s="686" t="s">
        <v>4</v>
      </c>
      <c r="H159" s="687">
        <v>8</v>
      </c>
      <c r="I159" s="688" t="s">
        <v>1527</v>
      </c>
      <c r="J159" s="733" t="s">
        <v>797</v>
      </c>
      <c r="K159" s="689" t="s">
        <v>1500</v>
      </c>
      <c r="L159" s="734">
        <v>149</v>
      </c>
      <c r="M159" s="690">
        <v>101</v>
      </c>
      <c r="N159" s="691" t="s">
        <v>791</v>
      </c>
      <c r="O159" s="692"/>
      <c r="P159" s="723"/>
      <c r="Q159" s="692"/>
      <c r="R159" s="693"/>
      <c r="S159" s="693"/>
      <c r="T159" s="693"/>
      <c r="U159" s="693"/>
      <c r="V159" s="693"/>
      <c r="W159" s="693"/>
      <c r="X159" s="693"/>
      <c r="Y159" s="693"/>
      <c r="Z159" s="694">
        <v>8</v>
      </c>
      <c r="AA159" s="693"/>
      <c r="AB159" s="693"/>
      <c r="AC159" s="735"/>
    </row>
    <row r="160" spans="2:29">
      <c r="B160" s="732" t="s">
        <v>1554</v>
      </c>
      <c r="C160" s="683" t="s">
        <v>1560</v>
      </c>
      <c r="D160" s="683" t="s">
        <v>277</v>
      </c>
      <c r="E160" s="755" t="s">
        <v>1713</v>
      </c>
      <c r="F160" s="685" t="s">
        <v>868</v>
      </c>
      <c r="G160" s="686" t="s">
        <v>797</v>
      </c>
      <c r="H160" s="687">
        <v>0</v>
      </c>
      <c r="I160" s="688"/>
      <c r="J160" s="733" t="s">
        <v>797</v>
      </c>
      <c r="K160" s="689"/>
      <c r="L160" s="734">
        <v>150</v>
      </c>
      <c r="M160" s="690" t="s">
        <v>797</v>
      </c>
      <c r="N160" s="691" t="s">
        <v>797</v>
      </c>
      <c r="O160" s="692"/>
      <c r="P160" s="723"/>
      <c r="Q160" s="692"/>
      <c r="R160" s="693"/>
      <c r="S160" s="693"/>
      <c r="T160" s="693"/>
      <c r="U160" s="693"/>
      <c r="V160" s="693"/>
      <c r="W160" s="693"/>
      <c r="X160" s="693"/>
      <c r="Y160" s="693"/>
      <c r="Z160" s="694"/>
      <c r="AA160" s="693"/>
      <c r="AB160" s="693"/>
      <c r="AC160" s="735"/>
    </row>
    <row r="161" spans="2:29" ht="51">
      <c r="B161" s="732" t="s">
        <v>1554</v>
      </c>
      <c r="C161" s="683" t="s">
        <v>1562</v>
      </c>
      <c r="D161" s="683" t="s">
        <v>1379</v>
      </c>
      <c r="E161" s="755" t="s">
        <v>1714</v>
      </c>
      <c r="F161" s="685" t="s">
        <v>492</v>
      </c>
      <c r="G161" s="686" t="s">
        <v>4</v>
      </c>
      <c r="H161" s="687">
        <v>1</v>
      </c>
      <c r="I161" s="688" t="s">
        <v>1527</v>
      </c>
      <c r="J161" s="733" t="s">
        <v>797</v>
      </c>
      <c r="K161" s="689" t="s">
        <v>1500</v>
      </c>
      <c r="L161" s="734">
        <v>151</v>
      </c>
      <c r="M161" s="690">
        <v>102</v>
      </c>
      <c r="N161" s="691" t="s">
        <v>791</v>
      </c>
      <c r="O161" s="692"/>
      <c r="P161" s="723"/>
      <c r="Q161" s="692"/>
      <c r="R161" s="693"/>
      <c r="S161" s="693"/>
      <c r="T161" s="693"/>
      <c r="U161" s="693"/>
      <c r="V161" s="693"/>
      <c r="W161" s="693"/>
      <c r="X161" s="693"/>
      <c r="Y161" s="693"/>
      <c r="Z161" s="694">
        <v>1</v>
      </c>
      <c r="AA161" s="693"/>
      <c r="AB161" s="693"/>
      <c r="AC161" s="735"/>
    </row>
    <row r="162" spans="2:29" ht="51">
      <c r="B162" s="732" t="s">
        <v>1554</v>
      </c>
      <c r="C162" s="683" t="s">
        <v>1562</v>
      </c>
      <c r="D162" s="683" t="s">
        <v>1380</v>
      </c>
      <c r="E162" s="755" t="s">
        <v>1715</v>
      </c>
      <c r="F162" s="685" t="s">
        <v>507</v>
      </c>
      <c r="G162" s="686" t="s">
        <v>4</v>
      </c>
      <c r="H162" s="687">
        <v>1</v>
      </c>
      <c r="I162" s="688" t="s">
        <v>1527</v>
      </c>
      <c r="J162" s="733" t="s">
        <v>797</v>
      </c>
      <c r="K162" s="689" t="s">
        <v>1500</v>
      </c>
      <c r="L162" s="734">
        <v>152</v>
      </c>
      <c r="M162" s="690">
        <v>103</v>
      </c>
      <c r="N162" s="691" t="s">
        <v>791</v>
      </c>
      <c r="O162" s="692"/>
      <c r="P162" s="723"/>
      <c r="Q162" s="692"/>
      <c r="R162" s="693"/>
      <c r="S162" s="693"/>
      <c r="T162" s="693"/>
      <c r="U162" s="693"/>
      <c r="V162" s="693"/>
      <c r="W162" s="693"/>
      <c r="X162" s="693"/>
      <c r="Y162" s="693"/>
      <c r="Z162" s="694">
        <v>1</v>
      </c>
      <c r="AA162" s="693"/>
      <c r="AB162" s="693"/>
      <c r="AC162" s="735"/>
    </row>
    <row r="163" spans="2:29">
      <c r="B163" s="732" t="s">
        <v>1554</v>
      </c>
      <c r="C163" s="683" t="s">
        <v>1560</v>
      </c>
      <c r="D163" s="683" t="s">
        <v>1381</v>
      </c>
      <c r="E163" s="755" t="s">
        <v>1716</v>
      </c>
      <c r="F163" s="685" t="s">
        <v>869</v>
      </c>
      <c r="G163" s="686" t="s">
        <v>797</v>
      </c>
      <c r="H163" s="687">
        <v>0</v>
      </c>
      <c r="I163" s="688"/>
      <c r="J163" s="733" t="s">
        <v>797</v>
      </c>
      <c r="K163" s="689"/>
      <c r="L163" s="734">
        <v>153</v>
      </c>
      <c r="M163" s="690" t="s">
        <v>797</v>
      </c>
      <c r="N163" s="691" t="s">
        <v>797</v>
      </c>
      <c r="O163" s="692"/>
      <c r="P163" s="723"/>
      <c r="Q163" s="692"/>
      <c r="R163" s="693"/>
      <c r="S163" s="693"/>
      <c r="T163" s="693"/>
      <c r="U163" s="693"/>
      <c r="V163" s="693"/>
      <c r="W163" s="693"/>
      <c r="X163" s="693"/>
      <c r="Y163" s="693"/>
      <c r="Z163" s="694"/>
      <c r="AA163" s="693"/>
      <c r="AB163" s="693"/>
      <c r="AC163" s="735"/>
    </row>
    <row r="164" spans="2:29" ht="51">
      <c r="B164" s="732" t="s">
        <v>1554</v>
      </c>
      <c r="C164" s="683" t="s">
        <v>1562</v>
      </c>
      <c r="D164" s="683" t="s">
        <v>1382</v>
      </c>
      <c r="E164" s="755" t="s">
        <v>1717</v>
      </c>
      <c r="F164" s="685" t="s">
        <v>870</v>
      </c>
      <c r="G164" s="686" t="s">
        <v>14</v>
      </c>
      <c r="H164" s="687">
        <v>122.54</v>
      </c>
      <c r="I164" s="688" t="s">
        <v>1527</v>
      </c>
      <c r="J164" s="733" t="s">
        <v>797</v>
      </c>
      <c r="K164" s="689" t="s">
        <v>1500</v>
      </c>
      <c r="L164" s="734">
        <v>154</v>
      </c>
      <c r="M164" s="690">
        <v>104</v>
      </c>
      <c r="N164" s="691" t="s">
        <v>791</v>
      </c>
      <c r="O164" s="692"/>
      <c r="P164" s="723"/>
      <c r="Q164" s="692"/>
      <c r="R164" s="693"/>
      <c r="S164" s="693"/>
      <c r="T164" s="693"/>
      <c r="U164" s="693"/>
      <c r="V164" s="693"/>
      <c r="W164" s="693"/>
      <c r="X164" s="693"/>
      <c r="Y164" s="693"/>
      <c r="Z164" s="694">
        <v>122.54</v>
      </c>
      <c r="AA164" s="693"/>
      <c r="AB164" s="693"/>
      <c r="AC164" s="735"/>
    </row>
    <row r="165" spans="2:29">
      <c r="B165" s="732" t="s">
        <v>1554</v>
      </c>
      <c r="C165" s="683" t="s">
        <v>1560</v>
      </c>
      <c r="D165" s="683" t="s">
        <v>1383</v>
      </c>
      <c r="E165" s="755" t="s">
        <v>1718</v>
      </c>
      <c r="F165" s="685" t="s">
        <v>871</v>
      </c>
      <c r="G165" s="686" t="s">
        <v>797</v>
      </c>
      <c r="H165" s="687">
        <v>0</v>
      </c>
      <c r="I165" s="688"/>
      <c r="J165" s="733" t="s">
        <v>797</v>
      </c>
      <c r="K165" s="689"/>
      <c r="L165" s="734">
        <v>155</v>
      </c>
      <c r="M165" s="690" t="s">
        <v>797</v>
      </c>
      <c r="N165" s="691" t="s">
        <v>797</v>
      </c>
      <c r="O165" s="692"/>
      <c r="P165" s="723"/>
      <c r="Q165" s="692"/>
      <c r="R165" s="693"/>
      <c r="S165" s="693"/>
      <c r="T165" s="693"/>
      <c r="U165" s="693"/>
      <c r="V165" s="693"/>
      <c r="W165" s="693"/>
      <c r="X165" s="693"/>
      <c r="Y165" s="693"/>
      <c r="Z165" s="694"/>
      <c r="AA165" s="693"/>
      <c r="AB165" s="693"/>
      <c r="AC165" s="735"/>
    </row>
    <row r="166" spans="2:29" ht="51">
      <c r="B166" s="732" t="s">
        <v>1554</v>
      </c>
      <c r="C166" s="683" t="s">
        <v>1562</v>
      </c>
      <c r="D166" s="683" t="s">
        <v>1384</v>
      </c>
      <c r="E166" s="755" t="s">
        <v>1719</v>
      </c>
      <c r="F166" s="685" t="s">
        <v>427</v>
      </c>
      <c r="G166" s="686" t="s">
        <v>14</v>
      </c>
      <c r="H166" s="687">
        <v>31.28</v>
      </c>
      <c r="I166" s="688" t="s">
        <v>1527</v>
      </c>
      <c r="J166" s="733" t="s">
        <v>797</v>
      </c>
      <c r="K166" s="689" t="s">
        <v>1500</v>
      </c>
      <c r="L166" s="734">
        <v>156</v>
      </c>
      <c r="M166" s="690">
        <v>105</v>
      </c>
      <c r="N166" s="691" t="s">
        <v>791</v>
      </c>
      <c r="O166" s="692"/>
      <c r="P166" s="723"/>
      <c r="Q166" s="692"/>
      <c r="R166" s="693"/>
      <c r="S166" s="693"/>
      <c r="T166" s="693"/>
      <c r="U166" s="693"/>
      <c r="V166" s="693"/>
      <c r="W166" s="693"/>
      <c r="X166" s="693"/>
      <c r="Y166" s="693"/>
      <c r="Z166" s="694">
        <v>31.28</v>
      </c>
      <c r="AA166" s="693"/>
      <c r="AB166" s="693"/>
      <c r="AC166" s="735"/>
    </row>
    <row r="167" spans="2:29" ht="51">
      <c r="B167" s="732" t="s">
        <v>1554</v>
      </c>
      <c r="C167" s="683" t="s">
        <v>1562</v>
      </c>
      <c r="D167" s="683" t="s">
        <v>1385</v>
      </c>
      <c r="E167" s="755" t="s">
        <v>1720</v>
      </c>
      <c r="F167" s="685" t="s">
        <v>428</v>
      </c>
      <c r="G167" s="686" t="s">
        <v>14</v>
      </c>
      <c r="H167" s="687">
        <v>11.61</v>
      </c>
      <c r="I167" s="688" t="s">
        <v>1527</v>
      </c>
      <c r="J167" s="733" t="s">
        <v>797</v>
      </c>
      <c r="K167" s="689" t="s">
        <v>1500</v>
      </c>
      <c r="L167" s="734">
        <v>157</v>
      </c>
      <c r="M167" s="690">
        <v>106</v>
      </c>
      <c r="N167" s="691" t="s">
        <v>791</v>
      </c>
      <c r="O167" s="692"/>
      <c r="P167" s="723"/>
      <c r="Q167" s="692"/>
      <c r="R167" s="693"/>
      <c r="S167" s="693"/>
      <c r="T167" s="693"/>
      <c r="U167" s="693"/>
      <c r="V167" s="693"/>
      <c r="W167" s="693"/>
      <c r="X167" s="693"/>
      <c r="Y167" s="693"/>
      <c r="Z167" s="694">
        <v>11.61</v>
      </c>
      <c r="AA167" s="693"/>
      <c r="AB167" s="693"/>
      <c r="AC167" s="735"/>
    </row>
    <row r="168" spans="2:29">
      <c r="B168" s="732" t="s">
        <v>1554</v>
      </c>
      <c r="C168" s="683" t="s">
        <v>1560</v>
      </c>
      <c r="D168" s="683" t="s">
        <v>1386</v>
      </c>
      <c r="E168" s="755" t="s">
        <v>1721</v>
      </c>
      <c r="F168" s="685" t="s">
        <v>461</v>
      </c>
      <c r="G168" s="686" t="s">
        <v>797</v>
      </c>
      <c r="H168" s="687">
        <v>0</v>
      </c>
      <c r="I168" s="688"/>
      <c r="J168" s="733" t="s">
        <v>797</v>
      </c>
      <c r="K168" s="689"/>
      <c r="L168" s="734">
        <v>158</v>
      </c>
      <c r="M168" s="690" t="s">
        <v>797</v>
      </c>
      <c r="N168" s="691" t="s">
        <v>797</v>
      </c>
      <c r="O168" s="692"/>
      <c r="P168" s="723"/>
      <c r="Q168" s="692"/>
      <c r="R168" s="693"/>
      <c r="S168" s="693"/>
      <c r="T168" s="693"/>
      <c r="U168" s="693"/>
      <c r="V168" s="693"/>
      <c r="W168" s="693"/>
      <c r="X168" s="693"/>
      <c r="Y168" s="693"/>
      <c r="Z168" s="694"/>
      <c r="AA168" s="693"/>
      <c r="AB168" s="693"/>
      <c r="AC168" s="735"/>
    </row>
    <row r="169" spans="2:29" ht="51">
      <c r="B169" s="732" t="s">
        <v>1554</v>
      </c>
      <c r="C169" s="683" t="s">
        <v>1562</v>
      </c>
      <c r="D169" s="683" t="s">
        <v>1387</v>
      </c>
      <c r="E169" s="755" t="s">
        <v>1722</v>
      </c>
      <c r="F169" s="685" t="s">
        <v>416</v>
      </c>
      <c r="G169" s="686" t="s">
        <v>4</v>
      </c>
      <c r="H169" s="687">
        <v>1</v>
      </c>
      <c r="I169" s="688" t="s">
        <v>1527</v>
      </c>
      <c r="J169" s="733" t="s">
        <v>797</v>
      </c>
      <c r="K169" s="689" t="s">
        <v>1500</v>
      </c>
      <c r="L169" s="734">
        <v>159</v>
      </c>
      <c r="M169" s="690">
        <v>107</v>
      </c>
      <c r="N169" s="691" t="s">
        <v>791</v>
      </c>
      <c r="O169" s="692"/>
      <c r="P169" s="723"/>
      <c r="Q169" s="692"/>
      <c r="R169" s="693"/>
      <c r="S169" s="693"/>
      <c r="T169" s="693"/>
      <c r="U169" s="693"/>
      <c r="V169" s="693"/>
      <c r="W169" s="693"/>
      <c r="X169" s="693"/>
      <c r="Y169" s="693"/>
      <c r="Z169" s="694">
        <v>1</v>
      </c>
      <c r="AA169" s="693"/>
      <c r="AB169" s="693"/>
      <c r="AC169" s="735"/>
    </row>
    <row r="170" spans="2:29">
      <c r="B170" s="732" t="s">
        <v>1554</v>
      </c>
      <c r="C170" s="683" t="s">
        <v>1558</v>
      </c>
      <c r="D170" s="683" t="s">
        <v>276</v>
      </c>
      <c r="E170" s="755" t="s">
        <v>1723</v>
      </c>
      <c r="F170" s="685" t="s">
        <v>485</v>
      </c>
      <c r="G170" s="686" t="s">
        <v>797</v>
      </c>
      <c r="H170" s="687">
        <v>0</v>
      </c>
      <c r="I170" s="688"/>
      <c r="J170" s="733" t="s">
        <v>797</v>
      </c>
      <c r="K170" s="689"/>
      <c r="L170" s="734">
        <v>160</v>
      </c>
      <c r="M170" s="690" t="s">
        <v>797</v>
      </c>
      <c r="N170" s="691" t="s">
        <v>797</v>
      </c>
      <c r="O170" s="692"/>
      <c r="P170" s="723"/>
      <c r="Q170" s="692"/>
      <c r="R170" s="693"/>
      <c r="S170" s="693"/>
      <c r="T170" s="693"/>
      <c r="U170" s="693"/>
      <c r="V170" s="693"/>
      <c r="W170" s="693"/>
      <c r="X170" s="693"/>
      <c r="Y170" s="693"/>
      <c r="Z170" s="694"/>
      <c r="AA170" s="693"/>
      <c r="AB170" s="693"/>
      <c r="AC170" s="735"/>
    </row>
    <row r="171" spans="2:29">
      <c r="B171" s="732" t="s">
        <v>1554</v>
      </c>
      <c r="C171" s="683" t="s">
        <v>1560</v>
      </c>
      <c r="D171" s="683" t="s">
        <v>275</v>
      </c>
      <c r="E171" s="755" t="s">
        <v>1724</v>
      </c>
      <c r="F171" s="685" t="s">
        <v>857</v>
      </c>
      <c r="G171" s="686" t="s">
        <v>797</v>
      </c>
      <c r="H171" s="687">
        <v>0</v>
      </c>
      <c r="I171" s="688"/>
      <c r="J171" s="733" t="s">
        <v>797</v>
      </c>
      <c r="K171" s="689"/>
      <c r="L171" s="734">
        <v>161</v>
      </c>
      <c r="M171" s="690" t="s">
        <v>797</v>
      </c>
      <c r="N171" s="691" t="s">
        <v>797</v>
      </c>
      <c r="O171" s="692"/>
      <c r="P171" s="723"/>
      <c r="Q171" s="692"/>
      <c r="R171" s="693"/>
      <c r="S171" s="693"/>
      <c r="T171" s="693"/>
      <c r="U171" s="693"/>
      <c r="V171" s="693"/>
      <c r="W171" s="693"/>
      <c r="X171" s="693"/>
      <c r="Y171" s="693"/>
      <c r="Z171" s="694"/>
      <c r="AA171" s="693"/>
      <c r="AB171" s="693"/>
      <c r="AC171" s="735"/>
    </row>
    <row r="172" spans="2:29" ht="45.75" customHeight="1">
      <c r="B172" s="732" t="s">
        <v>1554</v>
      </c>
      <c r="C172" s="683" t="s">
        <v>1562</v>
      </c>
      <c r="D172" s="683" t="s">
        <v>1389</v>
      </c>
      <c r="E172" s="755" t="s">
        <v>1725</v>
      </c>
      <c r="F172" s="685" t="s">
        <v>218</v>
      </c>
      <c r="G172" s="686" t="s">
        <v>16</v>
      </c>
      <c r="H172" s="687">
        <v>137.86000000000001</v>
      </c>
      <c r="I172" s="688" t="s">
        <v>1527</v>
      </c>
      <c r="J172" s="733" t="s">
        <v>797</v>
      </c>
      <c r="K172" s="689" t="s">
        <v>1500</v>
      </c>
      <c r="L172" s="734">
        <v>162</v>
      </c>
      <c r="M172" s="690">
        <v>108</v>
      </c>
      <c r="N172" s="691" t="s">
        <v>791</v>
      </c>
      <c r="O172" s="692"/>
      <c r="P172" s="723"/>
      <c r="Q172" s="692"/>
      <c r="R172" s="693"/>
      <c r="S172" s="693"/>
      <c r="T172" s="693"/>
      <c r="U172" s="693"/>
      <c r="V172" s="693"/>
      <c r="W172" s="693"/>
      <c r="X172" s="693"/>
      <c r="Y172" s="693"/>
      <c r="Z172" s="694">
        <v>70</v>
      </c>
      <c r="AA172" s="693">
        <v>67.86</v>
      </c>
      <c r="AB172" s="693"/>
      <c r="AC172" s="735"/>
    </row>
    <row r="173" spans="2:29">
      <c r="B173" s="732" t="s">
        <v>1554</v>
      </c>
      <c r="C173" s="683" t="s">
        <v>1560</v>
      </c>
      <c r="D173" s="683" t="s">
        <v>1390</v>
      </c>
      <c r="E173" s="755" t="s">
        <v>1726</v>
      </c>
      <c r="F173" s="685" t="s">
        <v>858</v>
      </c>
      <c r="G173" s="686" t="s">
        <v>797</v>
      </c>
      <c r="H173" s="687">
        <v>0</v>
      </c>
      <c r="I173" s="688"/>
      <c r="J173" s="733" t="s">
        <v>797</v>
      </c>
      <c r="K173" s="689"/>
      <c r="L173" s="734">
        <v>163</v>
      </c>
      <c r="M173" s="690" t="s">
        <v>797</v>
      </c>
      <c r="N173" s="691" t="s">
        <v>797</v>
      </c>
      <c r="O173" s="692"/>
      <c r="P173" s="723"/>
      <c r="Q173" s="692"/>
      <c r="R173" s="693"/>
      <c r="S173" s="693"/>
      <c r="T173" s="693"/>
      <c r="U173" s="693"/>
      <c r="V173" s="693"/>
      <c r="W173" s="693"/>
      <c r="X173" s="693"/>
      <c r="Y173" s="693"/>
      <c r="Z173" s="694"/>
      <c r="AA173" s="693"/>
      <c r="AB173" s="693"/>
      <c r="AC173" s="735"/>
    </row>
    <row r="174" spans="2:29" ht="49.5" customHeight="1">
      <c r="B174" s="732" t="s">
        <v>1554</v>
      </c>
      <c r="C174" s="683" t="s">
        <v>1562</v>
      </c>
      <c r="D174" s="683" t="s">
        <v>1391</v>
      </c>
      <c r="E174" s="755" t="s">
        <v>1727</v>
      </c>
      <c r="F174" s="685" t="s">
        <v>169</v>
      </c>
      <c r="G174" s="686" t="s">
        <v>14</v>
      </c>
      <c r="H174" s="687">
        <v>61.27</v>
      </c>
      <c r="I174" s="688" t="s">
        <v>1528</v>
      </c>
      <c r="J174" s="733" t="s">
        <v>797</v>
      </c>
      <c r="K174" s="689" t="s">
        <v>1500</v>
      </c>
      <c r="L174" s="734">
        <v>164</v>
      </c>
      <c r="M174" s="690">
        <v>109</v>
      </c>
      <c r="N174" s="691" t="s">
        <v>791</v>
      </c>
      <c r="O174" s="692"/>
      <c r="P174" s="723"/>
      <c r="Q174" s="692"/>
      <c r="R174" s="693"/>
      <c r="S174" s="693"/>
      <c r="T174" s="693"/>
      <c r="U174" s="693"/>
      <c r="V174" s="693"/>
      <c r="W174" s="693"/>
      <c r="X174" s="693"/>
      <c r="Y174" s="693"/>
      <c r="Z174" s="694">
        <v>41.27</v>
      </c>
      <c r="AA174" s="693">
        <v>20</v>
      </c>
      <c r="AB174" s="693"/>
      <c r="AC174" s="735"/>
    </row>
    <row r="175" spans="2:29">
      <c r="B175" s="732" t="s">
        <v>1554</v>
      </c>
      <c r="C175" s="683" t="s">
        <v>1560</v>
      </c>
      <c r="D175" s="683" t="s">
        <v>274</v>
      </c>
      <c r="E175" s="755" t="s">
        <v>1728</v>
      </c>
      <c r="F175" s="685" t="s">
        <v>100</v>
      </c>
      <c r="G175" s="686" t="s">
        <v>797</v>
      </c>
      <c r="H175" s="687">
        <v>0</v>
      </c>
      <c r="I175" s="688"/>
      <c r="J175" s="733" t="s">
        <v>797</v>
      </c>
      <c r="K175" s="689"/>
      <c r="L175" s="734">
        <v>165</v>
      </c>
      <c r="M175" s="690" t="s">
        <v>797</v>
      </c>
      <c r="N175" s="691" t="s">
        <v>797</v>
      </c>
      <c r="O175" s="692"/>
      <c r="P175" s="723"/>
      <c r="Q175" s="692"/>
      <c r="R175" s="693"/>
      <c r="S175" s="693"/>
      <c r="T175" s="693"/>
      <c r="U175" s="693"/>
      <c r="V175" s="693"/>
      <c r="W175" s="693"/>
      <c r="X175" s="693"/>
      <c r="Y175" s="693"/>
      <c r="Z175" s="694"/>
      <c r="AA175" s="693"/>
      <c r="AB175" s="693"/>
      <c r="AC175" s="735"/>
    </row>
    <row r="176" spans="2:29" ht="51">
      <c r="B176" s="732" t="s">
        <v>1554</v>
      </c>
      <c r="C176" s="683" t="s">
        <v>1562</v>
      </c>
      <c r="D176" s="683" t="s">
        <v>1392</v>
      </c>
      <c r="E176" s="755" t="s">
        <v>1729</v>
      </c>
      <c r="F176" s="685" t="s">
        <v>490</v>
      </c>
      <c r="G176" s="686" t="s">
        <v>16</v>
      </c>
      <c r="H176" s="687">
        <v>136.76999999999998</v>
      </c>
      <c r="I176" s="688" t="s">
        <v>1527</v>
      </c>
      <c r="J176" s="733" t="s">
        <v>797</v>
      </c>
      <c r="K176" s="689" t="s">
        <v>1500</v>
      </c>
      <c r="L176" s="734">
        <v>166</v>
      </c>
      <c r="M176" s="690">
        <v>110</v>
      </c>
      <c r="N176" s="691" t="s">
        <v>791</v>
      </c>
      <c r="O176" s="692"/>
      <c r="P176" s="723"/>
      <c r="Q176" s="692"/>
      <c r="R176" s="693"/>
      <c r="S176" s="693"/>
      <c r="T176" s="693"/>
      <c r="U176" s="693"/>
      <c r="V176" s="693"/>
      <c r="W176" s="693"/>
      <c r="X176" s="693"/>
      <c r="Y176" s="693"/>
      <c r="Z176" s="694">
        <v>76.77</v>
      </c>
      <c r="AA176" s="693">
        <v>60</v>
      </c>
      <c r="AB176" s="693"/>
      <c r="AC176" s="735"/>
    </row>
    <row r="177" spans="2:29">
      <c r="B177" s="732" t="s">
        <v>1554</v>
      </c>
      <c r="C177" s="683" t="s">
        <v>1560</v>
      </c>
      <c r="D177" s="683" t="s">
        <v>1393</v>
      </c>
      <c r="E177" s="755" t="s">
        <v>1730</v>
      </c>
      <c r="F177" s="685" t="s">
        <v>864</v>
      </c>
      <c r="G177" s="686" t="s">
        <v>797</v>
      </c>
      <c r="H177" s="687">
        <v>0</v>
      </c>
      <c r="I177" s="688"/>
      <c r="J177" s="733" t="s">
        <v>797</v>
      </c>
      <c r="K177" s="689"/>
      <c r="L177" s="734">
        <v>167</v>
      </c>
      <c r="M177" s="690" t="s">
        <v>797</v>
      </c>
      <c r="N177" s="691" t="s">
        <v>797</v>
      </c>
      <c r="O177" s="692"/>
      <c r="P177" s="723"/>
      <c r="Q177" s="692"/>
      <c r="R177" s="693"/>
      <c r="S177" s="693"/>
      <c r="T177" s="693"/>
      <c r="U177" s="693"/>
      <c r="V177" s="693"/>
      <c r="W177" s="693"/>
      <c r="X177" s="693"/>
      <c r="Y177" s="693"/>
      <c r="Z177" s="694"/>
      <c r="AA177" s="693"/>
      <c r="AB177" s="693"/>
      <c r="AC177" s="735"/>
    </row>
    <row r="178" spans="2:29" ht="41.25" customHeight="1">
      <c r="B178" s="732" t="s">
        <v>1554</v>
      </c>
      <c r="C178" s="683" t="s">
        <v>1562</v>
      </c>
      <c r="D178" s="683" t="s">
        <v>1394</v>
      </c>
      <c r="E178" s="755" t="s">
        <v>1731</v>
      </c>
      <c r="F178" s="685" t="s">
        <v>874</v>
      </c>
      <c r="G178" s="686" t="s">
        <v>4</v>
      </c>
      <c r="H178" s="687">
        <v>2</v>
      </c>
      <c r="I178" s="688" t="s">
        <v>1527</v>
      </c>
      <c r="J178" s="733" t="s">
        <v>797</v>
      </c>
      <c r="K178" s="689" t="s">
        <v>1500</v>
      </c>
      <c r="L178" s="734">
        <v>168</v>
      </c>
      <c r="M178" s="690">
        <v>111</v>
      </c>
      <c r="N178" s="691" t="s">
        <v>791</v>
      </c>
      <c r="O178" s="692"/>
      <c r="P178" s="723"/>
      <c r="Q178" s="692"/>
      <c r="R178" s="693"/>
      <c r="S178" s="693"/>
      <c r="T178" s="693"/>
      <c r="U178" s="693"/>
      <c r="V178" s="693"/>
      <c r="W178" s="693"/>
      <c r="X178" s="693"/>
      <c r="Y178" s="693"/>
      <c r="Z178" s="694">
        <v>2</v>
      </c>
      <c r="AA178" s="693"/>
      <c r="AB178" s="693"/>
      <c r="AC178" s="735"/>
    </row>
    <row r="179" spans="2:29" ht="5.25" customHeight="1" thickBot="1">
      <c r="B179" s="737" t="s">
        <v>1554</v>
      </c>
      <c r="C179" s="738" t="s">
        <v>1529</v>
      </c>
      <c r="D179" s="738"/>
      <c r="E179" s="756"/>
      <c r="F179" s="740"/>
      <c r="G179" s="740"/>
      <c r="H179" s="740"/>
      <c r="I179" s="741"/>
      <c r="J179" s="742"/>
      <c r="K179" s="743"/>
      <c r="L179" s="744">
        <v>169</v>
      </c>
      <c r="M179" s="745"/>
      <c r="N179" s="746"/>
      <c r="O179" s="747"/>
      <c r="P179" s="742"/>
      <c r="Q179" s="739"/>
      <c r="R179" s="740"/>
      <c r="S179" s="740"/>
      <c r="T179" s="740"/>
      <c r="U179" s="740"/>
      <c r="V179" s="740"/>
      <c r="W179" s="740"/>
      <c r="X179" s="740"/>
      <c r="Y179" s="740"/>
      <c r="Z179" s="741"/>
      <c r="AA179" s="740"/>
      <c r="AB179" s="740"/>
      <c r="AC179" s="748"/>
    </row>
    <row r="180" spans="2:29">
      <c r="M180" s="703"/>
    </row>
    <row r="181" spans="2:29">
      <c r="M181" s="703"/>
    </row>
    <row r="182" spans="2:29">
      <c r="M182" s="703"/>
    </row>
    <row r="183" spans="2:29" ht="15">
      <c r="E183" s="750"/>
      <c r="F183" s="752"/>
      <c r="I183" s="751"/>
      <c r="J183" s="751"/>
      <c r="K183" s="751"/>
      <c r="L183" s="751"/>
      <c r="M183" s="749"/>
      <c r="N183" s="723"/>
      <c r="T183" s="704"/>
      <c r="U183" s="704"/>
      <c r="V183" s="705"/>
      <c r="W183" s="705"/>
      <c r="X183" s="705"/>
      <c r="Y183" s="705"/>
      <c r="AB183" s="751"/>
      <c r="AC183" s="751"/>
    </row>
    <row r="184" spans="2:29">
      <c r="E184" s="750"/>
      <c r="F184" s="753"/>
      <c r="I184" s="706"/>
      <c r="J184" s="706"/>
      <c r="K184" s="711"/>
      <c r="L184" s="706"/>
      <c r="M184" s="703"/>
      <c r="T184" s="706" t="s">
        <v>1530</v>
      </c>
      <c r="U184" s="706"/>
      <c r="AB184" s="706"/>
      <c r="AC184" s="706"/>
    </row>
    <row r="185" spans="2:29">
      <c r="E185" s="750"/>
      <c r="F185" s="723"/>
      <c r="I185" s="707"/>
      <c r="K185" s="712"/>
      <c r="L185" s="708"/>
      <c r="M185" s="703"/>
      <c r="T185" s="707" t="s">
        <v>1732</v>
      </c>
      <c r="U185" s="709"/>
      <c r="AB185" s="707"/>
      <c r="AC185" s="709"/>
    </row>
    <row r="186" spans="2:29">
      <c r="E186" s="750"/>
      <c r="F186" s="754"/>
      <c r="I186" s="707"/>
      <c r="K186" s="712"/>
      <c r="L186" s="708"/>
      <c r="M186" s="703"/>
      <c r="T186" s="707" t="s">
        <v>1733</v>
      </c>
      <c r="U186" s="709"/>
      <c r="AB186" s="707"/>
      <c r="AC186" s="709"/>
    </row>
    <row r="187" spans="2:29">
      <c r="E187" s="750"/>
      <c r="F187" s="753"/>
      <c r="I187" s="707"/>
      <c r="K187" s="712"/>
      <c r="L187" s="708"/>
      <c r="M187" s="703"/>
      <c r="T187" s="707" t="s">
        <v>1734</v>
      </c>
      <c r="U187" s="709"/>
      <c r="AB187" s="707"/>
      <c r="AC187" s="709"/>
    </row>
    <row r="188" spans="2:29">
      <c r="E188" s="750"/>
      <c r="F188" s="723"/>
    </row>
  </sheetData>
  <mergeCells count="4">
    <mergeCell ref="E10:H10"/>
    <mergeCell ref="B2:AC2"/>
    <mergeCell ref="B3:AC3"/>
    <mergeCell ref="B4:AC4"/>
  </mergeCells>
  <dataValidations count="4">
    <dataValidation allowBlank="1" showInputMessage="1" showErrorMessage="1" prompt="A quantidade é digitada nas colunas Q em diante, após preencher o nome das frentes de obra na célula Q12 em diante" sqref="H11:H178"/>
    <dataValidation type="list" allowBlank="1" showInputMessage="1" showErrorMessage="1" errorTitle="Erro:" error="Selecione um dos eventos da lista suspensa." prompt="Selecione um dos eventos da lista suspensa._x000a_" sqref="K11:K178">
      <formula1>EVENTOS.ListaValidacao</formula1>
    </dataValidation>
    <dataValidation type="decimal" operator="greaterThan" allowBlank="1" showErrorMessage="1" error="Apenas números decimais maiores que zero." sqref="Q11:AC84 O11:O178 U85:AC85 Q85:S85 Q86:AC178">
      <formula1>0</formula1>
      <formula2>0</formula2>
    </dataValidation>
    <dataValidation allowBlank="1" showInputMessage="1" showErrorMessage="1" prompt="A frente de obra é uma porção física da obra. Exemplos: Única; Rua A; Rua B; Trecho 01; Trecho 02; 1º Andar; 2º Andar; Copa; Banheiro" sqref="Q8"/>
  </dataValidations>
  <pageMargins left="0.51181102362204722" right="0.51181102362204722" top="0.78740157480314965" bottom="0.78740157480314965" header="0.31496062992125984" footer="0.31496062992125984"/>
  <pageSetup paperSize="8" scale="49" fitToHeight="0" orientation="landscape" r:id="rId1"/>
  <headerFooter>
    <oddFooter>&amp;R&amp;16&amp;P/&amp;N</oddFooter>
  </headerFooter>
  <rowBreaks count="1" manualBreakCount="1">
    <brk id="137" min="1" max="2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170"/>
  <sheetViews>
    <sheetView showGridLines="0" view="pageBreakPreview" zoomScaleNormal="100" zoomScaleSheetLayoutView="100" workbookViewId="0">
      <selection activeCell="L163" sqref="A163:XFD170"/>
    </sheetView>
  </sheetViews>
  <sheetFormatPr defaultRowHeight="12.75"/>
  <cols>
    <col min="3" max="3" width="8.5703125" customWidth="1"/>
    <col min="4" max="4" width="14.42578125" customWidth="1"/>
    <col min="5" max="5" width="14.42578125" style="721" customWidth="1"/>
    <col min="6" max="6" width="65.5703125" customWidth="1"/>
    <col min="7" max="7" width="10.5703125" customWidth="1"/>
    <col min="8" max="8" width="14.5703125" customWidth="1"/>
    <col min="9" max="9" width="29.5703125" customWidth="1"/>
    <col min="10" max="10" width="5.28515625" customWidth="1"/>
    <col min="11" max="11" width="51.140625" style="710" bestFit="1" customWidth="1"/>
    <col min="12" max="12" width="0.7109375" customWidth="1"/>
    <col min="13" max="13" width="0.42578125" customWidth="1"/>
    <col min="14" max="14" width="31.5703125" customWidth="1"/>
    <col min="15" max="15" width="0" hidden="1" customWidth="1"/>
    <col min="16" max="16" width="0.42578125" customWidth="1"/>
    <col min="17" max="25" width="11.5703125" customWidth="1"/>
  </cols>
  <sheetData>
    <row r="1" spans="2:25" ht="13.5" thickBot="1"/>
    <row r="2" spans="2:25" ht="15.75">
      <c r="B2" s="1363" t="s">
        <v>1547</v>
      </c>
      <c r="C2" s="1364"/>
      <c r="D2" s="1364"/>
      <c r="E2" s="1364"/>
      <c r="F2" s="1364"/>
      <c r="G2" s="1364"/>
      <c r="H2" s="1364"/>
      <c r="I2" s="1364"/>
      <c r="J2" s="1364"/>
      <c r="K2" s="1364"/>
      <c r="L2" s="1364"/>
      <c r="M2" s="1364"/>
      <c r="N2" s="1364"/>
      <c r="O2" s="1364"/>
      <c r="P2" s="1364"/>
      <c r="Q2" s="1364"/>
      <c r="R2" s="1364"/>
      <c r="S2" s="1364"/>
      <c r="T2" s="1364"/>
      <c r="U2" s="1364"/>
      <c r="V2" s="1364"/>
      <c r="W2" s="1364"/>
      <c r="X2" s="1364"/>
      <c r="Y2" s="1365"/>
    </row>
    <row r="3" spans="2:25" ht="15.75">
      <c r="B3" s="1366" t="s">
        <v>1771</v>
      </c>
      <c r="C3" s="1367"/>
      <c r="D3" s="1367"/>
      <c r="E3" s="1367"/>
      <c r="F3" s="1367"/>
      <c r="G3" s="1367"/>
      <c r="H3" s="1367"/>
      <c r="I3" s="1367"/>
      <c r="J3" s="1367"/>
      <c r="K3" s="1367"/>
      <c r="L3" s="1367"/>
      <c r="M3" s="1367"/>
      <c r="N3" s="1367"/>
      <c r="O3" s="1367"/>
      <c r="P3" s="1367"/>
      <c r="Q3" s="1367"/>
      <c r="R3" s="1367"/>
      <c r="S3" s="1367"/>
      <c r="T3" s="1367"/>
      <c r="U3" s="1367"/>
      <c r="V3" s="1367"/>
      <c r="W3" s="1367"/>
      <c r="X3" s="1367"/>
      <c r="Y3" s="1368"/>
    </row>
    <row r="4" spans="2:25" ht="15.75">
      <c r="B4" s="1366" t="s">
        <v>1549</v>
      </c>
      <c r="C4" s="1367"/>
      <c r="D4" s="1367"/>
      <c r="E4" s="1367"/>
      <c r="F4" s="1367"/>
      <c r="G4" s="1367"/>
      <c r="H4" s="1367"/>
      <c r="I4" s="1367"/>
      <c r="J4" s="1367"/>
      <c r="K4" s="1367"/>
      <c r="L4" s="1367"/>
      <c r="M4" s="1367"/>
      <c r="N4" s="1367"/>
      <c r="O4" s="1367"/>
      <c r="P4" s="1367"/>
      <c r="Q4" s="1367"/>
      <c r="R4" s="1367"/>
      <c r="S4" s="1367"/>
      <c r="T4" s="1367"/>
      <c r="U4" s="1367"/>
      <c r="V4" s="1367"/>
      <c r="W4" s="1367"/>
      <c r="X4" s="1367"/>
      <c r="Y4" s="1368"/>
    </row>
    <row r="5" spans="2:25" ht="15.75">
      <c r="B5" s="769"/>
      <c r="C5" s="770"/>
      <c r="D5" s="770"/>
      <c r="E5" s="770"/>
      <c r="F5" s="770"/>
      <c r="G5" s="770"/>
      <c r="H5" s="770"/>
      <c r="I5" s="770"/>
      <c r="J5" s="770"/>
      <c r="K5" s="770"/>
      <c r="L5" s="770"/>
      <c r="M5" s="770"/>
      <c r="N5" s="770"/>
      <c r="O5" s="770"/>
      <c r="P5" s="770"/>
      <c r="Q5" s="770"/>
      <c r="R5" s="770"/>
      <c r="S5" s="770"/>
      <c r="T5" s="770"/>
      <c r="U5" s="770"/>
      <c r="V5" s="770"/>
      <c r="W5" s="770"/>
      <c r="X5" s="770"/>
      <c r="Y5" s="771"/>
    </row>
    <row r="6" spans="2:25" ht="15.75">
      <c r="B6" s="769"/>
      <c r="C6" s="770"/>
      <c r="D6" s="770"/>
      <c r="E6" s="770"/>
      <c r="F6" s="770"/>
      <c r="G6" s="770"/>
      <c r="H6" s="770"/>
      <c r="I6" s="770"/>
      <c r="J6" s="770"/>
      <c r="K6" s="770"/>
      <c r="L6" s="770"/>
      <c r="M6" s="770"/>
      <c r="N6" s="770"/>
      <c r="O6" s="770"/>
      <c r="P6" s="770"/>
      <c r="Q6" s="770"/>
      <c r="R6" s="770"/>
      <c r="S6" s="770"/>
      <c r="T6" s="770"/>
      <c r="U6" s="770"/>
      <c r="V6" s="770"/>
      <c r="W6" s="770"/>
      <c r="X6" s="770"/>
      <c r="Y6" s="771"/>
    </row>
    <row r="7" spans="2:25">
      <c r="B7" s="722"/>
      <c r="C7" s="723"/>
      <c r="D7" s="723"/>
      <c r="E7" s="750"/>
      <c r="F7" s="723"/>
      <c r="G7" s="723"/>
      <c r="H7" s="723"/>
      <c r="I7" s="723"/>
      <c r="J7" s="723"/>
      <c r="K7" s="724"/>
      <c r="L7" s="723"/>
      <c r="M7" s="723"/>
      <c r="N7" s="723"/>
      <c r="O7" s="723"/>
      <c r="P7" s="723"/>
      <c r="Q7" s="723"/>
      <c r="R7" s="723"/>
      <c r="S7" s="723"/>
      <c r="T7" s="723"/>
      <c r="U7" s="723"/>
      <c r="V7" s="723"/>
      <c r="W7" s="723"/>
      <c r="X7" s="723"/>
      <c r="Y7" s="725"/>
    </row>
    <row r="8" spans="2:25" ht="126" customHeight="1">
      <c r="B8" s="722"/>
      <c r="C8" s="723"/>
      <c r="D8" s="723"/>
      <c r="E8" s="750"/>
      <c r="F8" s="723"/>
      <c r="G8" s="723"/>
      <c r="H8" s="723"/>
      <c r="I8" s="723"/>
      <c r="J8" s="723"/>
      <c r="K8" s="762" t="s">
        <v>1545</v>
      </c>
      <c r="L8" s="723"/>
      <c r="M8" s="723"/>
      <c r="N8" s="760" t="s">
        <v>1553</v>
      </c>
      <c r="O8" s="723"/>
      <c r="P8" s="723"/>
      <c r="Q8" s="757" t="s">
        <v>1786</v>
      </c>
      <c r="R8" s="758" t="s">
        <v>1532</v>
      </c>
      <c r="S8" s="758" t="s">
        <v>1787</v>
      </c>
      <c r="T8" s="759" t="s">
        <v>1788</v>
      </c>
      <c r="U8" s="758" t="s">
        <v>1789</v>
      </c>
      <c r="V8" s="758" t="s">
        <v>1790</v>
      </c>
      <c r="W8" s="758" t="s">
        <v>1791</v>
      </c>
      <c r="X8" s="758" t="s">
        <v>1792</v>
      </c>
      <c r="Y8" s="728"/>
    </row>
    <row r="9" spans="2:25" ht="45.75" customHeight="1">
      <c r="B9" s="729" t="s">
        <v>1546</v>
      </c>
      <c r="C9" s="677" t="s">
        <v>1453</v>
      </c>
      <c r="D9" s="677" t="s">
        <v>1736</v>
      </c>
      <c r="E9" s="677" t="s">
        <v>1735</v>
      </c>
      <c r="F9" s="677" t="s">
        <v>1454</v>
      </c>
      <c r="G9" s="678" t="s">
        <v>199</v>
      </c>
      <c r="H9" s="677" t="s">
        <v>1455</v>
      </c>
      <c r="I9" s="677" t="s">
        <v>1456</v>
      </c>
      <c r="J9" s="730"/>
      <c r="K9" s="679" t="s">
        <v>1457</v>
      </c>
      <c r="L9" s="727"/>
      <c r="M9" s="677" t="s">
        <v>1458</v>
      </c>
      <c r="N9" s="677" t="s">
        <v>1459</v>
      </c>
      <c r="O9" s="680" t="e">
        <v>#VALUE!</v>
      </c>
      <c r="P9" s="723"/>
      <c r="Q9" s="681">
        <v>1</v>
      </c>
      <c r="R9" s="680">
        <v>2</v>
      </c>
      <c r="S9" s="680">
        <v>3</v>
      </c>
      <c r="T9" s="680">
        <v>4</v>
      </c>
      <c r="U9" s="680">
        <v>5</v>
      </c>
      <c r="V9" s="680">
        <v>6</v>
      </c>
      <c r="W9" s="680">
        <v>7</v>
      </c>
      <c r="X9" s="680">
        <v>8</v>
      </c>
      <c r="Y9" s="731">
        <v>9</v>
      </c>
    </row>
    <row r="10" spans="2:25" ht="12.75" customHeight="1">
      <c r="B10" s="732">
        <v>0</v>
      </c>
      <c r="C10" s="695" t="s">
        <v>1529</v>
      </c>
      <c r="D10" s="695"/>
      <c r="E10" s="1362" t="s">
        <v>1772</v>
      </c>
      <c r="F10" s="1362"/>
      <c r="G10" s="1362"/>
      <c r="H10" s="1362"/>
      <c r="I10" s="696"/>
      <c r="J10" s="730"/>
      <c r="K10" s="697"/>
      <c r="L10" s="734">
        <v>0</v>
      </c>
      <c r="M10" s="698">
        <v>0</v>
      </c>
      <c r="N10" s="699" t="s">
        <v>1460</v>
      </c>
      <c r="O10" s="700">
        <v>0</v>
      </c>
      <c r="P10" s="723"/>
      <c r="Q10" s="701">
        <v>74250.44</v>
      </c>
      <c r="R10" s="700">
        <v>46633.42</v>
      </c>
      <c r="S10" s="700">
        <v>128589.6</v>
      </c>
      <c r="T10" s="700">
        <v>127865.12</v>
      </c>
      <c r="U10" s="700">
        <v>133307.03</v>
      </c>
      <c r="V10" s="700">
        <v>155148.34000000003</v>
      </c>
      <c r="W10" s="700">
        <v>145397.93000000002</v>
      </c>
      <c r="X10" s="700">
        <v>177334.17000000004</v>
      </c>
      <c r="Y10" s="736"/>
    </row>
    <row r="11" spans="2:25">
      <c r="B11" s="732" t="s">
        <v>1554</v>
      </c>
      <c r="C11" s="683" t="s">
        <v>1555</v>
      </c>
      <c r="D11" s="683" t="s">
        <v>526</v>
      </c>
      <c r="E11" s="684" t="s">
        <v>1556</v>
      </c>
      <c r="F11" s="685" t="s">
        <v>1772</v>
      </c>
      <c r="G11" s="686" t="s">
        <v>797</v>
      </c>
      <c r="H11" s="687">
        <v>0</v>
      </c>
      <c r="I11" s="688"/>
      <c r="J11" s="733"/>
      <c r="K11" s="689"/>
      <c r="L11" s="734">
        <v>1</v>
      </c>
      <c r="M11" s="690" t="s">
        <v>797</v>
      </c>
      <c r="N11" s="691" t="s">
        <v>797</v>
      </c>
      <c r="O11" s="692"/>
      <c r="P11" s="723"/>
      <c r="Q11" s="692"/>
      <c r="R11" s="693"/>
      <c r="S11" s="693"/>
      <c r="T11" s="693"/>
      <c r="U11" s="693"/>
      <c r="V11" s="693"/>
      <c r="W11" s="693"/>
      <c r="X11" s="693"/>
      <c r="Y11" s="735"/>
    </row>
    <row r="12" spans="2:25">
      <c r="B12" s="732" t="s">
        <v>1554</v>
      </c>
      <c r="C12" s="683" t="s">
        <v>1558</v>
      </c>
      <c r="D12" s="683" t="s">
        <v>272</v>
      </c>
      <c r="E12" s="684" t="s">
        <v>1559</v>
      </c>
      <c r="F12" s="685" t="s">
        <v>791</v>
      </c>
      <c r="G12" s="686" t="s">
        <v>797</v>
      </c>
      <c r="H12" s="687">
        <v>0</v>
      </c>
      <c r="I12" s="688"/>
      <c r="J12" s="733"/>
      <c r="K12" s="689"/>
      <c r="L12" s="734">
        <v>2</v>
      </c>
      <c r="M12" s="690" t="s">
        <v>797</v>
      </c>
      <c r="N12" s="691" t="s">
        <v>797</v>
      </c>
      <c r="O12" s="692"/>
      <c r="P12" s="723"/>
      <c r="Q12" s="692"/>
      <c r="R12" s="693"/>
      <c r="S12" s="693"/>
      <c r="T12" s="693"/>
      <c r="U12" s="693"/>
      <c r="V12" s="693"/>
      <c r="W12" s="693"/>
      <c r="X12" s="693"/>
      <c r="Y12" s="735"/>
    </row>
    <row r="13" spans="2:25">
      <c r="B13" s="732" t="s">
        <v>1554</v>
      </c>
      <c r="C13" s="683" t="s">
        <v>1560</v>
      </c>
      <c r="D13" s="683" t="s">
        <v>271</v>
      </c>
      <c r="E13" s="684" t="s">
        <v>1561</v>
      </c>
      <c r="F13" s="685" t="s">
        <v>792</v>
      </c>
      <c r="G13" s="686" t="s">
        <v>797</v>
      </c>
      <c r="H13" s="687">
        <v>0</v>
      </c>
      <c r="I13" s="688"/>
      <c r="J13" s="733"/>
      <c r="K13" s="689"/>
      <c r="L13" s="734">
        <v>3</v>
      </c>
      <c r="M13" s="690" t="s">
        <v>797</v>
      </c>
      <c r="N13" s="691" t="s">
        <v>797</v>
      </c>
      <c r="O13" s="692"/>
      <c r="P13" s="723"/>
      <c r="Q13" s="692"/>
      <c r="R13" s="693"/>
      <c r="S13" s="693"/>
      <c r="T13" s="693"/>
      <c r="U13" s="693"/>
      <c r="V13" s="693"/>
      <c r="W13" s="693"/>
      <c r="X13" s="693"/>
      <c r="Y13" s="735"/>
    </row>
    <row r="14" spans="2:25" ht="51">
      <c r="B14" s="732" t="s">
        <v>797</v>
      </c>
      <c r="C14" s="683" t="s">
        <v>1562</v>
      </c>
      <c r="D14" s="683" t="s">
        <v>1033</v>
      </c>
      <c r="E14" s="684" t="s">
        <v>1563</v>
      </c>
      <c r="F14" s="685" t="s">
        <v>412</v>
      </c>
      <c r="G14" s="686" t="s">
        <v>4</v>
      </c>
      <c r="H14" s="687">
        <v>2</v>
      </c>
      <c r="I14" s="688" t="s">
        <v>1737</v>
      </c>
      <c r="J14" s="733"/>
      <c r="K14" s="689" t="s">
        <v>1738</v>
      </c>
      <c r="L14" s="734">
        <v>4</v>
      </c>
      <c r="M14" s="690">
        <v>1</v>
      </c>
      <c r="N14" s="691" t="s">
        <v>1773</v>
      </c>
      <c r="O14" s="692"/>
      <c r="P14" s="723"/>
      <c r="Q14" s="692">
        <v>2</v>
      </c>
      <c r="R14" s="693"/>
      <c r="S14" s="693"/>
      <c r="T14" s="693"/>
      <c r="U14" s="693"/>
      <c r="V14" s="693"/>
      <c r="W14" s="693"/>
      <c r="X14" s="693"/>
      <c r="Y14" s="735"/>
    </row>
    <row r="15" spans="2:25" ht="89.25">
      <c r="B15" s="732" t="s">
        <v>797</v>
      </c>
      <c r="C15" s="683" t="s">
        <v>1562</v>
      </c>
      <c r="D15" s="683" t="s">
        <v>1034</v>
      </c>
      <c r="E15" s="684" t="s">
        <v>1564</v>
      </c>
      <c r="F15" s="685" t="s">
        <v>413</v>
      </c>
      <c r="G15" s="686" t="s">
        <v>4</v>
      </c>
      <c r="H15" s="687">
        <v>2</v>
      </c>
      <c r="I15" s="688" t="s">
        <v>1739</v>
      </c>
      <c r="J15" s="733"/>
      <c r="K15" s="689" t="s">
        <v>1738</v>
      </c>
      <c r="L15" s="734">
        <v>5</v>
      </c>
      <c r="M15" s="690">
        <v>1</v>
      </c>
      <c r="N15" s="691" t="s">
        <v>1773</v>
      </c>
      <c r="O15" s="692"/>
      <c r="P15" s="723"/>
      <c r="Q15" s="692">
        <v>2</v>
      </c>
      <c r="R15" s="693"/>
      <c r="S15" s="693"/>
      <c r="T15" s="693"/>
      <c r="U15" s="693"/>
      <c r="V15" s="693"/>
      <c r="W15" s="693"/>
      <c r="X15" s="693"/>
      <c r="Y15" s="735"/>
    </row>
    <row r="16" spans="2:25" ht="89.25">
      <c r="B16" s="732" t="s">
        <v>797</v>
      </c>
      <c r="C16" s="683" t="s">
        <v>1562</v>
      </c>
      <c r="D16" s="683" t="s">
        <v>1035</v>
      </c>
      <c r="E16" s="684" t="s">
        <v>1565</v>
      </c>
      <c r="F16" s="685" t="s">
        <v>396</v>
      </c>
      <c r="G16" s="686" t="s">
        <v>398</v>
      </c>
      <c r="H16" s="687">
        <v>0.03</v>
      </c>
      <c r="I16" s="688" t="s">
        <v>1740</v>
      </c>
      <c r="J16" s="733"/>
      <c r="K16" s="689" t="s">
        <v>1738</v>
      </c>
      <c r="L16" s="734">
        <v>6</v>
      </c>
      <c r="M16" s="690">
        <v>1</v>
      </c>
      <c r="N16" s="691" t="s">
        <v>1773</v>
      </c>
      <c r="O16" s="692"/>
      <c r="P16" s="723"/>
      <c r="Q16" s="692">
        <v>0.03</v>
      </c>
      <c r="R16" s="693"/>
      <c r="S16" s="693"/>
      <c r="T16" s="693"/>
      <c r="U16" s="693"/>
      <c r="V16" s="693"/>
      <c r="W16" s="693"/>
      <c r="X16" s="693"/>
      <c r="Y16" s="735"/>
    </row>
    <row r="17" spans="2:25" ht="51">
      <c r="B17" s="732" t="s">
        <v>797</v>
      </c>
      <c r="C17" s="683" t="s">
        <v>1562</v>
      </c>
      <c r="D17" s="683" t="s">
        <v>1036</v>
      </c>
      <c r="E17" s="684" t="s">
        <v>1566</v>
      </c>
      <c r="F17" s="685" t="s">
        <v>793</v>
      </c>
      <c r="G17" s="686" t="s">
        <v>4</v>
      </c>
      <c r="H17" s="687">
        <v>2</v>
      </c>
      <c r="I17" s="688" t="s">
        <v>1465</v>
      </c>
      <c r="J17" s="733"/>
      <c r="K17" s="689" t="s">
        <v>1738</v>
      </c>
      <c r="L17" s="734">
        <v>7</v>
      </c>
      <c r="M17" s="690">
        <v>1</v>
      </c>
      <c r="N17" s="691" t="s">
        <v>1773</v>
      </c>
      <c r="O17" s="692"/>
      <c r="P17" s="723"/>
      <c r="Q17" s="692">
        <v>2</v>
      </c>
      <c r="R17" s="693"/>
      <c r="S17" s="693"/>
      <c r="T17" s="693"/>
      <c r="U17" s="693"/>
      <c r="V17" s="693"/>
      <c r="W17" s="693"/>
      <c r="X17" s="693"/>
      <c r="Y17" s="735"/>
    </row>
    <row r="18" spans="2:25" ht="102">
      <c r="B18" s="732" t="s">
        <v>797</v>
      </c>
      <c r="C18" s="683" t="s">
        <v>1562</v>
      </c>
      <c r="D18" s="683" t="s">
        <v>1037</v>
      </c>
      <c r="E18" s="684" t="s">
        <v>1567</v>
      </c>
      <c r="F18" s="685" t="s">
        <v>397</v>
      </c>
      <c r="G18" s="686" t="s">
        <v>4</v>
      </c>
      <c r="H18" s="687">
        <v>2</v>
      </c>
      <c r="I18" s="688" t="s">
        <v>1466</v>
      </c>
      <c r="J18" s="733"/>
      <c r="K18" s="689" t="s">
        <v>1738</v>
      </c>
      <c r="L18" s="734">
        <v>8</v>
      </c>
      <c r="M18" s="690">
        <v>1</v>
      </c>
      <c r="N18" s="691" t="s">
        <v>1773</v>
      </c>
      <c r="O18" s="692"/>
      <c r="P18" s="723"/>
      <c r="Q18" s="692">
        <v>2</v>
      </c>
      <c r="R18" s="693"/>
      <c r="S18" s="693"/>
      <c r="T18" s="693"/>
      <c r="U18" s="693"/>
      <c r="V18" s="693"/>
      <c r="W18" s="693"/>
      <c r="X18" s="693"/>
      <c r="Y18" s="735"/>
    </row>
    <row r="19" spans="2:25" ht="76.5">
      <c r="B19" s="732" t="s">
        <v>797</v>
      </c>
      <c r="C19" s="683" t="s">
        <v>1562</v>
      </c>
      <c r="D19" s="683" t="s">
        <v>1038</v>
      </c>
      <c r="E19" s="684" t="s">
        <v>1568</v>
      </c>
      <c r="F19" s="685" t="s">
        <v>414</v>
      </c>
      <c r="G19" s="686" t="s">
        <v>398</v>
      </c>
      <c r="H19" s="687">
        <v>0.1</v>
      </c>
      <c r="I19" s="688" t="s">
        <v>1467</v>
      </c>
      <c r="J19" s="733"/>
      <c r="K19" s="689" t="s">
        <v>1738</v>
      </c>
      <c r="L19" s="734">
        <v>9</v>
      </c>
      <c r="M19" s="690">
        <v>1</v>
      </c>
      <c r="N19" s="691" t="s">
        <v>1773</v>
      </c>
      <c r="O19" s="692"/>
      <c r="P19" s="723"/>
      <c r="Q19" s="692">
        <v>0.1</v>
      </c>
      <c r="R19" s="693"/>
      <c r="S19" s="693"/>
      <c r="T19" s="693"/>
      <c r="U19" s="693"/>
      <c r="V19" s="693"/>
      <c r="W19" s="693"/>
      <c r="X19" s="693"/>
      <c r="Y19" s="735"/>
    </row>
    <row r="20" spans="2:25" ht="25.5">
      <c r="B20" s="732" t="s">
        <v>797</v>
      </c>
      <c r="C20" s="683" t="s">
        <v>1562</v>
      </c>
      <c r="D20" s="683" t="s">
        <v>1039</v>
      </c>
      <c r="E20" s="684" t="s">
        <v>1569</v>
      </c>
      <c r="F20" s="685" t="s">
        <v>417</v>
      </c>
      <c r="G20" s="686" t="s">
        <v>4</v>
      </c>
      <c r="H20" s="687">
        <v>1</v>
      </c>
      <c r="I20" s="688" t="s">
        <v>1470</v>
      </c>
      <c r="J20" s="733"/>
      <c r="K20" s="689" t="s">
        <v>1738</v>
      </c>
      <c r="L20" s="734">
        <v>10</v>
      </c>
      <c r="M20" s="690">
        <v>1</v>
      </c>
      <c r="N20" s="691" t="s">
        <v>1773</v>
      </c>
      <c r="O20" s="692"/>
      <c r="P20" s="723"/>
      <c r="Q20" s="692">
        <v>1</v>
      </c>
      <c r="R20" s="693"/>
      <c r="S20" s="693"/>
      <c r="T20" s="693"/>
      <c r="U20" s="693"/>
      <c r="V20" s="693"/>
      <c r="W20" s="693"/>
      <c r="X20" s="693"/>
      <c r="Y20" s="735"/>
    </row>
    <row r="21" spans="2:25" ht="63.75">
      <c r="B21" s="732" t="s">
        <v>797</v>
      </c>
      <c r="C21" s="683" t="s">
        <v>1562</v>
      </c>
      <c r="D21" s="683" t="s">
        <v>1040</v>
      </c>
      <c r="E21" s="684" t="s">
        <v>1570</v>
      </c>
      <c r="F21" s="685" t="s">
        <v>415</v>
      </c>
      <c r="G21" s="686" t="s">
        <v>398</v>
      </c>
      <c r="H21" s="687">
        <v>0.2</v>
      </c>
      <c r="I21" s="688" t="s">
        <v>1469</v>
      </c>
      <c r="J21" s="733"/>
      <c r="K21" s="689" t="s">
        <v>1738</v>
      </c>
      <c r="L21" s="734">
        <v>11</v>
      </c>
      <c r="M21" s="690">
        <v>1</v>
      </c>
      <c r="N21" s="691" t="s">
        <v>1773</v>
      </c>
      <c r="O21" s="692"/>
      <c r="P21" s="723"/>
      <c r="Q21" s="692">
        <v>0.2</v>
      </c>
      <c r="R21" s="693"/>
      <c r="S21" s="693"/>
      <c r="T21" s="693"/>
      <c r="U21" s="693"/>
      <c r="V21" s="693"/>
      <c r="W21" s="693"/>
      <c r="X21" s="693"/>
      <c r="Y21" s="735"/>
    </row>
    <row r="22" spans="2:25">
      <c r="B22" s="732" t="s">
        <v>1554</v>
      </c>
      <c r="C22" s="683" t="s">
        <v>1560</v>
      </c>
      <c r="D22" s="683" t="s">
        <v>97</v>
      </c>
      <c r="E22" s="684" t="s">
        <v>1571</v>
      </c>
      <c r="F22" s="685" t="s">
        <v>794</v>
      </c>
      <c r="G22" s="686" t="s">
        <v>797</v>
      </c>
      <c r="H22" s="687">
        <v>0</v>
      </c>
      <c r="I22" s="688"/>
      <c r="J22" s="733"/>
      <c r="K22" s="689"/>
      <c r="L22" s="734">
        <v>12</v>
      </c>
      <c r="M22" s="690" t="s">
        <v>797</v>
      </c>
      <c r="N22" s="691" t="s">
        <v>797</v>
      </c>
      <c r="O22" s="692"/>
      <c r="P22" s="723"/>
      <c r="Q22" s="692"/>
      <c r="R22" s="693"/>
      <c r="S22" s="693"/>
      <c r="T22" s="693"/>
      <c r="U22" s="693"/>
      <c r="V22" s="693"/>
      <c r="W22" s="693"/>
      <c r="X22" s="693"/>
      <c r="Y22" s="735"/>
    </row>
    <row r="23" spans="2:25">
      <c r="B23" s="732" t="s">
        <v>1554</v>
      </c>
      <c r="C23" s="683" t="s">
        <v>1562</v>
      </c>
      <c r="D23" s="683" t="s">
        <v>1041</v>
      </c>
      <c r="E23" s="684" t="s">
        <v>1572</v>
      </c>
      <c r="F23" s="685" t="s">
        <v>400</v>
      </c>
      <c r="G23" s="686" t="s">
        <v>4</v>
      </c>
      <c r="H23" s="687">
        <v>1</v>
      </c>
      <c r="I23" s="688" t="s">
        <v>1470</v>
      </c>
      <c r="J23" s="733"/>
      <c r="K23" s="689" t="s">
        <v>1738</v>
      </c>
      <c r="L23" s="734">
        <v>13</v>
      </c>
      <c r="M23" s="690">
        <v>1</v>
      </c>
      <c r="N23" s="691" t="s">
        <v>1773</v>
      </c>
      <c r="O23" s="692"/>
      <c r="P23" s="723"/>
      <c r="Q23" s="692">
        <v>1</v>
      </c>
      <c r="R23" s="693"/>
      <c r="S23" s="693"/>
      <c r="T23" s="693"/>
      <c r="U23" s="693"/>
      <c r="V23" s="693"/>
      <c r="W23" s="693"/>
      <c r="X23" s="693"/>
      <c r="Y23" s="735"/>
    </row>
    <row r="24" spans="2:25">
      <c r="B24" s="732" t="s">
        <v>1554</v>
      </c>
      <c r="C24" s="683" t="s">
        <v>1562</v>
      </c>
      <c r="D24" s="683" t="s">
        <v>1042</v>
      </c>
      <c r="E24" s="684" t="s">
        <v>1573</v>
      </c>
      <c r="F24" s="685" t="s">
        <v>401</v>
      </c>
      <c r="G24" s="686" t="s">
        <v>4</v>
      </c>
      <c r="H24" s="687">
        <v>1</v>
      </c>
      <c r="I24" s="688" t="s">
        <v>1741</v>
      </c>
      <c r="J24" s="733"/>
      <c r="K24" s="689" t="s">
        <v>1738</v>
      </c>
      <c r="L24" s="734">
        <v>14</v>
      </c>
      <c r="M24" s="690">
        <v>1</v>
      </c>
      <c r="N24" s="691" t="s">
        <v>1773</v>
      </c>
      <c r="O24" s="692"/>
      <c r="P24" s="723"/>
      <c r="Q24" s="692">
        <v>1</v>
      </c>
      <c r="R24" s="693"/>
      <c r="S24" s="693"/>
      <c r="T24" s="693"/>
      <c r="U24" s="693"/>
      <c r="V24" s="693"/>
      <c r="W24" s="693"/>
      <c r="X24" s="693"/>
      <c r="Y24" s="735"/>
    </row>
    <row r="25" spans="2:25" ht="63.75">
      <c r="B25" s="732" t="s">
        <v>1554</v>
      </c>
      <c r="C25" s="683" t="s">
        <v>1562</v>
      </c>
      <c r="D25" s="683" t="s">
        <v>1043</v>
      </c>
      <c r="E25" s="684" t="s">
        <v>1574</v>
      </c>
      <c r="F25" s="685" t="s">
        <v>402</v>
      </c>
      <c r="G25" s="686" t="s">
        <v>14</v>
      </c>
      <c r="H25" s="687">
        <v>20</v>
      </c>
      <c r="I25" s="688" t="s">
        <v>1742</v>
      </c>
      <c r="J25" s="733"/>
      <c r="K25" s="689" t="s">
        <v>1738</v>
      </c>
      <c r="L25" s="734">
        <v>15</v>
      </c>
      <c r="M25" s="690">
        <v>1</v>
      </c>
      <c r="N25" s="691" t="s">
        <v>1773</v>
      </c>
      <c r="O25" s="692"/>
      <c r="P25" s="723"/>
      <c r="Q25" s="692">
        <v>20</v>
      </c>
      <c r="R25" s="693"/>
      <c r="S25" s="693"/>
      <c r="T25" s="693"/>
      <c r="U25" s="693"/>
      <c r="V25" s="693"/>
      <c r="W25" s="693"/>
      <c r="X25" s="693"/>
      <c r="Y25" s="735"/>
    </row>
    <row r="26" spans="2:25" ht="25.5">
      <c r="B26" s="732" t="s">
        <v>1554</v>
      </c>
      <c r="C26" s="683" t="s">
        <v>1562</v>
      </c>
      <c r="D26" s="683" t="s">
        <v>1044</v>
      </c>
      <c r="E26" s="684" t="s">
        <v>1575</v>
      </c>
      <c r="F26" s="685" t="s">
        <v>403</v>
      </c>
      <c r="G26" s="686" t="s">
        <v>14</v>
      </c>
      <c r="H26" s="687">
        <v>10</v>
      </c>
      <c r="I26" s="688" t="s">
        <v>1743</v>
      </c>
      <c r="J26" s="733"/>
      <c r="K26" s="689" t="s">
        <v>1738</v>
      </c>
      <c r="L26" s="734">
        <v>16</v>
      </c>
      <c r="M26" s="690">
        <v>1</v>
      </c>
      <c r="N26" s="691" t="s">
        <v>1773</v>
      </c>
      <c r="O26" s="692"/>
      <c r="P26" s="723"/>
      <c r="Q26" s="692">
        <v>10</v>
      </c>
      <c r="R26" s="693"/>
      <c r="S26" s="693"/>
      <c r="T26" s="693"/>
      <c r="U26" s="693"/>
      <c r="V26" s="693"/>
      <c r="W26" s="693"/>
      <c r="X26" s="693"/>
      <c r="Y26" s="735"/>
    </row>
    <row r="27" spans="2:25">
      <c r="B27" s="732" t="s">
        <v>1554</v>
      </c>
      <c r="C27" s="683" t="s">
        <v>1560</v>
      </c>
      <c r="D27" s="683" t="s">
        <v>270</v>
      </c>
      <c r="E27" s="684" t="s">
        <v>1576</v>
      </c>
      <c r="F27" s="685" t="s">
        <v>1577</v>
      </c>
      <c r="G27" s="686" t="s">
        <v>797</v>
      </c>
      <c r="H27" s="687">
        <v>0</v>
      </c>
      <c r="I27" s="688"/>
      <c r="J27" s="733"/>
      <c r="K27" s="689"/>
      <c r="L27" s="734">
        <v>17</v>
      </c>
      <c r="M27" s="690" t="s">
        <v>797</v>
      </c>
      <c r="N27" s="691" t="s">
        <v>797</v>
      </c>
      <c r="O27" s="692"/>
      <c r="P27" s="723"/>
      <c r="Q27" s="692"/>
      <c r="R27" s="693"/>
      <c r="S27" s="693"/>
      <c r="T27" s="693"/>
      <c r="U27" s="693"/>
      <c r="V27" s="693"/>
      <c r="W27" s="693"/>
      <c r="X27" s="693"/>
      <c r="Y27" s="735"/>
    </row>
    <row r="28" spans="2:25" ht="25.5">
      <c r="B28" s="732" t="s">
        <v>1554</v>
      </c>
      <c r="C28" s="683" t="s">
        <v>1562</v>
      </c>
      <c r="D28" s="683" t="s">
        <v>1045</v>
      </c>
      <c r="E28" s="684" t="s">
        <v>1578</v>
      </c>
      <c r="F28" s="685" t="s">
        <v>405</v>
      </c>
      <c r="G28" s="686" t="s">
        <v>4</v>
      </c>
      <c r="H28" s="687">
        <v>1</v>
      </c>
      <c r="I28" s="688" t="s">
        <v>1470</v>
      </c>
      <c r="J28" s="733"/>
      <c r="K28" s="689" t="s">
        <v>1738</v>
      </c>
      <c r="L28" s="734">
        <v>18</v>
      </c>
      <c r="M28" s="690">
        <v>1</v>
      </c>
      <c r="N28" s="691" t="s">
        <v>1773</v>
      </c>
      <c r="O28" s="692"/>
      <c r="P28" s="723"/>
      <c r="Q28" s="692">
        <v>1</v>
      </c>
      <c r="R28" s="693"/>
      <c r="S28" s="693"/>
      <c r="T28" s="693"/>
      <c r="U28" s="693"/>
      <c r="V28" s="693"/>
      <c r="W28" s="693"/>
      <c r="X28" s="693"/>
      <c r="Y28" s="735"/>
    </row>
    <row r="29" spans="2:25" ht="153">
      <c r="B29" s="732" t="s">
        <v>1554</v>
      </c>
      <c r="C29" s="683" t="s">
        <v>1562</v>
      </c>
      <c r="D29" s="683" t="s">
        <v>1046</v>
      </c>
      <c r="E29" s="684" t="s">
        <v>1579</v>
      </c>
      <c r="F29" s="685" t="s">
        <v>406</v>
      </c>
      <c r="G29" s="686" t="s">
        <v>14</v>
      </c>
      <c r="H29" s="687">
        <v>90.3</v>
      </c>
      <c r="I29" s="688" t="s">
        <v>1744</v>
      </c>
      <c r="J29" s="733"/>
      <c r="K29" s="689" t="s">
        <v>1738</v>
      </c>
      <c r="L29" s="734">
        <v>19</v>
      </c>
      <c r="M29" s="690">
        <v>1</v>
      </c>
      <c r="N29" s="691" t="s">
        <v>1773</v>
      </c>
      <c r="O29" s="692"/>
      <c r="P29" s="723"/>
      <c r="Q29" s="692">
        <v>90.3</v>
      </c>
      <c r="R29" s="693"/>
      <c r="S29" s="693"/>
      <c r="T29" s="693"/>
      <c r="U29" s="693"/>
      <c r="V29" s="693"/>
      <c r="W29" s="693"/>
      <c r="X29" s="693"/>
      <c r="Y29" s="735"/>
    </row>
    <row r="30" spans="2:25" ht="25.5">
      <c r="B30" s="732" t="s">
        <v>1554</v>
      </c>
      <c r="C30" s="683" t="s">
        <v>1562</v>
      </c>
      <c r="D30" s="683" t="s">
        <v>1047</v>
      </c>
      <c r="E30" s="684" t="s">
        <v>1580</v>
      </c>
      <c r="F30" s="685" t="s">
        <v>407</v>
      </c>
      <c r="G30" s="686" t="s">
        <v>4</v>
      </c>
      <c r="H30" s="687">
        <v>1</v>
      </c>
      <c r="I30" s="688" t="s">
        <v>1470</v>
      </c>
      <c r="J30" s="733"/>
      <c r="K30" s="689" t="s">
        <v>1738</v>
      </c>
      <c r="L30" s="734">
        <v>20</v>
      </c>
      <c r="M30" s="690">
        <v>1</v>
      </c>
      <c r="N30" s="691" t="s">
        <v>1773</v>
      </c>
      <c r="O30" s="692"/>
      <c r="P30" s="723"/>
      <c r="Q30" s="692">
        <v>1</v>
      </c>
      <c r="R30" s="693"/>
      <c r="S30" s="693"/>
      <c r="T30" s="693"/>
      <c r="U30" s="693"/>
      <c r="V30" s="693"/>
      <c r="W30" s="693"/>
      <c r="X30" s="693"/>
      <c r="Y30" s="735"/>
    </row>
    <row r="31" spans="2:25">
      <c r="B31" s="732" t="s">
        <v>1554</v>
      </c>
      <c r="C31" s="683" t="s">
        <v>1560</v>
      </c>
      <c r="D31" s="683" t="s">
        <v>1048</v>
      </c>
      <c r="E31" s="684" t="s">
        <v>1581</v>
      </c>
      <c r="F31" s="685" t="s">
        <v>249</v>
      </c>
      <c r="G31" s="686" t="s">
        <v>797</v>
      </c>
      <c r="H31" s="687">
        <v>0</v>
      </c>
      <c r="I31" s="688"/>
      <c r="J31" s="733"/>
      <c r="K31" s="689"/>
      <c r="L31" s="734">
        <v>21</v>
      </c>
      <c r="M31" s="690" t="s">
        <v>797</v>
      </c>
      <c r="N31" s="691" t="s">
        <v>797</v>
      </c>
      <c r="O31" s="692"/>
      <c r="P31" s="723"/>
      <c r="Q31" s="692"/>
      <c r="R31" s="693"/>
      <c r="S31" s="693"/>
      <c r="T31" s="693"/>
      <c r="U31" s="693"/>
      <c r="V31" s="693"/>
      <c r="W31" s="693"/>
      <c r="X31" s="693"/>
      <c r="Y31" s="735"/>
    </row>
    <row r="32" spans="2:25" ht="38.25">
      <c r="B32" s="732" t="s">
        <v>1554</v>
      </c>
      <c r="C32" s="683" t="s">
        <v>1562</v>
      </c>
      <c r="D32" s="683" t="s">
        <v>1049</v>
      </c>
      <c r="E32" s="684" t="s">
        <v>1582</v>
      </c>
      <c r="F32" s="685" t="s">
        <v>411</v>
      </c>
      <c r="G32" s="686" t="s">
        <v>8</v>
      </c>
      <c r="H32" s="687">
        <v>180.6</v>
      </c>
      <c r="I32" s="688" t="s">
        <v>1745</v>
      </c>
      <c r="J32" s="733"/>
      <c r="K32" s="689" t="s">
        <v>1738</v>
      </c>
      <c r="L32" s="734">
        <v>22</v>
      </c>
      <c r="M32" s="690">
        <v>1</v>
      </c>
      <c r="N32" s="691" t="s">
        <v>1773</v>
      </c>
      <c r="O32" s="692"/>
      <c r="P32" s="723"/>
      <c r="Q32" s="692">
        <v>180.6</v>
      </c>
      <c r="R32" s="693"/>
      <c r="S32" s="693"/>
      <c r="T32" s="693"/>
      <c r="U32" s="693"/>
      <c r="V32" s="693"/>
      <c r="W32" s="693"/>
      <c r="X32" s="693"/>
      <c r="Y32" s="735"/>
    </row>
    <row r="33" spans="2:25">
      <c r="B33" s="732" t="s">
        <v>1554</v>
      </c>
      <c r="C33" s="683" t="s">
        <v>1560</v>
      </c>
      <c r="D33" s="683" t="s">
        <v>269</v>
      </c>
      <c r="E33" s="684" t="s">
        <v>1583</v>
      </c>
      <c r="F33" s="685" t="s">
        <v>796</v>
      </c>
      <c r="G33" s="686" t="s">
        <v>797</v>
      </c>
      <c r="H33" s="687">
        <v>0</v>
      </c>
      <c r="I33" s="688"/>
      <c r="J33" s="733"/>
      <c r="K33" s="689"/>
      <c r="L33" s="734">
        <v>23</v>
      </c>
      <c r="M33" s="690" t="s">
        <v>797</v>
      </c>
      <c r="N33" s="691" t="s">
        <v>797</v>
      </c>
      <c r="O33" s="692"/>
      <c r="P33" s="723"/>
      <c r="Q33" s="692"/>
      <c r="R33" s="693"/>
      <c r="S33" s="693"/>
      <c r="T33" s="693"/>
      <c r="U33" s="693"/>
      <c r="V33" s="693"/>
      <c r="W33" s="693"/>
      <c r="X33" s="693"/>
      <c r="Y33" s="735"/>
    </row>
    <row r="34" spans="2:25">
      <c r="B34" s="732" t="s">
        <v>1554</v>
      </c>
      <c r="C34" s="683" t="s">
        <v>1562</v>
      </c>
      <c r="D34" s="683" t="s">
        <v>1050</v>
      </c>
      <c r="E34" s="684" t="s">
        <v>1584</v>
      </c>
      <c r="F34" s="685" t="s">
        <v>303</v>
      </c>
      <c r="G34" s="686" t="s">
        <v>4</v>
      </c>
      <c r="H34" s="687">
        <v>20</v>
      </c>
      <c r="I34" s="688" t="s">
        <v>1476</v>
      </c>
      <c r="J34" s="733"/>
      <c r="K34" s="689" t="s">
        <v>1738</v>
      </c>
      <c r="L34" s="734">
        <v>24</v>
      </c>
      <c r="M34" s="690">
        <v>1</v>
      </c>
      <c r="N34" s="691" t="s">
        <v>1773</v>
      </c>
      <c r="O34" s="692"/>
      <c r="P34" s="723"/>
      <c r="Q34" s="692">
        <v>20</v>
      </c>
      <c r="R34" s="693"/>
      <c r="S34" s="693"/>
      <c r="T34" s="693"/>
      <c r="U34" s="693"/>
      <c r="V34" s="693"/>
      <c r="W34" s="693"/>
      <c r="X34" s="693"/>
      <c r="Y34" s="735"/>
    </row>
    <row r="35" spans="2:25">
      <c r="B35" s="732" t="s">
        <v>1554</v>
      </c>
      <c r="C35" s="683" t="s">
        <v>1558</v>
      </c>
      <c r="D35" s="683" t="s">
        <v>1052</v>
      </c>
      <c r="E35" s="684" t="s">
        <v>1585</v>
      </c>
      <c r="F35" s="685" t="s">
        <v>798</v>
      </c>
      <c r="G35" s="686" t="s">
        <v>797</v>
      </c>
      <c r="H35" s="687">
        <v>0</v>
      </c>
      <c r="I35" s="688"/>
      <c r="J35" s="733"/>
      <c r="K35" s="689"/>
      <c r="L35" s="734">
        <v>25</v>
      </c>
      <c r="M35" s="690" t="s">
        <v>797</v>
      </c>
      <c r="N35" s="691" t="s">
        <v>797</v>
      </c>
      <c r="O35" s="692"/>
      <c r="P35" s="723"/>
      <c r="Q35" s="692"/>
      <c r="R35" s="693"/>
      <c r="S35" s="693"/>
      <c r="T35" s="693"/>
      <c r="U35" s="693"/>
      <c r="V35" s="693"/>
      <c r="W35" s="693"/>
      <c r="X35" s="693"/>
      <c r="Y35" s="735"/>
    </row>
    <row r="36" spans="2:25">
      <c r="B36" s="732" t="s">
        <v>1554</v>
      </c>
      <c r="C36" s="683" t="s">
        <v>1562</v>
      </c>
      <c r="D36" s="683" t="s">
        <v>1053</v>
      </c>
      <c r="E36" s="684" t="s">
        <v>1586</v>
      </c>
      <c r="F36" s="685" t="s">
        <v>799</v>
      </c>
      <c r="G36" s="686" t="s">
        <v>4</v>
      </c>
      <c r="H36" s="687">
        <v>1</v>
      </c>
      <c r="I36" s="688" t="s">
        <v>1477</v>
      </c>
      <c r="J36" s="733"/>
      <c r="K36" s="689" t="s">
        <v>1478</v>
      </c>
      <c r="L36" s="734">
        <v>26</v>
      </c>
      <c r="M36" s="690">
        <v>7</v>
      </c>
      <c r="N36" s="691" t="s">
        <v>798</v>
      </c>
      <c r="O36" s="692"/>
      <c r="P36" s="723"/>
      <c r="Q36" s="692">
        <v>7.0000000000000007E-2</v>
      </c>
      <c r="R36" s="693">
        <v>0.05</v>
      </c>
      <c r="S36" s="693">
        <v>0.13</v>
      </c>
      <c r="T36" s="693">
        <v>0.12</v>
      </c>
      <c r="U36" s="693">
        <v>0.14000000000000001</v>
      </c>
      <c r="V36" s="693">
        <v>0.16</v>
      </c>
      <c r="W36" s="693">
        <v>0.15</v>
      </c>
      <c r="X36" s="693">
        <v>0.18</v>
      </c>
      <c r="Y36" s="735"/>
    </row>
    <row r="37" spans="2:25">
      <c r="B37" s="732" t="s">
        <v>1554</v>
      </c>
      <c r="C37" s="683" t="s">
        <v>1558</v>
      </c>
      <c r="D37" s="683" t="s">
        <v>268</v>
      </c>
      <c r="E37" s="684" t="s">
        <v>1587</v>
      </c>
      <c r="F37" s="685" t="s">
        <v>800</v>
      </c>
      <c r="G37" s="686" t="s">
        <v>797</v>
      </c>
      <c r="H37" s="687">
        <v>0</v>
      </c>
      <c r="I37" s="688"/>
      <c r="J37" s="733"/>
      <c r="K37" s="689"/>
      <c r="L37" s="734">
        <v>27</v>
      </c>
      <c r="M37" s="690" t="s">
        <v>797</v>
      </c>
      <c r="N37" s="691" t="s">
        <v>797</v>
      </c>
      <c r="O37" s="692"/>
      <c r="P37" s="723"/>
      <c r="Q37" s="692"/>
      <c r="R37" s="693"/>
      <c r="S37" s="693"/>
      <c r="T37" s="693"/>
      <c r="U37" s="693"/>
      <c r="V37" s="693"/>
      <c r="W37" s="693"/>
      <c r="X37" s="693"/>
      <c r="Y37" s="735"/>
    </row>
    <row r="38" spans="2:25">
      <c r="B38" s="732" t="s">
        <v>1554</v>
      </c>
      <c r="C38" s="683" t="s">
        <v>1560</v>
      </c>
      <c r="D38" s="683" t="s">
        <v>267</v>
      </c>
      <c r="E38" s="684" t="s">
        <v>1588</v>
      </c>
      <c r="F38" s="685" t="s">
        <v>801</v>
      </c>
      <c r="G38" s="686" t="s">
        <v>797</v>
      </c>
      <c r="H38" s="687">
        <v>0</v>
      </c>
      <c r="I38" s="688"/>
      <c r="J38" s="733"/>
      <c r="K38" s="689"/>
      <c r="L38" s="734">
        <v>28</v>
      </c>
      <c r="M38" s="690" t="s">
        <v>797</v>
      </c>
      <c r="N38" s="691" t="s">
        <v>797</v>
      </c>
      <c r="O38" s="692"/>
      <c r="P38" s="723"/>
      <c r="Q38" s="692">
        <v>1</v>
      </c>
      <c r="R38" s="693"/>
      <c r="S38" s="693"/>
      <c r="T38" s="693"/>
      <c r="U38" s="693"/>
      <c r="V38" s="693"/>
      <c r="W38" s="693"/>
      <c r="X38" s="693"/>
      <c r="Y38" s="735"/>
    </row>
    <row r="39" spans="2:25" ht="25.5">
      <c r="B39" s="732" t="s">
        <v>1554</v>
      </c>
      <c r="C39" s="683" t="s">
        <v>1562</v>
      </c>
      <c r="D39" s="683" t="s">
        <v>1055</v>
      </c>
      <c r="E39" s="684" t="s">
        <v>1589</v>
      </c>
      <c r="F39" s="685" t="s">
        <v>168</v>
      </c>
      <c r="G39" s="686" t="s">
        <v>8</v>
      </c>
      <c r="H39" s="687">
        <v>8</v>
      </c>
      <c r="I39" s="688" t="s">
        <v>1479</v>
      </c>
      <c r="J39" s="733"/>
      <c r="K39" s="689" t="s">
        <v>1746</v>
      </c>
      <c r="L39" s="734">
        <v>29</v>
      </c>
      <c r="M39" s="690">
        <v>2</v>
      </c>
      <c r="N39" s="691" t="s">
        <v>1774</v>
      </c>
      <c r="O39" s="692"/>
      <c r="P39" s="723"/>
      <c r="Q39" s="692"/>
      <c r="R39" s="693">
        <v>8</v>
      </c>
      <c r="S39" s="693"/>
      <c r="T39" s="693"/>
      <c r="U39" s="693"/>
      <c r="V39" s="693"/>
      <c r="W39" s="693"/>
      <c r="X39" s="693"/>
      <c r="Y39" s="735"/>
    </row>
    <row r="40" spans="2:25">
      <c r="B40" s="732" t="s">
        <v>1554</v>
      </c>
      <c r="C40" s="683" t="s">
        <v>1560</v>
      </c>
      <c r="D40" s="683" t="s">
        <v>266</v>
      </c>
      <c r="E40" s="684" t="s">
        <v>1590</v>
      </c>
      <c r="F40" s="685" t="s">
        <v>1014</v>
      </c>
      <c r="G40" s="686" t="s">
        <v>797</v>
      </c>
      <c r="H40" s="687">
        <v>0</v>
      </c>
      <c r="I40" s="688"/>
      <c r="J40" s="733"/>
      <c r="K40" s="689"/>
      <c r="L40" s="734">
        <v>30</v>
      </c>
      <c r="M40" s="690" t="s">
        <v>797</v>
      </c>
      <c r="N40" s="691" t="s">
        <v>797</v>
      </c>
      <c r="O40" s="692"/>
      <c r="P40" s="723"/>
      <c r="Q40" s="692"/>
      <c r="R40" s="693"/>
      <c r="S40" s="693"/>
      <c r="T40" s="693"/>
      <c r="U40" s="693"/>
      <c r="V40" s="693"/>
      <c r="W40" s="693"/>
      <c r="X40" s="693"/>
      <c r="Y40" s="735"/>
    </row>
    <row r="41" spans="2:25">
      <c r="B41" s="732" t="s">
        <v>1554</v>
      </c>
      <c r="C41" s="683" t="s">
        <v>1591</v>
      </c>
      <c r="D41" s="683" t="s">
        <v>1056</v>
      </c>
      <c r="E41" s="684" t="s">
        <v>1592</v>
      </c>
      <c r="F41" s="685" t="s">
        <v>90</v>
      </c>
      <c r="G41" s="686" t="s">
        <v>797</v>
      </c>
      <c r="H41" s="687">
        <v>0</v>
      </c>
      <c r="I41" s="688"/>
      <c r="J41" s="733"/>
      <c r="K41" s="689"/>
      <c r="L41" s="734">
        <v>31</v>
      </c>
      <c r="M41" s="690" t="s">
        <v>797</v>
      </c>
      <c r="N41" s="691" t="s">
        <v>797</v>
      </c>
      <c r="O41" s="692"/>
      <c r="P41" s="723"/>
      <c r="Q41" s="692"/>
      <c r="R41" s="693"/>
      <c r="S41" s="693"/>
      <c r="T41" s="693"/>
      <c r="U41" s="693"/>
      <c r="V41" s="693"/>
      <c r="W41" s="693"/>
      <c r="X41" s="693"/>
      <c r="Y41" s="735"/>
    </row>
    <row r="42" spans="2:25" ht="89.25">
      <c r="B42" s="732" t="s">
        <v>1554</v>
      </c>
      <c r="C42" s="683" t="s">
        <v>1562</v>
      </c>
      <c r="D42" s="683" t="s">
        <v>1057</v>
      </c>
      <c r="E42" s="684" t="s">
        <v>1593</v>
      </c>
      <c r="F42" s="685" t="s">
        <v>223</v>
      </c>
      <c r="G42" s="686" t="s">
        <v>4</v>
      </c>
      <c r="H42" s="687">
        <v>2</v>
      </c>
      <c r="I42" s="688" t="s">
        <v>1747</v>
      </c>
      <c r="J42" s="733"/>
      <c r="K42" s="689" t="s">
        <v>1746</v>
      </c>
      <c r="L42" s="734">
        <v>32</v>
      </c>
      <c r="M42" s="690">
        <v>2</v>
      </c>
      <c r="N42" s="691" t="s">
        <v>1774</v>
      </c>
      <c r="O42" s="692"/>
      <c r="P42" s="723"/>
      <c r="Q42" s="692"/>
      <c r="R42" s="693">
        <v>1</v>
      </c>
      <c r="S42" s="693"/>
      <c r="T42" s="693"/>
      <c r="U42" s="693"/>
      <c r="V42" s="693"/>
      <c r="W42" s="693"/>
      <c r="X42" s="693">
        <v>1</v>
      </c>
      <c r="Y42" s="735"/>
    </row>
    <row r="43" spans="2:25" ht="102">
      <c r="B43" s="732" t="s">
        <v>1554</v>
      </c>
      <c r="C43" s="683" t="s">
        <v>1562</v>
      </c>
      <c r="D43" s="683" t="s">
        <v>1058</v>
      </c>
      <c r="E43" s="684" t="s">
        <v>1594</v>
      </c>
      <c r="F43" s="685" t="s">
        <v>231</v>
      </c>
      <c r="G43" s="686" t="s">
        <v>91</v>
      </c>
      <c r="H43" s="687">
        <v>3</v>
      </c>
      <c r="I43" s="688" t="s">
        <v>1747</v>
      </c>
      <c r="J43" s="733"/>
      <c r="K43" s="689" t="s">
        <v>1746</v>
      </c>
      <c r="L43" s="734">
        <v>33</v>
      </c>
      <c r="M43" s="690">
        <v>2</v>
      </c>
      <c r="N43" s="691" t="s">
        <v>1774</v>
      </c>
      <c r="O43" s="692"/>
      <c r="P43" s="723"/>
      <c r="Q43" s="692"/>
      <c r="R43" s="693">
        <v>1</v>
      </c>
      <c r="S43" s="693"/>
      <c r="T43" s="693"/>
      <c r="U43" s="693">
        <v>1</v>
      </c>
      <c r="V43" s="693"/>
      <c r="W43" s="693"/>
      <c r="X43" s="693">
        <v>1</v>
      </c>
      <c r="Y43" s="735">
        <v>0.5</v>
      </c>
    </row>
    <row r="44" spans="2:25" ht="102">
      <c r="B44" s="732" t="s">
        <v>1554</v>
      </c>
      <c r="C44" s="683" t="s">
        <v>1562</v>
      </c>
      <c r="D44" s="683" t="s">
        <v>1059</v>
      </c>
      <c r="E44" s="684" t="s">
        <v>1595</v>
      </c>
      <c r="F44" s="685" t="s">
        <v>225</v>
      </c>
      <c r="G44" s="686" t="s">
        <v>91</v>
      </c>
      <c r="H44" s="687">
        <v>3</v>
      </c>
      <c r="I44" s="688" t="s">
        <v>1747</v>
      </c>
      <c r="J44" s="733"/>
      <c r="K44" s="689" t="s">
        <v>1746</v>
      </c>
      <c r="L44" s="734">
        <v>34</v>
      </c>
      <c r="M44" s="690">
        <v>2</v>
      </c>
      <c r="N44" s="691" t="s">
        <v>1774</v>
      </c>
      <c r="O44" s="692"/>
      <c r="P44" s="723"/>
      <c r="Q44" s="692"/>
      <c r="R44" s="693">
        <v>1</v>
      </c>
      <c r="S44" s="693"/>
      <c r="T44" s="693"/>
      <c r="U44" s="693">
        <v>1</v>
      </c>
      <c r="V44" s="693"/>
      <c r="W44" s="693"/>
      <c r="X44" s="693">
        <v>1</v>
      </c>
      <c r="Y44" s="735">
        <v>0.5</v>
      </c>
    </row>
    <row r="45" spans="2:25" ht="89.25">
      <c r="B45" s="732" t="s">
        <v>1554</v>
      </c>
      <c r="C45" s="683" t="s">
        <v>1562</v>
      </c>
      <c r="D45" s="683" t="s">
        <v>1060</v>
      </c>
      <c r="E45" s="684" t="s">
        <v>1596</v>
      </c>
      <c r="F45" s="685" t="s">
        <v>227</v>
      </c>
      <c r="G45" s="686" t="s">
        <v>91</v>
      </c>
      <c r="H45" s="687">
        <v>3</v>
      </c>
      <c r="I45" s="688" t="s">
        <v>1747</v>
      </c>
      <c r="J45" s="733"/>
      <c r="K45" s="689" t="s">
        <v>1746</v>
      </c>
      <c r="L45" s="734">
        <v>35</v>
      </c>
      <c r="M45" s="690">
        <v>2</v>
      </c>
      <c r="N45" s="691" t="s">
        <v>1774</v>
      </c>
      <c r="O45" s="692"/>
      <c r="P45" s="723"/>
      <c r="Q45" s="692"/>
      <c r="R45" s="693">
        <v>1</v>
      </c>
      <c r="S45" s="693"/>
      <c r="T45" s="693"/>
      <c r="U45" s="693">
        <v>1</v>
      </c>
      <c r="V45" s="693"/>
      <c r="W45" s="693"/>
      <c r="X45" s="693">
        <v>1</v>
      </c>
      <c r="Y45" s="735">
        <v>0.5</v>
      </c>
    </row>
    <row r="46" spans="2:25" ht="89.25">
      <c r="B46" s="732" t="s">
        <v>1554</v>
      </c>
      <c r="C46" s="683" t="s">
        <v>1562</v>
      </c>
      <c r="D46" s="683" t="s">
        <v>1061</v>
      </c>
      <c r="E46" s="684" t="s">
        <v>1597</v>
      </c>
      <c r="F46" s="685" t="s">
        <v>229</v>
      </c>
      <c r="G46" s="686" t="s">
        <v>91</v>
      </c>
      <c r="H46" s="687">
        <v>3</v>
      </c>
      <c r="I46" s="688" t="s">
        <v>1747</v>
      </c>
      <c r="J46" s="733"/>
      <c r="K46" s="689" t="s">
        <v>1746</v>
      </c>
      <c r="L46" s="734">
        <v>36</v>
      </c>
      <c r="M46" s="690">
        <v>2</v>
      </c>
      <c r="N46" s="691" t="s">
        <v>1774</v>
      </c>
      <c r="O46" s="692"/>
      <c r="P46" s="723"/>
      <c r="Q46" s="692"/>
      <c r="R46" s="693">
        <v>1</v>
      </c>
      <c r="S46" s="693"/>
      <c r="T46" s="693"/>
      <c r="U46" s="693">
        <v>1</v>
      </c>
      <c r="V46" s="693"/>
      <c r="W46" s="693"/>
      <c r="X46" s="693">
        <v>1</v>
      </c>
      <c r="Y46" s="735">
        <v>0.5</v>
      </c>
    </row>
    <row r="47" spans="2:25" ht="89.25">
      <c r="B47" s="732" t="s">
        <v>1554</v>
      </c>
      <c r="C47" s="683" t="s">
        <v>1562</v>
      </c>
      <c r="D47" s="683" t="s">
        <v>1062</v>
      </c>
      <c r="E47" s="684" t="s">
        <v>1775</v>
      </c>
      <c r="F47" s="685" t="s">
        <v>243</v>
      </c>
      <c r="G47" s="686" t="s">
        <v>4</v>
      </c>
      <c r="H47" s="687">
        <v>1</v>
      </c>
      <c r="I47" s="688" t="s">
        <v>1747</v>
      </c>
      <c r="J47" s="733"/>
      <c r="K47" s="689" t="s">
        <v>1746</v>
      </c>
      <c r="L47" s="734">
        <v>37</v>
      </c>
      <c r="M47" s="690">
        <v>2</v>
      </c>
      <c r="N47" s="691" t="s">
        <v>1774</v>
      </c>
      <c r="O47" s="692"/>
      <c r="P47" s="723"/>
      <c r="Q47" s="692"/>
      <c r="R47" s="693">
        <v>1</v>
      </c>
      <c r="S47" s="693"/>
      <c r="T47" s="693"/>
      <c r="U47" s="693"/>
      <c r="V47" s="693"/>
      <c r="W47" s="693"/>
      <c r="X47" s="693"/>
      <c r="Y47" s="735"/>
    </row>
    <row r="48" spans="2:25" ht="89.25">
      <c r="B48" s="732" t="s">
        <v>1554</v>
      </c>
      <c r="C48" s="683" t="s">
        <v>1562</v>
      </c>
      <c r="D48" s="683" t="s">
        <v>1063</v>
      </c>
      <c r="E48" s="684" t="s">
        <v>1776</v>
      </c>
      <c r="F48" s="685" t="s">
        <v>241</v>
      </c>
      <c r="G48" s="686" t="s">
        <v>4</v>
      </c>
      <c r="H48" s="687">
        <v>1</v>
      </c>
      <c r="I48" s="688" t="s">
        <v>1747</v>
      </c>
      <c r="J48" s="733"/>
      <c r="K48" s="689" t="s">
        <v>1746</v>
      </c>
      <c r="L48" s="734">
        <v>38</v>
      </c>
      <c r="M48" s="690">
        <v>2</v>
      </c>
      <c r="N48" s="691" t="s">
        <v>1774</v>
      </c>
      <c r="O48" s="692"/>
      <c r="P48" s="723"/>
      <c r="Q48" s="692"/>
      <c r="R48" s="693">
        <v>1</v>
      </c>
      <c r="S48" s="693"/>
      <c r="T48" s="693"/>
      <c r="U48" s="693"/>
      <c r="V48" s="693"/>
      <c r="W48" s="693"/>
      <c r="X48" s="693"/>
      <c r="Y48" s="735"/>
    </row>
    <row r="49" spans="2:25">
      <c r="B49" s="732" t="s">
        <v>1554</v>
      </c>
      <c r="C49" s="683" t="s">
        <v>1591</v>
      </c>
      <c r="D49" s="683" t="s">
        <v>1064</v>
      </c>
      <c r="E49" s="684" t="s">
        <v>1598</v>
      </c>
      <c r="F49" s="685" t="s">
        <v>803</v>
      </c>
      <c r="G49" s="686" t="s">
        <v>797</v>
      </c>
      <c r="H49" s="687">
        <v>0</v>
      </c>
      <c r="I49" s="688"/>
      <c r="J49" s="733"/>
      <c r="K49" s="689"/>
      <c r="L49" s="734">
        <v>39</v>
      </c>
      <c r="M49" s="690" t="s">
        <v>797</v>
      </c>
      <c r="N49" s="691" t="s">
        <v>797</v>
      </c>
      <c r="O49" s="692"/>
      <c r="P49" s="723"/>
      <c r="Q49" s="692"/>
      <c r="R49" s="693"/>
      <c r="S49" s="693"/>
      <c r="T49" s="693"/>
      <c r="U49" s="693"/>
      <c r="V49" s="693"/>
      <c r="W49" s="693"/>
      <c r="X49" s="693"/>
      <c r="Y49" s="735"/>
    </row>
    <row r="50" spans="2:25" ht="89.25">
      <c r="B50" s="732" t="s">
        <v>1554</v>
      </c>
      <c r="C50" s="683" t="s">
        <v>1562</v>
      </c>
      <c r="D50" s="683" t="s">
        <v>1065</v>
      </c>
      <c r="E50" s="684" t="s">
        <v>1599</v>
      </c>
      <c r="F50" s="685" t="s">
        <v>382</v>
      </c>
      <c r="G50" s="686" t="s">
        <v>46</v>
      </c>
      <c r="H50" s="687">
        <v>3</v>
      </c>
      <c r="I50" s="688" t="s">
        <v>1747</v>
      </c>
      <c r="J50" s="733"/>
      <c r="K50" s="689" t="s">
        <v>1746</v>
      </c>
      <c r="L50" s="734">
        <v>40</v>
      </c>
      <c r="M50" s="690">
        <v>2</v>
      </c>
      <c r="N50" s="691" t="s">
        <v>1774</v>
      </c>
      <c r="O50" s="692"/>
      <c r="P50" s="723"/>
      <c r="Q50" s="692"/>
      <c r="R50" s="693">
        <v>1</v>
      </c>
      <c r="S50" s="693"/>
      <c r="T50" s="693"/>
      <c r="U50" s="693">
        <v>1</v>
      </c>
      <c r="V50" s="693"/>
      <c r="W50" s="693"/>
      <c r="X50" s="693">
        <v>1</v>
      </c>
      <c r="Y50" s="735">
        <v>0.5</v>
      </c>
    </row>
    <row r="51" spans="2:25">
      <c r="B51" s="732" t="s">
        <v>1554</v>
      </c>
      <c r="C51" s="683" t="s">
        <v>1591</v>
      </c>
      <c r="D51" s="683" t="s">
        <v>1066</v>
      </c>
      <c r="E51" s="684" t="s">
        <v>1600</v>
      </c>
      <c r="F51" s="685" t="s">
        <v>9</v>
      </c>
      <c r="G51" s="686" t="s">
        <v>797</v>
      </c>
      <c r="H51" s="687">
        <v>0</v>
      </c>
      <c r="I51" s="688"/>
      <c r="J51" s="733"/>
      <c r="K51" s="689"/>
      <c r="L51" s="734">
        <v>41</v>
      </c>
      <c r="M51" s="690" t="s">
        <v>797</v>
      </c>
      <c r="N51" s="691" t="s">
        <v>797</v>
      </c>
      <c r="O51" s="692"/>
      <c r="P51" s="723"/>
      <c r="Q51" s="692"/>
      <c r="R51" s="693"/>
      <c r="S51" s="693"/>
      <c r="T51" s="693"/>
      <c r="U51" s="693"/>
      <c r="V51" s="693"/>
      <c r="W51" s="693"/>
      <c r="X51" s="693"/>
      <c r="Y51" s="735"/>
    </row>
    <row r="52" spans="2:25" ht="89.25">
      <c r="B52" s="732" t="s">
        <v>1554</v>
      </c>
      <c r="C52" s="683" t="s">
        <v>1562</v>
      </c>
      <c r="D52" s="683" t="s">
        <v>1067</v>
      </c>
      <c r="E52" s="684" t="s">
        <v>1601</v>
      </c>
      <c r="F52" s="685" t="s">
        <v>11</v>
      </c>
      <c r="G52" s="686" t="s">
        <v>4</v>
      </c>
      <c r="H52" s="687">
        <v>1</v>
      </c>
      <c r="I52" s="688" t="s">
        <v>1747</v>
      </c>
      <c r="J52" s="733"/>
      <c r="K52" s="689" t="s">
        <v>1746</v>
      </c>
      <c r="L52" s="734">
        <v>42</v>
      </c>
      <c r="M52" s="690">
        <v>2</v>
      </c>
      <c r="N52" s="691" t="s">
        <v>1774</v>
      </c>
      <c r="O52" s="692"/>
      <c r="P52" s="723"/>
      <c r="Q52" s="692"/>
      <c r="R52" s="693">
        <v>1</v>
      </c>
      <c r="S52" s="693"/>
      <c r="T52" s="693"/>
      <c r="U52" s="693"/>
      <c r="V52" s="693"/>
      <c r="W52" s="693"/>
      <c r="X52" s="693"/>
      <c r="Y52" s="735"/>
    </row>
    <row r="53" spans="2:25" ht="89.25">
      <c r="B53" s="732" t="s">
        <v>1554</v>
      </c>
      <c r="C53" s="683" t="s">
        <v>1562</v>
      </c>
      <c r="D53" s="683" t="s">
        <v>1068</v>
      </c>
      <c r="E53" s="684" t="s">
        <v>1602</v>
      </c>
      <c r="F53" s="685" t="s">
        <v>383</v>
      </c>
      <c r="G53" s="686" t="s">
        <v>4</v>
      </c>
      <c r="H53" s="687">
        <v>1</v>
      </c>
      <c r="I53" s="688" t="s">
        <v>1747</v>
      </c>
      <c r="J53" s="733"/>
      <c r="K53" s="689" t="s">
        <v>1746</v>
      </c>
      <c r="L53" s="734">
        <v>43</v>
      </c>
      <c r="M53" s="690">
        <v>2</v>
      </c>
      <c r="N53" s="691" t="s">
        <v>1774</v>
      </c>
      <c r="O53" s="692"/>
      <c r="P53" s="723"/>
      <c r="Q53" s="692"/>
      <c r="R53" s="693">
        <v>1</v>
      </c>
      <c r="S53" s="693"/>
      <c r="T53" s="693"/>
      <c r="U53" s="693"/>
      <c r="V53" s="693"/>
      <c r="W53" s="693"/>
      <c r="X53" s="693"/>
      <c r="Y53" s="735"/>
    </row>
    <row r="54" spans="2:25" ht="89.25">
      <c r="B54" s="732" t="s">
        <v>1554</v>
      </c>
      <c r="C54" s="683" t="s">
        <v>1562</v>
      </c>
      <c r="D54" s="683" t="s">
        <v>1069</v>
      </c>
      <c r="E54" s="684" t="s">
        <v>1603</v>
      </c>
      <c r="F54" s="685" t="s">
        <v>233</v>
      </c>
      <c r="G54" s="686" t="s">
        <v>4</v>
      </c>
      <c r="H54" s="687">
        <v>1</v>
      </c>
      <c r="I54" s="688" t="s">
        <v>1747</v>
      </c>
      <c r="J54" s="733"/>
      <c r="K54" s="689" t="s">
        <v>1746</v>
      </c>
      <c r="L54" s="734">
        <v>44</v>
      </c>
      <c r="M54" s="690">
        <v>2</v>
      </c>
      <c r="N54" s="691" t="s">
        <v>1774</v>
      </c>
      <c r="O54" s="692"/>
      <c r="P54" s="723"/>
      <c r="Q54" s="692"/>
      <c r="R54" s="693">
        <v>1</v>
      </c>
      <c r="S54" s="693"/>
      <c r="T54" s="693"/>
      <c r="U54" s="693"/>
      <c r="V54" s="693"/>
      <c r="W54" s="693"/>
      <c r="X54" s="693"/>
      <c r="Y54" s="735"/>
    </row>
    <row r="55" spans="2:25" ht="89.25">
      <c r="B55" s="732" t="s">
        <v>1554</v>
      </c>
      <c r="C55" s="683" t="s">
        <v>1562</v>
      </c>
      <c r="D55" s="683" t="s">
        <v>1070</v>
      </c>
      <c r="E55" s="684" t="s">
        <v>1604</v>
      </c>
      <c r="F55" s="685" t="s">
        <v>235</v>
      </c>
      <c r="G55" s="686" t="s">
        <v>4</v>
      </c>
      <c r="H55" s="687">
        <v>1</v>
      </c>
      <c r="I55" s="688" t="s">
        <v>1747</v>
      </c>
      <c r="J55" s="733"/>
      <c r="K55" s="689" t="s">
        <v>1746</v>
      </c>
      <c r="L55" s="734">
        <v>45</v>
      </c>
      <c r="M55" s="690">
        <v>2</v>
      </c>
      <c r="N55" s="691" t="s">
        <v>1774</v>
      </c>
      <c r="O55" s="692"/>
      <c r="P55" s="723"/>
      <c r="Q55" s="692"/>
      <c r="R55" s="693">
        <v>1</v>
      </c>
      <c r="S55" s="693"/>
      <c r="T55" s="693"/>
      <c r="U55" s="693"/>
      <c r="V55" s="693"/>
      <c r="W55" s="693"/>
      <c r="X55" s="693"/>
      <c r="Y55" s="735"/>
    </row>
    <row r="56" spans="2:25" ht="89.25">
      <c r="B56" s="732" t="s">
        <v>1554</v>
      </c>
      <c r="C56" s="683" t="s">
        <v>1562</v>
      </c>
      <c r="D56" s="683" t="s">
        <v>1071</v>
      </c>
      <c r="E56" s="684" t="s">
        <v>1605</v>
      </c>
      <c r="F56" s="685" t="s">
        <v>237</v>
      </c>
      <c r="G56" s="686" t="s">
        <v>4</v>
      </c>
      <c r="H56" s="687">
        <v>1</v>
      </c>
      <c r="I56" s="688" t="s">
        <v>1747</v>
      </c>
      <c r="J56" s="733"/>
      <c r="K56" s="689" t="s">
        <v>1746</v>
      </c>
      <c r="L56" s="734">
        <v>46</v>
      </c>
      <c r="M56" s="690">
        <v>2</v>
      </c>
      <c r="N56" s="691" t="s">
        <v>1774</v>
      </c>
      <c r="O56" s="692"/>
      <c r="P56" s="723"/>
      <c r="Q56" s="692"/>
      <c r="R56" s="693">
        <v>1</v>
      </c>
      <c r="S56" s="693"/>
      <c r="T56" s="693"/>
      <c r="U56" s="693"/>
      <c r="V56" s="693"/>
      <c r="W56" s="693"/>
      <c r="X56" s="693"/>
      <c r="Y56" s="735"/>
    </row>
    <row r="57" spans="2:25" ht="89.25">
      <c r="B57" s="732" t="s">
        <v>1554</v>
      </c>
      <c r="C57" s="683" t="s">
        <v>1562</v>
      </c>
      <c r="D57" s="683" t="s">
        <v>1072</v>
      </c>
      <c r="E57" s="684" t="s">
        <v>1606</v>
      </c>
      <c r="F57" s="685" t="s">
        <v>239</v>
      </c>
      <c r="G57" s="686" t="s">
        <v>4</v>
      </c>
      <c r="H57" s="687">
        <v>1</v>
      </c>
      <c r="I57" s="688" t="s">
        <v>1747</v>
      </c>
      <c r="J57" s="733"/>
      <c r="K57" s="689" t="s">
        <v>1746</v>
      </c>
      <c r="L57" s="734">
        <v>47</v>
      </c>
      <c r="M57" s="690">
        <v>2</v>
      </c>
      <c r="N57" s="691" t="s">
        <v>1774</v>
      </c>
      <c r="O57" s="692"/>
      <c r="P57" s="723"/>
      <c r="Q57" s="692"/>
      <c r="R57" s="693">
        <v>1</v>
      </c>
      <c r="S57" s="693"/>
      <c r="T57" s="693"/>
      <c r="U57" s="693"/>
      <c r="V57" s="693"/>
      <c r="W57" s="693"/>
      <c r="X57" s="693"/>
      <c r="Y57" s="735"/>
    </row>
    <row r="58" spans="2:25">
      <c r="B58" s="732" t="s">
        <v>1554</v>
      </c>
      <c r="C58" s="683" t="s">
        <v>1591</v>
      </c>
      <c r="D58" s="683" t="s">
        <v>1073</v>
      </c>
      <c r="E58" s="684" t="s">
        <v>1607</v>
      </c>
      <c r="F58" s="685" t="s">
        <v>13</v>
      </c>
      <c r="G58" s="686" t="s">
        <v>797</v>
      </c>
      <c r="H58" s="687">
        <v>0</v>
      </c>
      <c r="I58" s="688"/>
      <c r="J58" s="733"/>
      <c r="K58" s="689"/>
      <c r="L58" s="734">
        <v>48</v>
      </c>
      <c r="M58" s="690" t="s">
        <v>797</v>
      </c>
      <c r="N58" s="691" t="s">
        <v>797</v>
      </c>
      <c r="O58" s="692"/>
      <c r="P58" s="723"/>
      <c r="Q58" s="692"/>
      <c r="R58" s="693"/>
      <c r="S58" s="693"/>
      <c r="T58" s="693"/>
      <c r="U58" s="693"/>
      <c r="V58" s="693"/>
      <c r="W58" s="693"/>
      <c r="X58" s="693"/>
      <c r="Y58" s="735"/>
    </row>
    <row r="59" spans="2:25" ht="89.25">
      <c r="B59" s="732" t="s">
        <v>1554</v>
      </c>
      <c r="C59" s="683" t="s">
        <v>1562</v>
      </c>
      <c r="D59" s="683" t="s">
        <v>1074</v>
      </c>
      <c r="E59" s="684" t="s">
        <v>1608</v>
      </c>
      <c r="F59" s="685" t="s">
        <v>172</v>
      </c>
      <c r="G59" s="686" t="s">
        <v>14</v>
      </c>
      <c r="H59" s="687">
        <v>50</v>
      </c>
      <c r="I59" s="688" t="s">
        <v>1747</v>
      </c>
      <c r="J59" s="733"/>
      <c r="K59" s="689" t="s">
        <v>1746</v>
      </c>
      <c r="L59" s="734">
        <v>49</v>
      </c>
      <c r="M59" s="690">
        <v>2</v>
      </c>
      <c r="N59" s="691" t="s">
        <v>1774</v>
      </c>
      <c r="O59" s="692"/>
      <c r="P59" s="723"/>
      <c r="Q59" s="692"/>
      <c r="R59" s="693">
        <v>50</v>
      </c>
      <c r="S59" s="693"/>
      <c r="T59" s="693"/>
      <c r="U59" s="693"/>
      <c r="V59" s="693"/>
      <c r="W59" s="693"/>
      <c r="X59" s="693"/>
      <c r="Y59" s="735"/>
    </row>
    <row r="60" spans="2:25" ht="89.25">
      <c r="B60" s="732" t="s">
        <v>1554</v>
      </c>
      <c r="C60" s="683" t="s">
        <v>1562</v>
      </c>
      <c r="D60" s="683" t="s">
        <v>1075</v>
      </c>
      <c r="E60" s="684" t="s">
        <v>1609</v>
      </c>
      <c r="F60" s="685" t="s">
        <v>170</v>
      </c>
      <c r="G60" s="686" t="s">
        <v>4</v>
      </c>
      <c r="H60" s="687">
        <v>9</v>
      </c>
      <c r="I60" s="688" t="s">
        <v>1747</v>
      </c>
      <c r="J60" s="733"/>
      <c r="K60" s="689" t="s">
        <v>1746</v>
      </c>
      <c r="L60" s="734">
        <v>50</v>
      </c>
      <c r="M60" s="690">
        <v>2</v>
      </c>
      <c r="N60" s="691" t="s">
        <v>1774</v>
      </c>
      <c r="O60" s="692"/>
      <c r="P60" s="723"/>
      <c r="Q60" s="692"/>
      <c r="R60" s="693">
        <v>9</v>
      </c>
      <c r="S60" s="693"/>
      <c r="T60" s="693"/>
      <c r="U60" s="693"/>
      <c r="V60" s="693"/>
      <c r="W60" s="693"/>
      <c r="X60" s="693"/>
      <c r="Y60" s="735"/>
    </row>
    <row r="61" spans="2:25" ht="89.25">
      <c r="B61" s="732" t="s">
        <v>1554</v>
      </c>
      <c r="C61" s="683" t="s">
        <v>1562</v>
      </c>
      <c r="D61" s="683" t="s">
        <v>1076</v>
      </c>
      <c r="E61" s="684" t="s">
        <v>1610</v>
      </c>
      <c r="F61" s="685" t="s">
        <v>495</v>
      </c>
      <c r="G61" s="686" t="s">
        <v>14</v>
      </c>
      <c r="H61" s="687">
        <v>50</v>
      </c>
      <c r="I61" s="688" t="s">
        <v>1747</v>
      </c>
      <c r="J61" s="733"/>
      <c r="K61" s="689" t="s">
        <v>1746</v>
      </c>
      <c r="L61" s="734">
        <v>51</v>
      </c>
      <c r="M61" s="690">
        <v>2</v>
      </c>
      <c r="N61" s="691" t="s">
        <v>1774</v>
      </c>
      <c r="O61" s="692"/>
      <c r="P61" s="723"/>
      <c r="Q61" s="692"/>
      <c r="R61" s="693">
        <v>50</v>
      </c>
      <c r="S61" s="693"/>
      <c r="T61" s="693"/>
      <c r="U61" s="693"/>
      <c r="V61" s="693"/>
      <c r="W61" s="693"/>
      <c r="X61" s="693"/>
      <c r="Y61" s="735"/>
    </row>
    <row r="62" spans="2:25" ht="89.25">
      <c r="B62" s="732" t="s">
        <v>1554</v>
      </c>
      <c r="C62" s="683" t="s">
        <v>1562</v>
      </c>
      <c r="D62" s="683" t="s">
        <v>1077</v>
      </c>
      <c r="E62" s="684" t="s">
        <v>1611</v>
      </c>
      <c r="F62" s="685" t="s">
        <v>171</v>
      </c>
      <c r="G62" s="686" t="s">
        <v>4</v>
      </c>
      <c r="H62" s="687">
        <v>9</v>
      </c>
      <c r="I62" s="688" t="s">
        <v>1747</v>
      </c>
      <c r="J62" s="733"/>
      <c r="K62" s="689" t="s">
        <v>1746</v>
      </c>
      <c r="L62" s="734">
        <v>52</v>
      </c>
      <c r="M62" s="690">
        <v>2</v>
      </c>
      <c r="N62" s="691" t="s">
        <v>1774</v>
      </c>
      <c r="O62" s="692"/>
      <c r="P62" s="723"/>
      <c r="Q62" s="692"/>
      <c r="R62" s="693">
        <v>9</v>
      </c>
      <c r="S62" s="693"/>
      <c r="T62" s="693"/>
      <c r="U62" s="693"/>
      <c r="V62" s="693"/>
      <c r="W62" s="693"/>
      <c r="X62" s="693"/>
      <c r="Y62" s="735"/>
    </row>
    <row r="63" spans="2:25">
      <c r="B63" s="732" t="s">
        <v>1554</v>
      </c>
      <c r="C63" s="683" t="s">
        <v>1558</v>
      </c>
      <c r="D63" s="683" t="s">
        <v>1079</v>
      </c>
      <c r="E63" s="684" t="s">
        <v>1612</v>
      </c>
      <c r="F63" s="685" t="s">
        <v>419</v>
      </c>
      <c r="G63" s="686" t="s">
        <v>797</v>
      </c>
      <c r="H63" s="687">
        <v>0</v>
      </c>
      <c r="I63" s="688"/>
      <c r="J63" s="733"/>
      <c r="K63" s="689"/>
      <c r="L63" s="734">
        <v>53</v>
      </c>
      <c r="M63" s="690" t="s">
        <v>797</v>
      </c>
      <c r="N63" s="691" t="s">
        <v>797</v>
      </c>
      <c r="O63" s="692"/>
      <c r="P63" s="723"/>
      <c r="Q63" s="692"/>
      <c r="R63" s="693">
        <v>9</v>
      </c>
      <c r="S63" s="693"/>
      <c r="T63" s="693"/>
      <c r="U63" s="693"/>
      <c r="V63" s="693"/>
      <c r="W63" s="693"/>
      <c r="X63" s="693"/>
      <c r="Y63" s="735"/>
    </row>
    <row r="64" spans="2:25">
      <c r="B64" s="732" t="s">
        <v>1554</v>
      </c>
      <c r="C64" s="683" t="s">
        <v>1560</v>
      </c>
      <c r="D64" s="683" t="s">
        <v>1080</v>
      </c>
      <c r="E64" s="684" t="s">
        <v>1613</v>
      </c>
      <c r="F64" s="685" t="s">
        <v>15</v>
      </c>
      <c r="G64" s="686" t="s">
        <v>797</v>
      </c>
      <c r="H64" s="687">
        <v>0</v>
      </c>
      <c r="I64" s="688"/>
      <c r="J64" s="733"/>
      <c r="K64" s="689"/>
      <c r="L64" s="734">
        <v>54</v>
      </c>
      <c r="M64" s="690" t="s">
        <v>797</v>
      </c>
      <c r="N64" s="691" t="s">
        <v>797</v>
      </c>
      <c r="O64" s="692"/>
      <c r="P64" s="723"/>
      <c r="Q64" s="692"/>
      <c r="R64" s="693"/>
      <c r="S64" s="693"/>
      <c r="T64" s="693"/>
      <c r="U64" s="693"/>
      <c r="V64" s="693"/>
      <c r="W64" s="693"/>
      <c r="X64" s="693"/>
      <c r="Y64" s="735"/>
    </row>
    <row r="65" spans="2:25" ht="38.25">
      <c r="B65" s="732" t="s">
        <v>1554</v>
      </c>
      <c r="C65" s="683" t="s">
        <v>1562</v>
      </c>
      <c r="D65" s="683" t="s">
        <v>1081</v>
      </c>
      <c r="E65" s="684" t="s">
        <v>1614</v>
      </c>
      <c r="F65" s="685" t="s">
        <v>809</v>
      </c>
      <c r="G65" s="686" t="s">
        <v>8</v>
      </c>
      <c r="H65" s="687">
        <v>90.3</v>
      </c>
      <c r="I65" s="688" t="s">
        <v>1748</v>
      </c>
      <c r="J65" s="733"/>
      <c r="K65" s="689" t="s">
        <v>1749</v>
      </c>
      <c r="L65" s="734">
        <v>55</v>
      </c>
      <c r="M65" s="690">
        <v>3</v>
      </c>
      <c r="N65" s="691" t="s">
        <v>1777</v>
      </c>
      <c r="O65" s="692"/>
      <c r="P65" s="723"/>
      <c r="Q65" s="692"/>
      <c r="R65" s="693">
        <v>90.3</v>
      </c>
      <c r="S65" s="693"/>
      <c r="T65" s="693"/>
      <c r="U65" s="693"/>
      <c r="V65" s="693"/>
      <c r="W65" s="693"/>
      <c r="X65" s="693"/>
      <c r="Y65" s="735"/>
    </row>
    <row r="66" spans="2:25" ht="51">
      <c r="B66" s="732" t="s">
        <v>1554</v>
      </c>
      <c r="C66" s="683" t="s">
        <v>1562</v>
      </c>
      <c r="D66" s="683" t="s">
        <v>1082</v>
      </c>
      <c r="E66" s="684" t="s">
        <v>1615</v>
      </c>
      <c r="F66" s="685" t="s">
        <v>811</v>
      </c>
      <c r="G66" s="686" t="s">
        <v>4</v>
      </c>
      <c r="H66" s="687">
        <v>18</v>
      </c>
      <c r="I66" s="688" t="s">
        <v>1750</v>
      </c>
      <c r="J66" s="733"/>
      <c r="K66" s="689" t="s">
        <v>1749</v>
      </c>
      <c r="L66" s="734">
        <v>56</v>
      </c>
      <c r="M66" s="690">
        <v>3</v>
      </c>
      <c r="N66" s="691" t="s">
        <v>1777</v>
      </c>
      <c r="O66" s="692"/>
      <c r="P66" s="723"/>
      <c r="Q66" s="692"/>
      <c r="R66" s="693">
        <v>18</v>
      </c>
      <c r="S66" s="693"/>
      <c r="T66" s="693"/>
      <c r="U66" s="693"/>
      <c r="V66" s="693"/>
      <c r="W66" s="693"/>
      <c r="X66" s="693"/>
      <c r="Y66" s="735"/>
    </row>
    <row r="67" spans="2:25" ht="38.25">
      <c r="B67" s="732" t="s">
        <v>1554</v>
      </c>
      <c r="C67" s="683" t="s">
        <v>1562</v>
      </c>
      <c r="D67" s="683" t="s">
        <v>1083</v>
      </c>
      <c r="E67" s="684" t="s">
        <v>1616</v>
      </c>
      <c r="F67" s="685" t="s">
        <v>812</v>
      </c>
      <c r="G67" s="686" t="s">
        <v>4</v>
      </c>
      <c r="H67" s="687">
        <v>18</v>
      </c>
      <c r="I67" s="688" t="s">
        <v>1751</v>
      </c>
      <c r="J67" s="733"/>
      <c r="K67" s="689" t="s">
        <v>1749</v>
      </c>
      <c r="L67" s="734">
        <v>57</v>
      </c>
      <c r="M67" s="690">
        <v>3</v>
      </c>
      <c r="N67" s="691" t="s">
        <v>1777</v>
      </c>
      <c r="O67" s="692"/>
      <c r="P67" s="723"/>
      <c r="Q67" s="692"/>
      <c r="R67" s="693">
        <v>18</v>
      </c>
      <c r="S67" s="693"/>
      <c r="T67" s="693"/>
      <c r="U67" s="693"/>
      <c r="V67" s="693"/>
      <c r="W67" s="693"/>
      <c r="X67" s="693"/>
      <c r="Y67" s="735"/>
    </row>
    <row r="68" spans="2:25">
      <c r="B68" s="732" t="s">
        <v>1554</v>
      </c>
      <c r="C68" s="683" t="s">
        <v>1560</v>
      </c>
      <c r="D68" s="683" t="s">
        <v>1084</v>
      </c>
      <c r="E68" s="684" t="s">
        <v>1617</v>
      </c>
      <c r="F68" s="685" t="s">
        <v>813</v>
      </c>
      <c r="G68" s="686" t="s">
        <v>797</v>
      </c>
      <c r="H68" s="687">
        <v>0</v>
      </c>
      <c r="I68" s="688"/>
      <c r="J68" s="733"/>
      <c r="K68" s="689"/>
      <c r="L68" s="734">
        <v>58</v>
      </c>
      <c r="M68" s="690" t="s">
        <v>797</v>
      </c>
      <c r="N68" s="691" t="s">
        <v>797</v>
      </c>
      <c r="O68" s="692"/>
      <c r="P68" s="723"/>
      <c r="Q68" s="692"/>
      <c r="R68" s="693"/>
      <c r="S68" s="693"/>
      <c r="T68" s="693"/>
      <c r="U68" s="693"/>
      <c r="V68" s="693"/>
      <c r="W68" s="693"/>
      <c r="X68" s="693"/>
      <c r="Y68" s="735"/>
    </row>
    <row r="69" spans="2:25" ht="153">
      <c r="B69" s="732" t="s">
        <v>1554</v>
      </c>
      <c r="C69" s="683" t="s">
        <v>1562</v>
      </c>
      <c r="D69" s="683" t="s">
        <v>1085</v>
      </c>
      <c r="E69" s="684" t="s">
        <v>1618</v>
      </c>
      <c r="F69" s="685" t="s">
        <v>200</v>
      </c>
      <c r="G69" s="686" t="s">
        <v>16</v>
      </c>
      <c r="H69" s="687">
        <v>82.1</v>
      </c>
      <c r="I69" s="688" t="s">
        <v>1752</v>
      </c>
      <c r="J69" s="733"/>
      <c r="K69" s="689" t="s">
        <v>1749</v>
      </c>
      <c r="L69" s="734">
        <v>59</v>
      </c>
      <c r="M69" s="690">
        <v>3</v>
      </c>
      <c r="N69" s="691" t="s">
        <v>1777</v>
      </c>
      <c r="O69" s="692"/>
      <c r="P69" s="723"/>
      <c r="Q69" s="692"/>
      <c r="R69" s="693">
        <v>82.1</v>
      </c>
      <c r="S69" s="693"/>
      <c r="T69" s="693"/>
      <c r="U69" s="693"/>
      <c r="V69" s="693"/>
      <c r="W69" s="693"/>
      <c r="X69" s="693"/>
      <c r="Y69" s="735"/>
    </row>
    <row r="70" spans="2:25" ht="51">
      <c r="B70" s="732" t="s">
        <v>1554</v>
      </c>
      <c r="C70" s="683" t="s">
        <v>1562</v>
      </c>
      <c r="D70" s="683" t="s">
        <v>1086</v>
      </c>
      <c r="E70" s="684" t="s">
        <v>1619</v>
      </c>
      <c r="F70" s="685" t="s">
        <v>815</v>
      </c>
      <c r="G70" s="686" t="s">
        <v>16</v>
      </c>
      <c r="H70" s="687">
        <v>82.1</v>
      </c>
      <c r="I70" s="688" t="s">
        <v>1753</v>
      </c>
      <c r="J70" s="733"/>
      <c r="K70" s="689" t="s">
        <v>1749</v>
      </c>
      <c r="L70" s="734">
        <v>60</v>
      </c>
      <c r="M70" s="690">
        <v>3</v>
      </c>
      <c r="N70" s="691" t="s">
        <v>1777</v>
      </c>
      <c r="O70" s="692"/>
      <c r="P70" s="723"/>
      <c r="Q70" s="692"/>
      <c r="R70" s="693">
        <v>82.1</v>
      </c>
      <c r="S70" s="693"/>
      <c r="T70" s="693"/>
      <c r="U70" s="693"/>
      <c r="V70" s="693"/>
      <c r="W70" s="693"/>
      <c r="X70" s="693"/>
      <c r="Y70" s="735"/>
    </row>
    <row r="71" spans="2:25">
      <c r="B71" s="732" t="s">
        <v>1554</v>
      </c>
      <c r="C71" s="683" t="s">
        <v>1560</v>
      </c>
      <c r="D71" s="683" t="s">
        <v>1087</v>
      </c>
      <c r="E71" s="684" t="s">
        <v>1620</v>
      </c>
      <c r="F71" s="685" t="s">
        <v>123</v>
      </c>
      <c r="G71" s="686" t="s">
        <v>797</v>
      </c>
      <c r="H71" s="687">
        <v>0</v>
      </c>
      <c r="I71" s="688"/>
      <c r="J71" s="733"/>
      <c r="K71" s="689"/>
      <c r="L71" s="734">
        <v>61</v>
      </c>
      <c r="M71" s="690" t="s">
        <v>797</v>
      </c>
      <c r="N71" s="691" t="s">
        <v>797</v>
      </c>
      <c r="O71" s="692"/>
      <c r="P71" s="723"/>
      <c r="Q71" s="692"/>
      <c r="R71" s="693"/>
      <c r="S71" s="693"/>
      <c r="T71" s="693"/>
      <c r="U71" s="693"/>
      <c r="V71" s="693"/>
      <c r="W71" s="693"/>
      <c r="X71" s="693"/>
      <c r="Y71" s="735"/>
    </row>
    <row r="72" spans="2:25" ht="38.25">
      <c r="B72" s="732" t="s">
        <v>1554</v>
      </c>
      <c r="C72" s="683" t="s">
        <v>1562</v>
      </c>
      <c r="D72" s="683" t="s">
        <v>1088</v>
      </c>
      <c r="E72" s="684" t="s">
        <v>1621</v>
      </c>
      <c r="F72" s="685" t="s">
        <v>163</v>
      </c>
      <c r="G72" s="686" t="s">
        <v>162</v>
      </c>
      <c r="H72" s="687">
        <v>1050.8800000000001</v>
      </c>
      <c r="I72" s="688" t="s">
        <v>1754</v>
      </c>
      <c r="J72" s="733"/>
      <c r="K72" s="689" t="s">
        <v>1749</v>
      </c>
      <c r="L72" s="734">
        <v>62</v>
      </c>
      <c r="M72" s="690">
        <v>3</v>
      </c>
      <c r="N72" s="691" t="s">
        <v>1777</v>
      </c>
      <c r="O72" s="692"/>
      <c r="P72" s="723"/>
      <c r="Q72" s="692"/>
      <c r="R72" s="693">
        <v>1050.8800000000001</v>
      </c>
      <c r="S72" s="693"/>
      <c r="T72" s="693"/>
      <c r="U72" s="693"/>
      <c r="V72" s="693"/>
      <c r="W72" s="693"/>
      <c r="X72" s="693"/>
      <c r="Y72" s="735"/>
    </row>
    <row r="73" spans="2:25">
      <c r="B73" s="732" t="s">
        <v>1554</v>
      </c>
      <c r="C73" s="683" t="s">
        <v>1558</v>
      </c>
      <c r="D73" s="683" t="s">
        <v>265</v>
      </c>
      <c r="E73" s="684" t="s">
        <v>1622</v>
      </c>
      <c r="F73" s="685" t="s">
        <v>817</v>
      </c>
      <c r="G73" s="686" t="s">
        <v>797</v>
      </c>
      <c r="H73" s="687">
        <v>0</v>
      </c>
      <c r="I73" s="688"/>
      <c r="J73" s="733"/>
      <c r="K73" s="689"/>
      <c r="L73" s="734">
        <v>63</v>
      </c>
      <c r="M73" s="690" t="s">
        <v>797</v>
      </c>
      <c r="N73" s="691" t="s">
        <v>797</v>
      </c>
      <c r="O73" s="692"/>
      <c r="P73" s="723"/>
      <c r="Q73" s="692"/>
      <c r="R73" s="693"/>
      <c r="S73" s="693"/>
      <c r="T73" s="693"/>
      <c r="U73" s="693"/>
      <c r="V73" s="693"/>
      <c r="W73" s="693"/>
      <c r="X73" s="693"/>
      <c r="Y73" s="735"/>
    </row>
    <row r="74" spans="2:25" ht="25.5">
      <c r="B74" s="732" t="s">
        <v>1554</v>
      </c>
      <c r="C74" s="683" t="s">
        <v>1562</v>
      </c>
      <c r="D74" s="683" t="s">
        <v>87</v>
      </c>
      <c r="E74" s="684" t="s">
        <v>1623</v>
      </c>
      <c r="F74" s="685" t="s">
        <v>820</v>
      </c>
      <c r="G74" s="686" t="s">
        <v>14</v>
      </c>
      <c r="H74" s="687">
        <v>300</v>
      </c>
      <c r="I74" s="688" t="s">
        <v>1489</v>
      </c>
      <c r="J74" s="733"/>
      <c r="K74" s="689" t="s">
        <v>1749</v>
      </c>
      <c r="L74" s="734">
        <v>64</v>
      </c>
      <c r="M74" s="690">
        <v>3</v>
      </c>
      <c r="N74" s="691" t="s">
        <v>1777</v>
      </c>
      <c r="O74" s="692"/>
      <c r="P74" s="723"/>
      <c r="Q74" s="692"/>
      <c r="R74" s="693"/>
      <c r="S74" s="693">
        <v>100</v>
      </c>
      <c r="T74" s="693"/>
      <c r="U74" s="693">
        <v>100</v>
      </c>
      <c r="V74" s="693"/>
      <c r="W74" s="693"/>
      <c r="X74" s="693">
        <v>100</v>
      </c>
      <c r="Y74" s="735"/>
    </row>
    <row r="75" spans="2:25" ht="51">
      <c r="B75" s="732" t="s">
        <v>1554</v>
      </c>
      <c r="C75" s="683" t="s">
        <v>1562</v>
      </c>
      <c r="D75" s="683" t="s">
        <v>264</v>
      </c>
      <c r="E75" s="684" t="s">
        <v>1624</v>
      </c>
      <c r="F75" s="685" t="s">
        <v>221</v>
      </c>
      <c r="G75" s="686" t="s">
        <v>14</v>
      </c>
      <c r="H75" s="687">
        <v>68.400000000000006</v>
      </c>
      <c r="I75" s="688" t="s">
        <v>1755</v>
      </c>
      <c r="J75" s="733"/>
      <c r="K75" s="689" t="s">
        <v>1746</v>
      </c>
      <c r="L75" s="734">
        <v>65</v>
      </c>
      <c r="M75" s="690">
        <v>2</v>
      </c>
      <c r="N75" s="691" t="s">
        <v>1774</v>
      </c>
      <c r="O75" s="692"/>
      <c r="P75" s="723"/>
      <c r="Q75" s="692"/>
      <c r="R75" s="693">
        <v>68.400000000000006</v>
      </c>
      <c r="S75" s="693"/>
      <c r="T75" s="693"/>
      <c r="U75" s="693"/>
      <c r="V75" s="693"/>
      <c r="W75" s="693"/>
      <c r="X75" s="693"/>
      <c r="Y75" s="735"/>
    </row>
    <row r="76" spans="2:25" ht="38.25">
      <c r="B76" s="732" t="s">
        <v>1554</v>
      </c>
      <c r="C76" s="683" t="s">
        <v>1562</v>
      </c>
      <c r="D76" s="683" t="s">
        <v>1090</v>
      </c>
      <c r="E76" s="684" t="s">
        <v>1625</v>
      </c>
      <c r="F76" s="685" t="s">
        <v>821</v>
      </c>
      <c r="G76" s="686" t="s">
        <v>4</v>
      </c>
      <c r="H76" s="687">
        <v>12</v>
      </c>
      <c r="I76" s="688" t="s">
        <v>1756</v>
      </c>
      <c r="J76" s="733"/>
      <c r="K76" s="689" t="s">
        <v>1746</v>
      </c>
      <c r="L76" s="734">
        <v>66</v>
      </c>
      <c r="M76" s="690">
        <v>2</v>
      </c>
      <c r="N76" s="691" t="s">
        <v>1774</v>
      </c>
      <c r="O76" s="692"/>
      <c r="P76" s="723"/>
      <c r="Q76" s="692"/>
      <c r="R76" s="693"/>
      <c r="S76" s="693">
        <v>4</v>
      </c>
      <c r="T76" s="693"/>
      <c r="U76" s="693">
        <v>4</v>
      </c>
      <c r="V76" s="693"/>
      <c r="W76" s="693"/>
      <c r="X76" s="693">
        <v>4</v>
      </c>
      <c r="Y76" s="735"/>
    </row>
    <row r="77" spans="2:25">
      <c r="B77" s="732" t="s">
        <v>1554</v>
      </c>
      <c r="C77" s="683" t="s">
        <v>1558</v>
      </c>
      <c r="D77" s="683" t="s">
        <v>1092</v>
      </c>
      <c r="E77" s="684" t="s">
        <v>1626</v>
      </c>
      <c r="F77" s="685" t="s">
        <v>1015</v>
      </c>
      <c r="G77" s="686" t="s">
        <v>797</v>
      </c>
      <c r="H77" s="687">
        <v>0</v>
      </c>
      <c r="I77" s="688"/>
      <c r="J77" s="733"/>
      <c r="K77" s="689"/>
      <c r="L77" s="734">
        <v>67</v>
      </c>
      <c r="M77" s="690" t="s">
        <v>797</v>
      </c>
      <c r="N77" s="691" t="s">
        <v>797</v>
      </c>
      <c r="O77" s="692"/>
      <c r="P77" s="723"/>
      <c r="Q77" s="692"/>
      <c r="R77" s="693"/>
      <c r="S77" s="693"/>
      <c r="T77" s="693"/>
      <c r="U77" s="693"/>
      <c r="V77" s="693"/>
      <c r="W77" s="693"/>
      <c r="X77" s="693"/>
      <c r="Y77" s="735"/>
    </row>
    <row r="78" spans="2:25">
      <c r="B78" s="732" t="s">
        <v>1554</v>
      </c>
      <c r="C78" s="683" t="s">
        <v>1560</v>
      </c>
      <c r="D78" s="683" t="s">
        <v>1093</v>
      </c>
      <c r="E78" s="684" t="s">
        <v>1627</v>
      </c>
      <c r="F78" s="685" t="s">
        <v>1016</v>
      </c>
      <c r="G78" s="686" t="s">
        <v>797</v>
      </c>
      <c r="H78" s="687">
        <v>0</v>
      </c>
      <c r="I78" s="688"/>
      <c r="J78" s="733"/>
      <c r="K78" s="689"/>
      <c r="L78" s="734">
        <v>68</v>
      </c>
      <c r="M78" s="690" t="s">
        <v>797</v>
      </c>
      <c r="N78" s="691" t="s">
        <v>797</v>
      </c>
      <c r="O78" s="692"/>
      <c r="P78" s="723"/>
      <c r="Q78" s="692"/>
      <c r="R78" s="693"/>
      <c r="S78" s="693"/>
      <c r="T78" s="693"/>
      <c r="U78" s="693">
        <v>2.4500000000000002</v>
      </c>
      <c r="V78" s="693"/>
      <c r="W78" s="693"/>
      <c r="X78" s="693"/>
      <c r="Y78" s="735"/>
    </row>
    <row r="79" spans="2:25" ht="51">
      <c r="B79" s="732" t="s">
        <v>1554</v>
      </c>
      <c r="C79" s="683" t="s">
        <v>1562</v>
      </c>
      <c r="D79" s="683" t="s">
        <v>1094</v>
      </c>
      <c r="E79" s="684" t="s">
        <v>1628</v>
      </c>
      <c r="F79" s="685" t="s">
        <v>1018</v>
      </c>
      <c r="G79" s="686" t="s">
        <v>16</v>
      </c>
      <c r="H79" s="687">
        <v>252.85</v>
      </c>
      <c r="I79" s="688" t="s">
        <v>1757</v>
      </c>
      <c r="J79" s="733"/>
      <c r="K79" s="689" t="s">
        <v>1749</v>
      </c>
      <c r="L79" s="734">
        <v>69</v>
      </c>
      <c r="M79" s="690">
        <v>3</v>
      </c>
      <c r="N79" s="691" t="s">
        <v>1777</v>
      </c>
      <c r="O79" s="692"/>
      <c r="P79" s="723"/>
      <c r="Q79" s="692"/>
      <c r="R79" s="693"/>
      <c r="S79" s="693">
        <v>85</v>
      </c>
      <c r="T79" s="693">
        <v>85</v>
      </c>
      <c r="U79" s="693">
        <v>82.85</v>
      </c>
      <c r="V79" s="693"/>
      <c r="W79" s="693"/>
      <c r="X79" s="693"/>
      <c r="Y79" s="735"/>
    </row>
    <row r="80" spans="2:25" ht="89.25">
      <c r="B80" s="732" t="s">
        <v>1554</v>
      </c>
      <c r="C80" s="683" t="s">
        <v>1562</v>
      </c>
      <c r="D80" s="683" t="s">
        <v>1095</v>
      </c>
      <c r="E80" s="684" t="s">
        <v>1629</v>
      </c>
      <c r="F80" s="685" t="s">
        <v>216</v>
      </c>
      <c r="G80" s="686" t="s">
        <v>16</v>
      </c>
      <c r="H80" s="687">
        <v>344.15999999999997</v>
      </c>
      <c r="I80" s="688" t="s">
        <v>1758</v>
      </c>
      <c r="J80" s="733"/>
      <c r="K80" s="689" t="s">
        <v>1749</v>
      </c>
      <c r="L80" s="734">
        <v>70</v>
      </c>
      <c r="M80" s="690">
        <v>3</v>
      </c>
      <c r="N80" s="691" t="s">
        <v>1777</v>
      </c>
      <c r="O80" s="692"/>
      <c r="P80" s="723"/>
      <c r="Q80" s="692"/>
      <c r="R80" s="693"/>
      <c r="S80" s="693">
        <v>115</v>
      </c>
      <c r="T80" s="693">
        <v>115</v>
      </c>
      <c r="U80" s="693">
        <v>114.16</v>
      </c>
      <c r="V80" s="693"/>
      <c r="W80" s="693"/>
      <c r="X80" s="693"/>
      <c r="Y80" s="735"/>
    </row>
    <row r="81" spans="2:25">
      <c r="B81" s="732" t="s">
        <v>1554</v>
      </c>
      <c r="C81" s="683" t="s">
        <v>1560</v>
      </c>
      <c r="D81" s="683" t="s">
        <v>1096</v>
      </c>
      <c r="E81" s="684" t="s">
        <v>1630</v>
      </c>
      <c r="F81" s="685" t="s">
        <v>1019</v>
      </c>
      <c r="G81" s="686" t="s">
        <v>797</v>
      </c>
      <c r="H81" s="687">
        <v>0</v>
      </c>
      <c r="I81" s="688"/>
      <c r="J81" s="733"/>
      <c r="K81" s="689"/>
      <c r="L81" s="734">
        <v>71</v>
      </c>
      <c r="M81" s="690" t="s">
        <v>797</v>
      </c>
      <c r="N81" s="691" t="s">
        <v>797</v>
      </c>
      <c r="O81" s="692"/>
      <c r="P81" s="723"/>
      <c r="Q81" s="692"/>
      <c r="R81" s="693"/>
      <c r="S81" s="693"/>
      <c r="T81" s="693"/>
      <c r="U81" s="693">
        <v>372.9</v>
      </c>
      <c r="V81" s="693"/>
      <c r="W81" s="693"/>
      <c r="X81" s="693"/>
      <c r="Y81" s="735"/>
    </row>
    <row r="82" spans="2:25" ht="38.25">
      <c r="B82" s="732" t="s">
        <v>1554</v>
      </c>
      <c r="C82" s="683" t="s">
        <v>1562</v>
      </c>
      <c r="D82" s="683" t="s">
        <v>1097</v>
      </c>
      <c r="E82" s="684" t="s">
        <v>1631</v>
      </c>
      <c r="F82" s="685" t="s">
        <v>200</v>
      </c>
      <c r="G82" s="686" t="s">
        <v>16</v>
      </c>
      <c r="H82" s="687">
        <v>447.40999999999997</v>
      </c>
      <c r="I82" s="688" t="s">
        <v>1759</v>
      </c>
      <c r="J82" s="733"/>
      <c r="K82" s="689" t="s">
        <v>1749</v>
      </c>
      <c r="L82" s="734">
        <v>72</v>
      </c>
      <c r="M82" s="690">
        <v>3</v>
      </c>
      <c r="N82" s="691" t="s">
        <v>1777</v>
      </c>
      <c r="O82" s="692"/>
      <c r="P82" s="723"/>
      <c r="Q82" s="692"/>
      <c r="R82" s="693"/>
      <c r="S82" s="693">
        <v>150</v>
      </c>
      <c r="T82" s="693">
        <v>150</v>
      </c>
      <c r="U82" s="693">
        <v>147.41</v>
      </c>
      <c r="V82" s="693"/>
      <c r="W82" s="693"/>
      <c r="X82" s="693"/>
      <c r="Y82" s="735"/>
    </row>
    <row r="83" spans="2:25" ht="51">
      <c r="B83" s="732" t="s">
        <v>1554</v>
      </c>
      <c r="C83" s="683" t="s">
        <v>1562</v>
      </c>
      <c r="D83" s="683" t="s">
        <v>1098</v>
      </c>
      <c r="E83" s="684" t="s">
        <v>1632</v>
      </c>
      <c r="F83" s="685" t="s">
        <v>161</v>
      </c>
      <c r="G83" s="686" t="s">
        <v>16</v>
      </c>
      <c r="H83" s="687">
        <v>447.40999999999997</v>
      </c>
      <c r="I83" s="688" t="s">
        <v>1759</v>
      </c>
      <c r="J83" s="733"/>
      <c r="K83" s="689" t="s">
        <v>1749</v>
      </c>
      <c r="L83" s="734">
        <v>73</v>
      </c>
      <c r="M83" s="690">
        <v>3</v>
      </c>
      <c r="N83" s="691" t="s">
        <v>1777</v>
      </c>
      <c r="O83" s="692"/>
      <c r="P83" s="723"/>
      <c r="Q83" s="692"/>
      <c r="R83" s="693"/>
      <c r="S83" s="693">
        <v>150</v>
      </c>
      <c r="T83" s="693">
        <v>150</v>
      </c>
      <c r="U83" s="693">
        <v>147.41</v>
      </c>
      <c r="V83" s="693"/>
      <c r="W83" s="693"/>
      <c r="X83" s="693"/>
      <c r="Y83" s="735"/>
    </row>
    <row r="84" spans="2:25" ht="38.25">
      <c r="B84" s="732" t="s">
        <v>1554</v>
      </c>
      <c r="C84" s="683" t="s">
        <v>1562</v>
      </c>
      <c r="D84" s="683" t="s">
        <v>1099</v>
      </c>
      <c r="E84" s="684" t="s">
        <v>1633</v>
      </c>
      <c r="F84" s="685" t="s">
        <v>163</v>
      </c>
      <c r="G84" s="686" t="s">
        <v>162</v>
      </c>
      <c r="H84" s="687">
        <v>3109.5</v>
      </c>
      <c r="I84" s="688" t="s">
        <v>1760</v>
      </c>
      <c r="J84" s="733"/>
      <c r="K84" s="689" t="s">
        <v>1749</v>
      </c>
      <c r="L84" s="734">
        <v>74</v>
      </c>
      <c r="M84" s="690">
        <v>3</v>
      </c>
      <c r="N84" s="691" t="s">
        <v>1777</v>
      </c>
      <c r="O84" s="692"/>
      <c r="P84" s="723"/>
      <c r="Q84" s="692"/>
      <c r="R84" s="693"/>
      <c r="S84" s="693">
        <v>1042.5</v>
      </c>
      <c r="T84" s="693">
        <v>1042.5</v>
      </c>
      <c r="U84" s="693">
        <v>1024.5</v>
      </c>
      <c r="V84" s="693"/>
      <c r="W84" s="693"/>
      <c r="X84" s="693"/>
      <c r="Y84" s="735"/>
    </row>
    <row r="85" spans="2:25">
      <c r="B85" s="732" t="s">
        <v>1554</v>
      </c>
      <c r="C85" s="683" t="s">
        <v>1558</v>
      </c>
      <c r="D85" s="683" t="s">
        <v>263</v>
      </c>
      <c r="E85" s="684" t="s">
        <v>1634</v>
      </c>
      <c r="F85" s="685" t="s">
        <v>1020</v>
      </c>
      <c r="G85" s="686" t="s">
        <v>797</v>
      </c>
      <c r="H85" s="687">
        <v>0</v>
      </c>
      <c r="I85" s="688"/>
      <c r="J85" s="733"/>
      <c r="K85" s="689"/>
      <c r="L85" s="734">
        <v>75</v>
      </c>
      <c r="M85" s="690" t="s">
        <v>797</v>
      </c>
      <c r="N85" s="691" t="s">
        <v>797</v>
      </c>
      <c r="O85" s="692"/>
      <c r="P85" s="723"/>
      <c r="Q85" s="692"/>
      <c r="R85" s="693"/>
      <c r="S85" s="693"/>
      <c r="T85" s="693"/>
      <c r="U85" s="693"/>
      <c r="V85" s="693"/>
      <c r="W85" s="693"/>
      <c r="X85" s="693"/>
      <c r="Y85" s="735"/>
    </row>
    <row r="86" spans="2:25">
      <c r="B86" s="732" t="s">
        <v>1554</v>
      </c>
      <c r="C86" s="683" t="s">
        <v>1560</v>
      </c>
      <c r="D86" s="683" t="s">
        <v>1100</v>
      </c>
      <c r="E86" s="684" t="s">
        <v>1635</v>
      </c>
      <c r="F86" s="685" t="s">
        <v>1021</v>
      </c>
      <c r="G86" s="686" t="s">
        <v>797</v>
      </c>
      <c r="H86" s="687">
        <v>0</v>
      </c>
      <c r="I86" s="688"/>
      <c r="J86" s="733"/>
      <c r="K86" s="689"/>
      <c r="L86" s="734">
        <v>76</v>
      </c>
      <c r="M86" s="690" t="s">
        <v>797</v>
      </c>
      <c r="N86" s="691" t="s">
        <v>797</v>
      </c>
      <c r="O86" s="692"/>
      <c r="P86" s="723"/>
      <c r="Q86" s="692"/>
      <c r="R86" s="693"/>
      <c r="S86" s="693"/>
      <c r="T86" s="693"/>
      <c r="U86" s="693"/>
      <c r="V86" s="693"/>
      <c r="W86" s="693"/>
      <c r="X86" s="693"/>
      <c r="Y86" s="735"/>
    </row>
    <row r="87" spans="2:25" ht="102">
      <c r="B87" s="732" t="s">
        <v>1554</v>
      </c>
      <c r="C87" s="683" t="s">
        <v>1562</v>
      </c>
      <c r="D87" s="683" t="s">
        <v>1101</v>
      </c>
      <c r="E87" s="684" t="s">
        <v>1636</v>
      </c>
      <c r="F87" s="685" t="s">
        <v>1023</v>
      </c>
      <c r="G87" s="686" t="s">
        <v>16</v>
      </c>
      <c r="H87" s="687">
        <v>16.899999999999999</v>
      </c>
      <c r="I87" s="688" t="s">
        <v>1761</v>
      </c>
      <c r="J87" s="733"/>
      <c r="K87" s="689" t="s">
        <v>1497</v>
      </c>
      <c r="L87" s="734">
        <v>77</v>
      </c>
      <c r="M87" s="690">
        <v>4</v>
      </c>
      <c r="N87" s="691" t="s">
        <v>1778</v>
      </c>
      <c r="O87" s="692"/>
      <c r="P87" s="723"/>
      <c r="Q87" s="692"/>
      <c r="R87" s="693"/>
      <c r="S87" s="693">
        <v>10</v>
      </c>
      <c r="T87" s="693">
        <v>6.9</v>
      </c>
      <c r="U87" s="693"/>
      <c r="V87" s="693"/>
      <c r="W87" s="693"/>
      <c r="X87" s="693"/>
      <c r="Y87" s="735"/>
    </row>
    <row r="88" spans="2:25">
      <c r="B88" s="732" t="s">
        <v>1554</v>
      </c>
      <c r="C88" s="683" t="s">
        <v>1560</v>
      </c>
      <c r="D88" s="683" t="s">
        <v>262</v>
      </c>
      <c r="E88" s="684" t="s">
        <v>1637</v>
      </c>
      <c r="F88" s="685" t="s">
        <v>1024</v>
      </c>
      <c r="G88" s="686" t="s">
        <v>797</v>
      </c>
      <c r="H88" s="687">
        <v>0</v>
      </c>
      <c r="I88" s="688"/>
      <c r="J88" s="733"/>
      <c r="K88" s="689"/>
      <c r="L88" s="734">
        <v>78</v>
      </c>
      <c r="M88" s="690" t="s">
        <v>797</v>
      </c>
      <c r="N88" s="691" t="s">
        <v>797</v>
      </c>
      <c r="O88" s="692"/>
      <c r="P88" s="723"/>
      <c r="Q88" s="692"/>
      <c r="R88" s="693"/>
      <c r="S88" s="693"/>
      <c r="T88" s="693"/>
      <c r="U88" s="693"/>
      <c r="V88" s="693"/>
      <c r="W88" s="693"/>
      <c r="X88" s="693"/>
      <c r="Y88" s="735"/>
    </row>
    <row r="89" spans="2:25" ht="63.75">
      <c r="B89" s="732" t="s">
        <v>1554</v>
      </c>
      <c r="C89" s="683" t="s">
        <v>1562</v>
      </c>
      <c r="D89" s="683" t="s">
        <v>1102</v>
      </c>
      <c r="E89" s="684" t="s">
        <v>1638</v>
      </c>
      <c r="F89" s="685" t="s">
        <v>1025</v>
      </c>
      <c r="G89" s="686" t="s">
        <v>16</v>
      </c>
      <c r="H89" s="687">
        <v>127.57</v>
      </c>
      <c r="I89" s="688" t="s">
        <v>1762</v>
      </c>
      <c r="J89" s="733"/>
      <c r="K89" s="689" t="s">
        <v>1497</v>
      </c>
      <c r="L89" s="734">
        <v>79</v>
      </c>
      <c r="M89" s="690">
        <v>4</v>
      </c>
      <c r="N89" s="691" t="s">
        <v>1778</v>
      </c>
      <c r="O89" s="692"/>
      <c r="P89" s="723"/>
      <c r="Q89" s="692"/>
      <c r="R89" s="693"/>
      <c r="S89" s="693">
        <v>43</v>
      </c>
      <c r="T89" s="693">
        <v>43</v>
      </c>
      <c r="U89" s="693">
        <v>41.57</v>
      </c>
      <c r="V89" s="693"/>
      <c r="W89" s="693"/>
      <c r="X89" s="693"/>
      <c r="Y89" s="735">
        <v>42.52</v>
      </c>
    </row>
    <row r="90" spans="2:25">
      <c r="B90" s="732" t="s">
        <v>1554</v>
      </c>
      <c r="C90" s="683" t="s">
        <v>1560</v>
      </c>
      <c r="D90" s="683" t="s">
        <v>1103</v>
      </c>
      <c r="E90" s="684" t="s">
        <v>1640</v>
      </c>
      <c r="F90" s="685" t="s">
        <v>1026</v>
      </c>
      <c r="G90" s="686" t="s">
        <v>797</v>
      </c>
      <c r="H90" s="687">
        <v>0</v>
      </c>
      <c r="I90" s="688"/>
      <c r="J90" s="733"/>
      <c r="K90" s="689"/>
      <c r="L90" s="734">
        <v>80</v>
      </c>
      <c r="M90" s="690" t="s">
        <v>797</v>
      </c>
      <c r="N90" s="691" t="s">
        <v>797</v>
      </c>
      <c r="O90" s="692"/>
      <c r="P90" s="723"/>
      <c r="Q90" s="692"/>
      <c r="R90" s="693"/>
      <c r="S90" s="693"/>
      <c r="T90" s="693"/>
      <c r="U90" s="693"/>
      <c r="V90" s="693"/>
      <c r="W90" s="693"/>
      <c r="X90" s="693"/>
      <c r="Y90" s="735"/>
    </row>
    <row r="91" spans="2:25" ht="51">
      <c r="B91" s="732" t="s">
        <v>1554</v>
      </c>
      <c r="C91" s="683" t="s">
        <v>1562</v>
      </c>
      <c r="D91" s="683" t="s">
        <v>1104</v>
      </c>
      <c r="E91" s="684" t="s">
        <v>1641</v>
      </c>
      <c r="F91" s="685" t="s">
        <v>200</v>
      </c>
      <c r="G91" s="686" t="s">
        <v>16</v>
      </c>
      <c r="H91" s="687">
        <v>146.71</v>
      </c>
      <c r="I91" s="688" t="s">
        <v>1763</v>
      </c>
      <c r="J91" s="733"/>
      <c r="K91" s="689" t="s">
        <v>1497</v>
      </c>
      <c r="L91" s="734">
        <v>81</v>
      </c>
      <c r="M91" s="690">
        <v>4</v>
      </c>
      <c r="N91" s="691" t="s">
        <v>1778</v>
      </c>
      <c r="O91" s="692"/>
      <c r="P91" s="723"/>
      <c r="Q91" s="692"/>
      <c r="R91" s="693"/>
      <c r="S91" s="693">
        <v>50</v>
      </c>
      <c r="T91" s="693">
        <v>50</v>
      </c>
      <c r="U91" s="693">
        <v>46.71</v>
      </c>
      <c r="V91" s="693"/>
      <c r="W91" s="693"/>
      <c r="X91" s="693"/>
      <c r="Y91" s="735"/>
    </row>
    <row r="92" spans="2:25" ht="51">
      <c r="B92" s="732" t="s">
        <v>1554</v>
      </c>
      <c r="C92" s="683" t="s">
        <v>1562</v>
      </c>
      <c r="D92" s="683" t="s">
        <v>1105</v>
      </c>
      <c r="E92" s="684" t="s">
        <v>1779</v>
      </c>
      <c r="F92" s="685" t="s">
        <v>161</v>
      </c>
      <c r="G92" s="686" t="s">
        <v>16</v>
      </c>
      <c r="H92" s="687">
        <v>146.71</v>
      </c>
      <c r="I92" s="688" t="s">
        <v>1763</v>
      </c>
      <c r="J92" s="733"/>
      <c r="K92" s="689" t="s">
        <v>1497</v>
      </c>
      <c r="L92" s="734">
        <v>82</v>
      </c>
      <c r="M92" s="690">
        <v>4</v>
      </c>
      <c r="N92" s="691" t="s">
        <v>1778</v>
      </c>
      <c r="O92" s="692"/>
      <c r="P92" s="723"/>
      <c r="Q92" s="692"/>
      <c r="R92" s="693"/>
      <c r="S92" s="693">
        <v>50</v>
      </c>
      <c r="T92" s="693">
        <v>50</v>
      </c>
      <c r="U92" s="693">
        <v>46.71</v>
      </c>
      <c r="V92" s="693"/>
      <c r="W92" s="693"/>
      <c r="X92" s="693"/>
      <c r="Y92" s="735"/>
    </row>
    <row r="93" spans="2:25" ht="38.25">
      <c r="B93" s="732" t="s">
        <v>1554</v>
      </c>
      <c r="C93" s="683" t="s">
        <v>1562</v>
      </c>
      <c r="D93" s="683" t="s">
        <v>1106</v>
      </c>
      <c r="E93" s="684" t="s">
        <v>1780</v>
      </c>
      <c r="F93" s="685" t="s">
        <v>163</v>
      </c>
      <c r="G93" s="686" t="s">
        <v>162</v>
      </c>
      <c r="H93" s="687">
        <v>1019.63</v>
      </c>
      <c r="I93" s="688" t="s">
        <v>1764</v>
      </c>
      <c r="J93" s="733"/>
      <c r="K93" s="689" t="s">
        <v>1497</v>
      </c>
      <c r="L93" s="734">
        <v>83</v>
      </c>
      <c r="M93" s="690">
        <v>4</v>
      </c>
      <c r="N93" s="691" t="s">
        <v>1778</v>
      </c>
      <c r="O93" s="692"/>
      <c r="P93" s="723"/>
      <c r="Q93" s="692"/>
      <c r="R93" s="693"/>
      <c r="S93" s="693">
        <v>347.5</v>
      </c>
      <c r="T93" s="693">
        <v>347.5</v>
      </c>
      <c r="U93" s="693">
        <v>324.63</v>
      </c>
      <c r="V93" s="693"/>
      <c r="W93" s="693"/>
      <c r="X93" s="693"/>
      <c r="Y93" s="735"/>
    </row>
    <row r="94" spans="2:25">
      <c r="B94" s="732" t="s">
        <v>1554</v>
      </c>
      <c r="C94" s="683" t="s">
        <v>1560</v>
      </c>
      <c r="D94" s="683" t="s">
        <v>1107</v>
      </c>
      <c r="E94" s="684" t="s">
        <v>1642</v>
      </c>
      <c r="F94" s="685" t="s">
        <v>99</v>
      </c>
      <c r="G94" s="686" t="s">
        <v>797</v>
      </c>
      <c r="H94" s="687">
        <v>0</v>
      </c>
      <c r="I94" s="688"/>
      <c r="J94" s="733"/>
      <c r="K94" s="689"/>
      <c r="L94" s="734">
        <v>84</v>
      </c>
      <c r="M94" s="690" t="s">
        <v>797</v>
      </c>
      <c r="N94" s="691" t="s">
        <v>797</v>
      </c>
      <c r="O94" s="692"/>
      <c r="P94" s="723"/>
      <c r="Q94" s="692"/>
      <c r="R94" s="693"/>
      <c r="S94" s="693"/>
      <c r="T94" s="693"/>
      <c r="U94" s="693"/>
      <c r="V94" s="693"/>
      <c r="W94" s="693"/>
      <c r="X94" s="693"/>
      <c r="Y94" s="735"/>
    </row>
    <row r="95" spans="2:25" ht="25.5">
      <c r="B95" s="732" t="s">
        <v>1554</v>
      </c>
      <c r="C95" s="683" t="s">
        <v>1562</v>
      </c>
      <c r="D95" s="683" t="s">
        <v>1108</v>
      </c>
      <c r="E95" s="684" t="s">
        <v>1643</v>
      </c>
      <c r="F95" s="685" t="s">
        <v>1029</v>
      </c>
      <c r="G95" s="686" t="s">
        <v>14</v>
      </c>
      <c r="H95" s="687">
        <v>26</v>
      </c>
      <c r="I95" s="688" t="s">
        <v>1765</v>
      </c>
      <c r="J95" s="733"/>
      <c r="K95" s="689" t="s">
        <v>1500</v>
      </c>
      <c r="L95" s="734">
        <v>85</v>
      </c>
      <c r="M95" s="690">
        <v>5</v>
      </c>
      <c r="N95" s="691" t="s">
        <v>99</v>
      </c>
      <c r="O95" s="692"/>
      <c r="P95" s="723"/>
      <c r="Q95" s="692"/>
      <c r="R95" s="693"/>
      <c r="S95" s="693"/>
      <c r="T95" s="693"/>
      <c r="U95" s="693"/>
      <c r="V95" s="693">
        <v>26</v>
      </c>
      <c r="W95" s="693"/>
      <c r="X95" s="693"/>
      <c r="Y95" s="735">
        <v>26</v>
      </c>
    </row>
    <row r="96" spans="2:25">
      <c r="B96" s="732" t="s">
        <v>1554</v>
      </c>
      <c r="C96" s="683" t="s">
        <v>1560</v>
      </c>
      <c r="D96" s="683" t="s">
        <v>1109</v>
      </c>
      <c r="E96" s="684" t="s">
        <v>1647</v>
      </c>
      <c r="F96" s="685" t="s">
        <v>833</v>
      </c>
      <c r="G96" s="686" t="s">
        <v>797</v>
      </c>
      <c r="H96" s="687">
        <v>0</v>
      </c>
      <c r="I96" s="688"/>
      <c r="J96" s="733"/>
      <c r="K96" s="689"/>
      <c r="L96" s="734">
        <v>86</v>
      </c>
      <c r="M96" s="690" t="s">
        <v>797</v>
      </c>
      <c r="N96" s="691" t="s">
        <v>797</v>
      </c>
      <c r="O96" s="692"/>
      <c r="P96" s="723"/>
      <c r="Q96" s="692"/>
      <c r="R96" s="693"/>
      <c r="S96" s="693"/>
      <c r="T96" s="693"/>
      <c r="U96" s="693"/>
      <c r="V96" s="693"/>
      <c r="W96" s="693"/>
      <c r="X96" s="693"/>
      <c r="Y96" s="735"/>
    </row>
    <row r="97" spans="2:25" ht="38.25">
      <c r="B97" s="732" t="s">
        <v>1554</v>
      </c>
      <c r="C97" s="683" t="s">
        <v>1562</v>
      </c>
      <c r="D97" s="683" t="s">
        <v>1110</v>
      </c>
      <c r="E97" s="684" t="s">
        <v>1648</v>
      </c>
      <c r="F97" s="685" t="s">
        <v>172</v>
      </c>
      <c r="G97" s="686" t="s">
        <v>14</v>
      </c>
      <c r="H97" s="687">
        <v>50</v>
      </c>
      <c r="I97" s="688" t="s">
        <v>1501</v>
      </c>
      <c r="J97" s="733"/>
      <c r="K97" s="689" t="s">
        <v>1500</v>
      </c>
      <c r="L97" s="734">
        <v>87</v>
      </c>
      <c r="M97" s="690">
        <v>5</v>
      </c>
      <c r="N97" s="691" t="s">
        <v>99</v>
      </c>
      <c r="O97" s="692"/>
      <c r="P97" s="723"/>
      <c r="Q97" s="692"/>
      <c r="R97" s="693"/>
      <c r="S97" s="693"/>
      <c r="T97" s="693"/>
      <c r="U97" s="693"/>
      <c r="V97" s="693">
        <v>30</v>
      </c>
      <c r="W97" s="693">
        <v>20</v>
      </c>
      <c r="X97" s="693"/>
      <c r="Y97" s="735">
        <v>25</v>
      </c>
    </row>
    <row r="98" spans="2:25" ht="38.25">
      <c r="B98" s="732" t="s">
        <v>1554</v>
      </c>
      <c r="C98" s="683" t="s">
        <v>1562</v>
      </c>
      <c r="D98" s="683" t="s">
        <v>1111</v>
      </c>
      <c r="E98" s="684" t="s">
        <v>1781</v>
      </c>
      <c r="F98" s="685" t="s">
        <v>170</v>
      </c>
      <c r="G98" s="686" t="s">
        <v>4</v>
      </c>
      <c r="H98" s="687">
        <v>9</v>
      </c>
      <c r="I98" s="688" t="s">
        <v>1502</v>
      </c>
      <c r="J98" s="733"/>
      <c r="K98" s="689" t="s">
        <v>1500</v>
      </c>
      <c r="L98" s="734">
        <v>88</v>
      </c>
      <c r="M98" s="690">
        <v>5</v>
      </c>
      <c r="N98" s="691" t="s">
        <v>99</v>
      </c>
      <c r="O98" s="692"/>
      <c r="P98" s="723"/>
      <c r="Q98" s="692"/>
      <c r="R98" s="693"/>
      <c r="S98" s="693"/>
      <c r="T98" s="693"/>
      <c r="U98" s="693"/>
      <c r="V98" s="693">
        <v>6</v>
      </c>
      <c r="W98" s="693">
        <v>3</v>
      </c>
      <c r="X98" s="693"/>
      <c r="Y98" s="735">
        <v>4</v>
      </c>
    </row>
    <row r="99" spans="2:25" ht="38.25">
      <c r="B99" s="732" t="s">
        <v>1554</v>
      </c>
      <c r="C99" s="683" t="s">
        <v>1562</v>
      </c>
      <c r="D99" s="683" t="s">
        <v>1112</v>
      </c>
      <c r="E99" s="684" t="s">
        <v>1782</v>
      </c>
      <c r="F99" s="685" t="s">
        <v>495</v>
      </c>
      <c r="G99" s="686" t="s">
        <v>14</v>
      </c>
      <c r="H99" s="687">
        <v>50</v>
      </c>
      <c r="I99" s="688" t="s">
        <v>1501</v>
      </c>
      <c r="J99" s="733"/>
      <c r="K99" s="689" t="s">
        <v>1500</v>
      </c>
      <c r="L99" s="734">
        <v>89</v>
      </c>
      <c r="M99" s="690">
        <v>5</v>
      </c>
      <c r="N99" s="691" t="s">
        <v>99</v>
      </c>
      <c r="O99" s="692"/>
      <c r="P99" s="723"/>
      <c r="Q99" s="692"/>
      <c r="R99" s="693"/>
      <c r="S99" s="693"/>
      <c r="T99" s="693"/>
      <c r="U99" s="693"/>
      <c r="V99" s="693">
        <v>30</v>
      </c>
      <c r="W99" s="693">
        <v>20</v>
      </c>
      <c r="X99" s="693"/>
      <c r="Y99" s="735">
        <v>25</v>
      </c>
    </row>
    <row r="100" spans="2:25" ht="38.25">
      <c r="B100" s="732" t="s">
        <v>1554</v>
      </c>
      <c r="C100" s="683" t="s">
        <v>1562</v>
      </c>
      <c r="D100" s="683" t="s">
        <v>1113</v>
      </c>
      <c r="E100" s="684" t="s">
        <v>1783</v>
      </c>
      <c r="F100" s="685" t="s">
        <v>171</v>
      </c>
      <c r="G100" s="686" t="s">
        <v>4</v>
      </c>
      <c r="H100" s="687">
        <v>9</v>
      </c>
      <c r="I100" s="688" t="s">
        <v>1502</v>
      </c>
      <c r="J100" s="733"/>
      <c r="K100" s="689" t="s">
        <v>1500</v>
      </c>
      <c r="L100" s="734">
        <v>90</v>
      </c>
      <c r="M100" s="690">
        <v>5</v>
      </c>
      <c r="N100" s="691" t="s">
        <v>99</v>
      </c>
      <c r="O100" s="692"/>
      <c r="P100" s="723"/>
      <c r="Q100" s="692"/>
      <c r="R100" s="693"/>
      <c r="S100" s="693"/>
      <c r="T100" s="693"/>
      <c r="U100" s="693"/>
      <c r="V100" s="693">
        <v>6</v>
      </c>
      <c r="W100" s="693">
        <v>3</v>
      </c>
      <c r="X100" s="693"/>
      <c r="Y100" s="735">
        <v>4</v>
      </c>
    </row>
    <row r="101" spans="2:25">
      <c r="B101" s="732" t="s">
        <v>1554</v>
      </c>
      <c r="C101" s="683" t="s">
        <v>1560</v>
      </c>
      <c r="D101" s="683" t="s">
        <v>1114</v>
      </c>
      <c r="E101" s="684" t="s">
        <v>1649</v>
      </c>
      <c r="F101" s="685" t="s">
        <v>834</v>
      </c>
      <c r="G101" s="686" t="s">
        <v>797</v>
      </c>
      <c r="H101" s="687">
        <v>0</v>
      </c>
      <c r="I101" s="688"/>
      <c r="J101" s="733"/>
      <c r="K101" s="689"/>
      <c r="L101" s="734">
        <v>91</v>
      </c>
      <c r="M101" s="690" t="s">
        <v>797</v>
      </c>
      <c r="N101" s="691" t="s">
        <v>797</v>
      </c>
      <c r="O101" s="692"/>
      <c r="P101" s="723"/>
      <c r="Q101" s="692"/>
      <c r="R101" s="693"/>
      <c r="S101" s="693"/>
      <c r="T101" s="693"/>
      <c r="U101" s="693"/>
      <c r="V101" s="693"/>
      <c r="W101" s="693"/>
      <c r="X101" s="693"/>
      <c r="Y101" s="735"/>
    </row>
    <row r="102" spans="2:25" ht="89.25">
      <c r="B102" s="732" t="s">
        <v>1554</v>
      </c>
      <c r="C102" s="683" t="s">
        <v>1562</v>
      </c>
      <c r="D102" s="683" t="s">
        <v>1115</v>
      </c>
      <c r="E102" s="684" t="s">
        <v>1784</v>
      </c>
      <c r="F102" s="685" t="s">
        <v>210</v>
      </c>
      <c r="G102" s="686" t="s">
        <v>14</v>
      </c>
      <c r="H102" s="687">
        <v>50</v>
      </c>
      <c r="I102" s="688" t="s">
        <v>1503</v>
      </c>
      <c r="J102" s="733"/>
      <c r="K102" s="689" t="s">
        <v>1766</v>
      </c>
      <c r="L102" s="734">
        <v>92</v>
      </c>
      <c r="M102" s="690">
        <v>6</v>
      </c>
      <c r="N102" s="691" t="s">
        <v>1785</v>
      </c>
      <c r="O102" s="692"/>
      <c r="P102" s="723"/>
      <c r="Q102" s="692"/>
      <c r="R102" s="693"/>
      <c r="S102" s="693"/>
      <c r="T102" s="693"/>
      <c r="U102" s="693"/>
      <c r="V102" s="693"/>
      <c r="W102" s="693"/>
      <c r="X102" s="693">
        <v>50</v>
      </c>
      <c r="Y102" s="735"/>
    </row>
    <row r="103" spans="2:25">
      <c r="B103" s="732" t="s">
        <v>1554</v>
      </c>
      <c r="C103" s="683" t="s">
        <v>1558</v>
      </c>
      <c r="D103" s="683" t="s">
        <v>1117</v>
      </c>
      <c r="E103" s="684" t="s">
        <v>1672</v>
      </c>
      <c r="F103" s="685" t="s">
        <v>835</v>
      </c>
      <c r="G103" s="686" t="s">
        <v>797</v>
      </c>
      <c r="H103" s="687">
        <v>0</v>
      </c>
      <c r="I103" s="688"/>
      <c r="J103" s="733"/>
      <c r="K103" s="689"/>
      <c r="L103" s="734">
        <v>93</v>
      </c>
      <c r="M103" s="690" t="s">
        <v>797</v>
      </c>
      <c r="N103" s="691" t="s">
        <v>797</v>
      </c>
      <c r="O103" s="692"/>
      <c r="P103" s="723"/>
      <c r="Q103" s="692"/>
      <c r="R103" s="693"/>
      <c r="S103" s="693"/>
      <c r="T103" s="693"/>
      <c r="U103" s="693"/>
      <c r="V103" s="693"/>
      <c r="W103" s="693"/>
      <c r="X103" s="693"/>
      <c r="Y103" s="735"/>
    </row>
    <row r="104" spans="2:25">
      <c r="B104" s="732" t="s">
        <v>1554</v>
      </c>
      <c r="C104" s="683" t="s">
        <v>1560</v>
      </c>
      <c r="D104" s="683" t="s">
        <v>1118</v>
      </c>
      <c r="E104" s="684" t="s">
        <v>1673</v>
      </c>
      <c r="F104" s="685" t="s">
        <v>836</v>
      </c>
      <c r="G104" s="686" t="s">
        <v>797</v>
      </c>
      <c r="H104" s="687">
        <v>0</v>
      </c>
      <c r="I104" s="688"/>
      <c r="J104" s="733"/>
      <c r="K104" s="689"/>
      <c r="L104" s="734">
        <v>94</v>
      </c>
      <c r="M104" s="690" t="s">
        <v>797</v>
      </c>
      <c r="N104" s="691" t="s">
        <v>797</v>
      </c>
      <c r="O104" s="692"/>
      <c r="P104" s="723"/>
      <c r="Q104" s="692"/>
      <c r="R104" s="693"/>
      <c r="S104" s="693"/>
      <c r="T104" s="693"/>
      <c r="U104" s="693"/>
      <c r="V104" s="693"/>
      <c r="W104" s="693"/>
      <c r="X104" s="693"/>
      <c r="Y104" s="735"/>
    </row>
    <row r="105" spans="2:25" ht="38.25">
      <c r="B105" s="732" t="s">
        <v>1554</v>
      </c>
      <c r="C105" s="683" t="s">
        <v>1562</v>
      </c>
      <c r="D105" s="683" t="s">
        <v>1119</v>
      </c>
      <c r="E105" s="684" t="s">
        <v>1674</v>
      </c>
      <c r="F105" s="685" t="s">
        <v>165</v>
      </c>
      <c r="G105" s="686" t="s">
        <v>8</v>
      </c>
      <c r="H105" s="687">
        <v>155.62</v>
      </c>
      <c r="I105" s="688" t="s">
        <v>1767</v>
      </c>
      <c r="J105" s="733"/>
      <c r="K105" s="689" t="s">
        <v>1766</v>
      </c>
      <c r="L105" s="734">
        <v>95</v>
      </c>
      <c r="M105" s="690">
        <v>6</v>
      </c>
      <c r="N105" s="691" t="s">
        <v>1785</v>
      </c>
      <c r="O105" s="692"/>
      <c r="P105" s="723"/>
      <c r="Q105" s="692"/>
      <c r="R105" s="693"/>
      <c r="S105" s="693"/>
      <c r="T105" s="693"/>
      <c r="U105" s="693"/>
      <c r="V105" s="693"/>
      <c r="W105" s="693"/>
      <c r="X105" s="693">
        <v>155.62</v>
      </c>
      <c r="Y105" s="735"/>
    </row>
    <row r="106" spans="2:25">
      <c r="B106" s="732" t="s">
        <v>1554</v>
      </c>
      <c r="C106" s="683" t="s">
        <v>1560</v>
      </c>
      <c r="D106" s="683" t="s">
        <v>1120</v>
      </c>
      <c r="E106" s="684" t="s">
        <v>1675</v>
      </c>
      <c r="F106" s="685" t="s">
        <v>444</v>
      </c>
      <c r="G106" s="686" t="s">
        <v>797</v>
      </c>
      <c r="H106" s="687">
        <v>0</v>
      </c>
      <c r="I106" s="688"/>
      <c r="J106" s="733"/>
      <c r="K106" s="689"/>
      <c r="L106" s="734">
        <v>96</v>
      </c>
      <c r="M106" s="690" t="s">
        <v>797</v>
      </c>
      <c r="N106" s="691" t="s">
        <v>797</v>
      </c>
      <c r="O106" s="692"/>
      <c r="P106" s="723"/>
      <c r="Q106" s="692"/>
      <c r="R106" s="693"/>
      <c r="S106" s="693"/>
      <c r="T106" s="693"/>
      <c r="U106" s="693"/>
      <c r="V106" s="693"/>
      <c r="W106" s="693"/>
      <c r="X106" s="693"/>
      <c r="Y106" s="735"/>
    </row>
    <row r="107" spans="2:25" ht="25.5">
      <c r="B107" s="732" t="s">
        <v>1554</v>
      </c>
      <c r="C107" s="683" t="s">
        <v>1562</v>
      </c>
      <c r="D107" s="683" t="s">
        <v>1121</v>
      </c>
      <c r="E107" s="684" t="s">
        <v>1676</v>
      </c>
      <c r="F107" s="685" t="s">
        <v>252</v>
      </c>
      <c r="G107" s="686" t="s">
        <v>247</v>
      </c>
      <c r="H107" s="687">
        <v>2</v>
      </c>
      <c r="I107" s="688" t="s">
        <v>1524</v>
      </c>
      <c r="J107" s="733"/>
      <c r="K107" s="689" t="s">
        <v>1766</v>
      </c>
      <c r="L107" s="734">
        <v>97</v>
      </c>
      <c r="M107" s="690">
        <v>6</v>
      </c>
      <c r="N107" s="691" t="s">
        <v>1785</v>
      </c>
      <c r="O107" s="692"/>
      <c r="P107" s="723"/>
      <c r="Q107" s="692"/>
      <c r="R107" s="693"/>
      <c r="S107" s="693"/>
      <c r="T107" s="693"/>
      <c r="U107" s="693"/>
      <c r="V107" s="693"/>
      <c r="W107" s="693"/>
      <c r="X107" s="693">
        <v>2</v>
      </c>
      <c r="Y107" s="735"/>
    </row>
    <row r="108" spans="2:25" ht="38.25">
      <c r="B108" s="732" t="s">
        <v>1554</v>
      </c>
      <c r="C108" s="683" t="s">
        <v>1562</v>
      </c>
      <c r="D108" s="683" t="s">
        <v>1122</v>
      </c>
      <c r="E108" s="684" t="s">
        <v>1677</v>
      </c>
      <c r="F108" s="685" t="s">
        <v>155</v>
      </c>
      <c r="G108" s="686" t="s">
        <v>4</v>
      </c>
      <c r="H108" s="687">
        <v>2</v>
      </c>
      <c r="I108" s="688" t="s">
        <v>1524</v>
      </c>
      <c r="J108" s="733"/>
      <c r="K108" s="689" t="s">
        <v>1766</v>
      </c>
      <c r="L108" s="734">
        <v>98</v>
      </c>
      <c r="M108" s="690">
        <v>6</v>
      </c>
      <c r="N108" s="691" t="s">
        <v>1785</v>
      </c>
      <c r="O108" s="692"/>
      <c r="P108" s="723"/>
      <c r="Q108" s="692"/>
      <c r="R108" s="693"/>
      <c r="S108" s="693"/>
      <c r="T108" s="693"/>
      <c r="U108" s="693"/>
      <c r="V108" s="693"/>
      <c r="W108" s="693"/>
      <c r="X108" s="693">
        <v>2</v>
      </c>
      <c r="Y108" s="735"/>
    </row>
    <row r="109" spans="2:25">
      <c r="B109" s="732" t="s">
        <v>1554</v>
      </c>
      <c r="C109" s="683" t="s">
        <v>1560</v>
      </c>
      <c r="D109" s="683" t="s">
        <v>1123</v>
      </c>
      <c r="E109" s="684" t="s">
        <v>1678</v>
      </c>
      <c r="F109" s="685" t="s">
        <v>839</v>
      </c>
      <c r="G109" s="686" t="s">
        <v>797</v>
      </c>
      <c r="H109" s="687">
        <v>0</v>
      </c>
      <c r="I109" s="688"/>
      <c r="J109" s="733"/>
      <c r="K109" s="689"/>
      <c r="L109" s="734">
        <v>99</v>
      </c>
      <c r="M109" s="690" t="s">
        <v>797</v>
      </c>
      <c r="N109" s="691" t="s">
        <v>797</v>
      </c>
      <c r="O109" s="692"/>
      <c r="P109" s="723"/>
      <c r="Q109" s="692"/>
      <c r="R109" s="693"/>
      <c r="S109" s="693"/>
      <c r="T109" s="693"/>
      <c r="U109" s="693"/>
      <c r="V109" s="693"/>
      <c r="W109" s="693"/>
      <c r="X109" s="693"/>
      <c r="Y109" s="735"/>
    </row>
    <row r="110" spans="2:25" ht="38.25">
      <c r="B110" s="732" t="s">
        <v>1554</v>
      </c>
      <c r="C110" s="683" t="s">
        <v>1562</v>
      </c>
      <c r="D110" s="683" t="s">
        <v>1124</v>
      </c>
      <c r="E110" s="684" t="s">
        <v>1679</v>
      </c>
      <c r="F110" s="685" t="s">
        <v>153</v>
      </c>
      <c r="G110" s="686" t="s">
        <v>8</v>
      </c>
      <c r="H110" s="687">
        <v>12</v>
      </c>
      <c r="I110" s="688" t="s">
        <v>1524</v>
      </c>
      <c r="J110" s="733"/>
      <c r="K110" s="689" t="s">
        <v>1766</v>
      </c>
      <c r="L110" s="734">
        <v>100</v>
      </c>
      <c r="M110" s="690">
        <v>6</v>
      </c>
      <c r="N110" s="691" t="s">
        <v>1785</v>
      </c>
      <c r="O110" s="692"/>
      <c r="P110" s="723"/>
      <c r="Q110" s="692"/>
      <c r="R110" s="693"/>
      <c r="S110" s="693"/>
      <c r="T110" s="693"/>
      <c r="U110" s="693"/>
      <c r="V110" s="693"/>
      <c r="W110" s="693"/>
      <c r="X110" s="693">
        <v>12</v>
      </c>
      <c r="Y110" s="735"/>
    </row>
    <row r="111" spans="2:25">
      <c r="B111" s="732" t="s">
        <v>1554</v>
      </c>
      <c r="C111" s="683" t="s">
        <v>1560</v>
      </c>
      <c r="D111" s="683" t="s">
        <v>1125</v>
      </c>
      <c r="E111" s="684" t="s">
        <v>1680</v>
      </c>
      <c r="F111" s="685" t="s">
        <v>248</v>
      </c>
      <c r="G111" s="686" t="s">
        <v>797</v>
      </c>
      <c r="H111" s="687">
        <v>0</v>
      </c>
      <c r="I111" s="688"/>
      <c r="J111" s="733"/>
      <c r="K111" s="689"/>
      <c r="L111" s="734">
        <v>101</v>
      </c>
      <c r="M111" s="690" t="s">
        <v>797</v>
      </c>
      <c r="N111" s="691" t="s">
        <v>797</v>
      </c>
      <c r="O111" s="692"/>
      <c r="P111" s="723"/>
      <c r="Q111" s="692"/>
      <c r="R111" s="693"/>
      <c r="S111" s="693"/>
      <c r="T111" s="693"/>
      <c r="U111" s="693"/>
      <c r="V111" s="693"/>
      <c r="W111" s="693"/>
      <c r="X111" s="693"/>
      <c r="Y111" s="735"/>
    </row>
    <row r="112" spans="2:25" ht="51">
      <c r="B112" s="732" t="s">
        <v>1554</v>
      </c>
      <c r="C112" s="683" t="s">
        <v>1562</v>
      </c>
      <c r="D112" s="683" t="s">
        <v>1126</v>
      </c>
      <c r="E112" s="684" t="s">
        <v>1681</v>
      </c>
      <c r="F112" s="685" t="s">
        <v>158</v>
      </c>
      <c r="G112" s="686" t="s">
        <v>4</v>
      </c>
      <c r="H112" s="687">
        <v>1</v>
      </c>
      <c r="I112" s="688" t="s">
        <v>1524</v>
      </c>
      <c r="J112" s="733"/>
      <c r="K112" s="689" t="s">
        <v>1766</v>
      </c>
      <c r="L112" s="734">
        <v>102</v>
      </c>
      <c r="M112" s="690">
        <v>6</v>
      </c>
      <c r="N112" s="691" t="s">
        <v>1785</v>
      </c>
      <c r="O112" s="692"/>
      <c r="P112" s="723"/>
      <c r="Q112" s="692"/>
      <c r="R112" s="693"/>
      <c r="S112" s="693"/>
      <c r="T112" s="693"/>
      <c r="U112" s="693"/>
      <c r="V112" s="693"/>
      <c r="W112" s="693"/>
      <c r="X112" s="693">
        <v>1</v>
      </c>
      <c r="Y112" s="735"/>
    </row>
    <row r="113" spans="2:25" ht="51">
      <c r="B113" s="732" t="s">
        <v>1554</v>
      </c>
      <c r="C113" s="683" t="s">
        <v>1562</v>
      </c>
      <c r="D113" s="683" t="s">
        <v>1127</v>
      </c>
      <c r="E113" s="684" t="s">
        <v>1682</v>
      </c>
      <c r="F113" s="685" t="s">
        <v>157</v>
      </c>
      <c r="G113" s="686" t="s">
        <v>4</v>
      </c>
      <c r="H113" s="687">
        <v>1</v>
      </c>
      <c r="I113" s="688" t="s">
        <v>1524</v>
      </c>
      <c r="J113" s="733"/>
      <c r="K113" s="689" t="s">
        <v>1766</v>
      </c>
      <c r="L113" s="734">
        <v>103</v>
      </c>
      <c r="M113" s="690">
        <v>6</v>
      </c>
      <c r="N113" s="691" t="s">
        <v>1785</v>
      </c>
      <c r="O113" s="692"/>
      <c r="P113" s="723"/>
      <c r="Q113" s="692"/>
      <c r="R113" s="693"/>
      <c r="S113" s="693"/>
      <c r="T113" s="693"/>
      <c r="U113" s="693"/>
      <c r="V113" s="693"/>
      <c r="W113" s="693"/>
      <c r="X113" s="693">
        <v>1</v>
      </c>
      <c r="Y113" s="735"/>
    </row>
    <row r="114" spans="2:25" ht="51">
      <c r="B114" s="732" t="s">
        <v>1554</v>
      </c>
      <c r="C114" s="683" t="s">
        <v>1562</v>
      </c>
      <c r="D114" s="683" t="s">
        <v>1128</v>
      </c>
      <c r="E114" s="684" t="s">
        <v>1683</v>
      </c>
      <c r="F114" s="685" t="s">
        <v>160</v>
      </c>
      <c r="G114" s="686" t="s">
        <v>4</v>
      </c>
      <c r="H114" s="687">
        <v>1</v>
      </c>
      <c r="I114" s="688" t="s">
        <v>1524</v>
      </c>
      <c r="J114" s="733"/>
      <c r="K114" s="689" t="s">
        <v>1766</v>
      </c>
      <c r="L114" s="734">
        <v>104</v>
      </c>
      <c r="M114" s="690">
        <v>6</v>
      </c>
      <c r="N114" s="691" t="s">
        <v>1785</v>
      </c>
      <c r="O114" s="692"/>
      <c r="P114" s="723"/>
      <c r="Q114" s="692"/>
      <c r="R114" s="693"/>
      <c r="S114" s="693"/>
      <c r="T114" s="693"/>
      <c r="U114" s="693"/>
      <c r="V114" s="693"/>
      <c r="W114" s="693"/>
      <c r="X114" s="693">
        <v>1</v>
      </c>
      <c r="Y114" s="735"/>
    </row>
    <row r="115" spans="2:25" ht="51">
      <c r="B115" s="732" t="s">
        <v>1554</v>
      </c>
      <c r="C115" s="683" t="s">
        <v>1562</v>
      </c>
      <c r="D115" s="683" t="s">
        <v>1129</v>
      </c>
      <c r="E115" s="684" t="s">
        <v>1684</v>
      </c>
      <c r="F115" s="685" t="s">
        <v>159</v>
      </c>
      <c r="G115" s="686" t="s">
        <v>4</v>
      </c>
      <c r="H115" s="687">
        <v>1</v>
      </c>
      <c r="I115" s="688" t="s">
        <v>1524</v>
      </c>
      <c r="J115" s="733"/>
      <c r="K115" s="689" t="s">
        <v>1766</v>
      </c>
      <c r="L115" s="734">
        <v>105</v>
      </c>
      <c r="M115" s="690">
        <v>6</v>
      </c>
      <c r="N115" s="691" t="s">
        <v>1785</v>
      </c>
      <c r="O115" s="692"/>
      <c r="P115" s="723"/>
      <c r="Q115" s="692"/>
      <c r="R115" s="693"/>
      <c r="S115" s="693"/>
      <c r="T115" s="693"/>
      <c r="U115" s="693"/>
      <c r="V115" s="693"/>
      <c r="W115" s="693"/>
      <c r="X115" s="693">
        <v>1</v>
      </c>
      <c r="Y115" s="735"/>
    </row>
    <row r="116" spans="2:25" ht="51">
      <c r="B116" s="732" t="s">
        <v>1554</v>
      </c>
      <c r="C116" s="683" t="s">
        <v>1562</v>
      </c>
      <c r="D116" s="683" t="s">
        <v>1130</v>
      </c>
      <c r="E116" s="684" t="s">
        <v>1685</v>
      </c>
      <c r="F116" s="685" t="s">
        <v>156</v>
      </c>
      <c r="G116" s="686" t="s">
        <v>4</v>
      </c>
      <c r="H116" s="687">
        <v>1</v>
      </c>
      <c r="I116" s="688" t="s">
        <v>1524</v>
      </c>
      <c r="J116" s="733"/>
      <c r="K116" s="689" t="s">
        <v>1766</v>
      </c>
      <c r="L116" s="734">
        <v>106</v>
      </c>
      <c r="M116" s="690">
        <v>6</v>
      </c>
      <c r="N116" s="691" t="s">
        <v>1785</v>
      </c>
      <c r="O116" s="692"/>
      <c r="P116" s="723"/>
      <c r="Q116" s="692"/>
      <c r="R116" s="693"/>
      <c r="S116" s="693"/>
      <c r="T116" s="693"/>
      <c r="U116" s="693"/>
      <c r="V116" s="693"/>
      <c r="W116" s="693"/>
      <c r="X116" s="693">
        <v>1</v>
      </c>
      <c r="Y116" s="735"/>
    </row>
    <row r="117" spans="2:25">
      <c r="B117" s="732" t="s">
        <v>1554</v>
      </c>
      <c r="C117" s="683" t="s">
        <v>1560</v>
      </c>
      <c r="D117" s="683" t="s">
        <v>1131</v>
      </c>
      <c r="E117" s="684" t="s">
        <v>1686</v>
      </c>
      <c r="F117" s="685" t="s">
        <v>448</v>
      </c>
      <c r="G117" s="686" t="s">
        <v>797</v>
      </c>
      <c r="H117" s="687">
        <v>0</v>
      </c>
      <c r="I117" s="688"/>
      <c r="J117" s="733"/>
      <c r="K117" s="689"/>
      <c r="L117" s="734">
        <v>107</v>
      </c>
      <c r="M117" s="690" t="s">
        <v>797</v>
      </c>
      <c r="N117" s="691" t="s">
        <v>797</v>
      </c>
      <c r="O117" s="692"/>
      <c r="P117" s="723"/>
      <c r="Q117" s="692"/>
      <c r="R117" s="693"/>
      <c r="S117" s="693"/>
      <c r="T117" s="693"/>
      <c r="U117" s="693"/>
      <c r="V117" s="693"/>
      <c r="W117" s="693"/>
      <c r="X117" s="693"/>
      <c r="Y117" s="735"/>
    </row>
    <row r="118" spans="2:25" ht="76.5">
      <c r="B118" s="732" t="s">
        <v>1554</v>
      </c>
      <c r="C118" s="683" t="s">
        <v>1562</v>
      </c>
      <c r="D118" s="683" t="s">
        <v>1132</v>
      </c>
      <c r="E118" s="684" t="s">
        <v>1687</v>
      </c>
      <c r="F118" s="685" t="s">
        <v>208</v>
      </c>
      <c r="G118" s="686" t="s">
        <v>4</v>
      </c>
      <c r="H118" s="687">
        <v>1</v>
      </c>
      <c r="I118" s="688" t="s">
        <v>1524</v>
      </c>
      <c r="J118" s="733"/>
      <c r="K118" s="689" t="s">
        <v>1766</v>
      </c>
      <c r="L118" s="734">
        <v>108</v>
      </c>
      <c r="M118" s="690">
        <v>6</v>
      </c>
      <c r="N118" s="691" t="s">
        <v>1785</v>
      </c>
      <c r="O118" s="692"/>
      <c r="P118" s="723"/>
      <c r="Q118" s="692"/>
      <c r="R118" s="693"/>
      <c r="S118" s="693"/>
      <c r="T118" s="693"/>
      <c r="U118" s="693"/>
      <c r="V118" s="693"/>
      <c r="W118" s="693"/>
      <c r="X118" s="693">
        <v>1</v>
      </c>
      <c r="Y118" s="735"/>
    </row>
    <row r="119" spans="2:25" ht="63.75">
      <c r="B119" s="732" t="s">
        <v>1554</v>
      </c>
      <c r="C119" s="683" t="s">
        <v>1562</v>
      </c>
      <c r="D119" s="683" t="s">
        <v>1133</v>
      </c>
      <c r="E119" s="684" t="s">
        <v>1688</v>
      </c>
      <c r="F119" s="685" t="s">
        <v>206</v>
      </c>
      <c r="G119" s="686" t="s">
        <v>4</v>
      </c>
      <c r="H119" s="687">
        <v>1</v>
      </c>
      <c r="I119" s="688" t="s">
        <v>1524</v>
      </c>
      <c r="J119" s="733"/>
      <c r="K119" s="689" t="s">
        <v>1766</v>
      </c>
      <c r="L119" s="734">
        <v>109</v>
      </c>
      <c r="M119" s="690">
        <v>6</v>
      </c>
      <c r="N119" s="691" t="s">
        <v>1785</v>
      </c>
      <c r="O119" s="692"/>
      <c r="P119" s="723"/>
      <c r="Q119" s="692"/>
      <c r="R119" s="693"/>
      <c r="S119" s="693"/>
      <c r="T119" s="693"/>
      <c r="U119" s="693"/>
      <c r="V119" s="693"/>
      <c r="W119" s="693"/>
      <c r="X119" s="693">
        <v>1</v>
      </c>
      <c r="Y119" s="735"/>
    </row>
    <row r="120" spans="2:25" ht="63.75">
      <c r="B120" s="732" t="s">
        <v>1554</v>
      </c>
      <c r="C120" s="683" t="s">
        <v>1562</v>
      </c>
      <c r="D120" s="683" t="s">
        <v>1134</v>
      </c>
      <c r="E120" s="684" t="s">
        <v>1689</v>
      </c>
      <c r="F120" s="685" t="s">
        <v>204</v>
      </c>
      <c r="G120" s="686" t="s">
        <v>4</v>
      </c>
      <c r="H120" s="687">
        <v>1</v>
      </c>
      <c r="I120" s="688" t="s">
        <v>1524</v>
      </c>
      <c r="J120" s="733"/>
      <c r="K120" s="689" t="s">
        <v>1766</v>
      </c>
      <c r="L120" s="734">
        <v>110</v>
      </c>
      <c r="M120" s="690">
        <v>6</v>
      </c>
      <c r="N120" s="691" t="s">
        <v>1785</v>
      </c>
      <c r="O120" s="692"/>
      <c r="P120" s="723"/>
      <c r="Q120" s="692"/>
      <c r="R120" s="693"/>
      <c r="S120" s="693"/>
      <c r="T120" s="693"/>
      <c r="U120" s="693"/>
      <c r="V120" s="693"/>
      <c r="W120" s="693"/>
      <c r="X120" s="693">
        <v>1</v>
      </c>
      <c r="Y120" s="735"/>
    </row>
    <row r="121" spans="2:25" ht="76.5">
      <c r="B121" s="732" t="s">
        <v>1554</v>
      </c>
      <c r="C121" s="683" t="s">
        <v>1562</v>
      </c>
      <c r="D121" s="683" t="s">
        <v>1135</v>
      </c>
      <c r="E121" s="684" t="s">
        <v>1690</v>
      </c>
      <c r="F121" s="685" t="s">
        <v>202</v>
      </c>
      <c r="G121" s="686" t="s">
        <v>4</v>
      </c>
      <c r="H121" s="687">
        <v>1</v>
      </c>
      <c r="I121" s="688" t="s">
        <v>1524</v>
      </c>
      <c r="J121" s="733"/>
      <c r="K121" s="689" t="s">
        <v>1766</v>
      </c>
      <c r="L121" s="734">
        <v>111</v>
      </c>
      <c r="M121" s="690">
        <v>6</v>
      </c>
      <c r="N121" s="691" t="s">
        <v>1785</v>
      </c>
      <c r="O121" s="692"/>
      <c r="P121" s="723"/>
      <c r="Q121" s="692"/>
      <c r="R121" s="693"/>
      <c r="S121" s="693"/>
      <c r="T121" s="693"/>
      <c r="U121" s="693"/>
      <c r="V121" s="693"/>
      <c r="W121" s="693"/>
      <c r="X121" s="693">
        <v>1</v>
      </c>
      <c r="Y121" s="735"/>
    </row>
    <row r="122" spans="2:25">
      <c r="B122" s="732" t="s">
        <v>1554</v>
      </c>
      <c r="C122" s="683" t="s">
        <v>1560</v>
      </c>
      <c r="D122" s="683" t="s">
        <v>1136</v>
      </c>
      <c r="E122" s="684" t="s">
        <v>1691</v>
      </c>
      <c r="F122" s="685" t="s">
        <v>846</v>
      </c>
      <c r="G122" s="686" t="s">
        <v>797</v>
      </c>
      <c r="H122" s="687">
        <v>0</v>
      </c>
      <c r="I122" s="688"/>
      <c r="J122" s="733"/>
      <c r="K122" s="689"/>
      <c r="L122" s="734">
        <v>112</v>
      </c>
      <c r="M122" s="690" t="s">
        <v>797</v>
      </c>
      <c r="N122" s="691" t="s">
        <v>797</v>
      </c>
      <c r="O122" s="692"/>
      <c r="P122" s="723"/>
      <c r="Q122" s="692"/>
      <c r="R122" s="693"/>
      <c r="S122" s="693"/>
      <c r="T122" s="693"/>
      <c r="U122" s="693"/>
      <c r="V122" s="693"/>
      <c r="W122" s="693"/>
      <c r="X122" s="693"/>
      <c r="Y122" s="735"/>
    </row>
    <row r="123" spans="2:25" ht="25.5">
      <c r="B123" s="732" t="s">
        <v>1554</v>
      </c>
      <c r="C123" s="683" t="s">
        <v>1562</v>
      </c>
      <c r="D123" s="683" t="s">
        <v>1137</v>
      </c>
      <c r="E123" s="684" t="s">
        <v>1692</v>
      </c>
      <c r="F123" s="685" t="s">
        <v>451</v>
      </c>
      <c r="G123" s="686" t="s">
        <v>8</v>
      </c>
      <c r="H123" s="687">
        <v>104</v>
      </c>
      <c r="I123" s="688" t="s">
        <v>1524</v>
      </c>
      <c r="J123" s="733"/>
      <c r="K123" s="689" t="s">
        <v>1766</v>
      </c>
      <c r="L123" s="734">
        <v>113</v>
      </c>
      <c r="M123" s="690">
        <v>6</v>
      </c>
      <c r="N123" s="691" t="s">
        <v>1785</v>
      </c>
      <c r="O123" s="692"/>
      <c r="P123" s="723"/>
      <c r="Q123" s="692"/>
      <c r="R123" s="693"/>
      <c r="S123" s="693"/>
      <c r="T123" s="693"/>
      <c r="U123" s="693"/>
      <c r="V123" s="693"/>
      <c r="W123" s="693"/>
      <c r="X123" s="693">
        <v>104</v>
      </c>
      <c r="Y123" s="735"/>
    </row>
    <row r="124" spans="2:25" ht="25.5">
      <c r="B124" s="732" t="s">
        <v>1554</v>
      </c>
      <c r="C124" s="683" t="s">
        <v>1562</v>
      </c>
      <c r="D124" s="683" t="s">
        <v>1138</v>
      </c>
      <c r="E124" s="684" t="s">
        <v>1693</v>
      </c>
      <c r="F124" s="685" t="s">
        <v>453</v>
      </c>
      <c r="G124" s="686" t="s">
        <v>4</v>
      </c>
      <c r="H124" s="687">
        <v>5</v>
      </c>
      <c r="I124" s="688" t="s">
        <v>1524</v>
      </c>
      <c r="J124" s="733"/>
      <c r="K124" s="689" t="s">
        <v>1766</v>
      </c>
      <c r="L124" s="734">
        <v>114</v>
      </c>
      <c r="M124" s="690">
        <v>6</v>
      </c>
      <c r="N124" s="691" t="s">
        <v>1785</v>
      </c>
      <c r="O124" s="692"/>
      <c r="P124" s="723"/>
      <c r="Q124" s="692"/>
      <c r="R124" s="693"/>
      <c r="S124" s="693"/>
      <c r="T124" s="693"/>
      <c r="U124" s="693"/>
      <c r="V124" s="693"/>
      <c r="W124" s="693"/>
      <c r="X124" s="693">
        <v>5</v>
      </c>
      <c r="Y124" s="735"/>
    </row>
    <row r="125" spans="2:25">
      <c r="B125" s="732" t="s">
        <v>1554</v>
      </c>
      <c r="C125" s="683" t="s">
        <v>1560</v>
      </c>
      <c r="D125" s="683" t="s">
        <v>1139</v>
      </c>
      <c r="E125" s="684" t="s">
        <v>1694</v>
      </c>
      <c r="F125" s="685" t="s">
        <v>853</v>
      </c>
      <c r="G125" s="686" t="s">
        <v>797</v>
      </c>
      <c r="H125" s="687">
        <v>0</v>
      </c>
      <c r="I125" s="688"/>
      <c r="J125" s="733"/>
      <c r="K125" s="689"/>
      <c r="L125" s="734">
        <v>115</v>
      </c>
      <c r="M125" s="690" t="s">
        <v>797</v>
      </c>
      <c r="N125" s="691" t="s">
        <v>797</v>
      </c>
      <c r="O125" s="692"/>
      <c r="P125" s="723"/>
      <c r="Q125" s="692"/>
      <c r="R125" s="693"/>
      <c r="S125" s="693"/>
      <c r="T125" s="693"/>
      <c r="U125" s="693"/>
      <c r="V125" s="693"/>
      <c r="W125" s="693"/>
      <c r="X125" s="693"/>
      <c r="Y125" s="735"/>
    </row>
    <row r="126" spans="2:25" ht="51">
      <c r="B126" s="732" t="s">
        <v>1554</v>
      </c>
      <c r="C126" s="683" t="s">
        <v>1562</v>
      </c>
      <c r="D126" s="683" t="s">
        <v>1140</v>
      </c>
      <c r="E126" s="684" t="s">
        <v>1695</v>
      </c>
      <c r="F126" s="685" t="s">
        <v>855</v>
      </c>
      <c r="G126" s="686" t="s">
        <v>14</v>
      </c>
      <c r="H126" s="687">
        <v>59</v>
      </c>
      <c r="I126" s="688" t="s">
        <v>1768</v>
      </c>
      <c r="J126" s="733"/>
      <c r="K126" s="689" t="s">
        <v>1766</v>
      </c>
      <c r="L126" s="734">
        <v>116</v>
      </c>
      <c r="M126" s="690">
        <v>6</v>
      </c>
      <c r="N126" s="691" t="s">
        <v>1785</v>
      </c>
      <c r="O126" s="692"/>
      <c r="P126" s="723"/>
      <c r="Q126" s="692"/>
      <c r="R126" s="693"/>
      <c r="S126" s="693"/>
      <c r="T126" s="693"/>
      <c r="U126" s="693"/>
      <c r="V126" s="693"/>
      <c r="W126" s="693"/>
      <c r="X126" s="693">
        <v>59</v>
      </c>
      <c r="Y126" s="735"/>
    </row>
    <row r="127" spans="2:25">
      <c r="B127" s="732" t="s">
        <v>1554</v>
      </c>
      <c r="C127" s="683" t="s">
        <v>1558</v>
      </c>
      <c r="D127" s="683" t="s">
        <v>1142</v>
      </c>
      <c r="E127" s="684" t="s">
        <v>1696</v>
      </c>
      <c r="F127" s="685" t="s">
        <v>856</v>
      </c>
      <c r="G127" s="686" t="s">
        <v>797</v>
      </c>
      <c r="H127" s="687">
        <v>0</v>
      </c>
      <c r="I127" s="688"/>
      <c r="J127" s="733"/>
      <c r="K127" s="689"/>
      <c r="L127" s="734">
        <v>117</v>
      </c>
      <c r="M127" s="690" t="s">
        <v>797</v>
      </c>
      <c r="N127" s="691" t="s">
        <v>797</v>
      </c>
      <c r="O127" s="692"/>
      <c r="P127" s="723"/>
      <c r="Q127" s="692"/>
      <c r="R127" s="693"/>
      <c r="S127" s="693"/>
      <c r="T127" s="693"/>
      <c r="U127" s="693"/>
      <c r="V127" s="693"/>
      <c r="W127" s="693"/>
      <c r="X127" s="693"/>
      <c r="Y127" s="735"/>
    </row>
    <row r="128" spans="2:25">
      <c r="B128" s="732" t="s">
        <v>1554</v>
      </c>
      <c r="C128" s="683" t="s">
        <v>1560</v>
      </c>
      <c r="D128" s="683" t="s">
        <v>1143</v>
      </c>
      <c r="E128" s="684" t="s">
        <v>1697</v>
      </c>
      <c r="F128" s="685" t="s">
        <v>857</v>
      </c>
      <c r="G128" s="686" t="s">
        <v>797</v>
      </c>
      <c r="H128" s="687">
        <v>0</v>
      </c>
      <c r="I128" s="688"/>
      <c r="J128" s="733"/>
      <c r="K128" s="689"/>
      <c r="L128" s="734">
        <v>118</v>
      </c>
      <c r="M128" s="690" t="s">
        <v>797</v>
      </c>
      <c r="N128" s="691" t="s">
        <v>797</v>
      </c>
      <c r="O128" s="692"/>
      <c r="P128" s="723"/>
      <c r="Q128" s="692"/>
      <c r="R128" s="693"/>
      <c r="S128" s="693"/>
      <c r="T128" s="693"/>
      <c r="U128" s="693"/>
      <c r="V128" s="693"/>
      <c r="W128" s="693"/>
      <c r="X128" s="693"/>
      <c r="Y128" s="735"/>
    </row>
    <row r="129" spans="2:25" ht="51">
      <c r="B129" s="732" t="s">
        <v>1554</v>
      </c>
      <c r="C129" s="683" t="s">
        <v>1562</v>
      </c>
      <c r="D129" s="683" t="s">
        <v>1144</v>
      </c>
      <c r="E129" s="684" t="s">
        <v>1699</v>
      </c>
      <c r="F129" s="685" t="s">
        <v>218</v>
      </c>
      <c r="G129" s="686" t="s">
        <v>16</v>
      </c>
      <c r="H129" s="687">
        <v>232.34</v>
      </c>
      <c r="I129" s="688" t="s">
        <v>1769</v>
      </c>
      <c r="J129" s="733"/>
      <c r="K129" s="689" t="s">
        <v>1500</v>
      </c>
      <c r="L129" s="734">
        <v>119</v>
      </c>
      <c r="M129" s="690">
        <v>5</v>
      </c>
      <c r="N129" s="691" t="s">
        <v>99</v>
      </c>
      <c r="O129" s="692"/>
      <c r="P129" s="723"/>
      <c r="Q129" s="692"/>
      <c r="R129" s="693"/>
      <c r="S129" s="693"/>
      <c r="T129" s="693"/>
      <c r="U129" s="693"/>
      <c r="V129" s="693">
        <v>115</v>
      </c>
      <c r="W129" s="693">
        <v>117.34</v>
      </c>
      <c r="X129" s="693"/>
      <c r="Y129" s="735"/>
    </row>
    <row r="130" spans="2:25">
      <c r="B130" s="732" t="s">
        <v>1554</v>
      </c>
      <c r="C130" s="683" t="s">
        <v>1560</v>
      </c>
      <c r="D130" s="683" t="s">
        <v>1145</v>
      </c>
      <c r="E130" s="684" t="s">
        <v>1700</v>
      </c>
      <c r="F130" s="685" t="s">
        <v>858</v>
      </c>
      <c r="G130" s="686" t="s">
        <v>797</v>
      </c>
      <c r="H130" s="687">
        <v>0</v>
      </c>
      <c r="I130" s="688"/>
      <c r="J130" s="733"/>
      <c r="K130" s="689"/>
      <c r="L130" s="734">
        <v>120</v>
      </c>
      <c r="M130" s="690" t="s">
        <v>797</v>
      </c>
      <c r="N130" s="691" t="s">
        <v>797</v>
      </c>
      <c r="O130" s="692"/>
      <c r="P130" s="723"/>
      <c r="Q130" s="692"/>
      <c r="R130" s="693"/>
      <c r="S130" s="693"/>
      <c r="T130" s="693"/>
      <c r="U130" s="693"/>
      <c r="V130" s="693"/>
      <c r="W130" s="693"/>
      <c r="X130" s="693"/>
      <c r="Y130" s="735"/>
    </row>
    <row r="131" spans="2:25" ht="51">
      <c r="B131" s="732" t="s">
        <v>1554</v>
      </c>
      <c r="C131" s="683" t="s">
        <v>1562</v>
      </c>
      <c r="D131" s="683" t="s">
        <v>1146</v>
      </c>
      <c r="E131" s="684" t="s">
        <v>1701</v>
      </c>
      <c r="F131" s="685" t="s">
        <v>860</v>
      </c>
      <c r="G131" s="686" t="s">
        <v>14</v>
      </c>
      <c r="H131" s="687">
        <v>96</v>
      </c>
      <c r="I131" s="688" t="s">
        <v>1769</v>
      </c>
      <c r="J131" s="733"/>
      <c r="K131" s="689" t="s">
        <v>1500</v>
      </c>
      <c r="L131" s="734">
        <v>121</v>
      </c>
      <c r="M131" s="690">
        <v>5</v>
      </c>
      <c r="N131" s="691" t="s">
        <v>99</v>
      </c>
      <c r="O131" s="692"/>
      <c r="P131" s="723"/>
      <c r="Q131" s="692"/>
      <c r="R131" s="693"/>
      <c r="S131" s="693"/>
      <c r="T131" s="693"/>
      <c r="U131" s="693"/>
      <c r="V131" s="693">
        <v>56</v>
      </c>
      <c r="W131" s="693">
        <v>40</v>
      </c>
      <c r="X131" s="693"/>
      <c r="Y131" s="735"/>
    </row>
    <row r="132" spans="2:25" ht="63.75">
      <c r="B132" s="732" t="s">
        <v>1554</v>
      </c>
      <c r="C132" s="683" t="s">
        <v>1562</v>
      </c>
      <c r="D132" s="683" t="s">
        <v>1147</v>
      </c>
      <c r="E132" s="684" t="s">
        <v>1702</v>
      </c>
      <c r="F132" s="685" t="s">
        <v>862</v>
      </c>
      <c r="G132" s="686" t="s">
        <v>14</v>
      </c>
      <c r="H132" s="687">
        <v>119.7</v>
      </c>
      <c r="I132" s="688" t="s">
        <v>1770</v>
      </c>
      <c r="J132" s="733"/>
      <c r="K132" s="689" t="s">
        <v>1500</v>
      </c>
      <c r="L132" s="734">
        <v>122</v>
      </c>
      <c r="M132" s="690">
        <v>5</v>
      </c>
      <c r="N132" s="691" t="s">
        <v>99</v>
      </c>
      <c r="O132" s="692"/>
      <c r="P132" s="723"/>
      <c r="Q132" s="692"/>
      <c r="R132" s="693"/>
      <c r="S132" s="693"/>
      <c r="T132" s="693"/>
      <c r="U132" s="693"/>
      <c r="V132" s="693">
        <v>60</v>
      </c>
      <c r="W132" s="693">
        <v>59.7</v>
      </c>
      <c r="X132" s="693"/>
      <c r="Y132" s="735"/>
    </row>
    <row r="133" spans="2:25">
      <c r="B133" s="732" t="s">
        <v>1554</v>
      </c>
      <c r="C133" s="683" t="s">
        <v>1560</v>
      </c>
      <c r="D133" s="683" t="s">
        <v>1148</v>
      </c>
      <c r="E133" s="684" t="s">
        <v>1703</v>
      </c>
      <c r="F133" s="685" t="s">
        <v>100</v>
      </c>
      <c r="G133" s="686" t="s">
        <v>797</v>
      </c>
      <c r="H133" s="687">
        <v>0</v>
      </c>
      <c r="I133" s="688"/>
      <c r="J133" s="733"/>
      <c r="K133" s="689"/>
      <c r="L133" s="734">
        <v>123</v>
      </c>
      <c r="M133" s="690" t="s">
        <v>797</v>
      </c>
      <c r="N133" s="691" t="s">
        <v>797</v>
      </c>
      <c r="O133" s="692"/>
      <c r="P133" s="723"/>
      <c r="Q133" s="692"/>
      <c r="R133" s="693"/>
      <c r="S133" s="693"/>
      <c r="T133" s="693"/>
      <c r="U133" s="693"/>
      <c r="V133" s="693"/>
      <c r="W133" s="693"/>
      <c r="X133" s="693"/>
      <c r="Y133" s="735"/>
    </row>
    <row r="134" spans="2:25" ht="51">
      <c r="B134" s="732" t="s">
        <v>1554</v>
      </c>
      <c r="C134" s="683" t="s">
        <v>1562</v>
      </c>
      <c r="D134" s="683" t="s">
        <v>1149</v>
      </c>
      <c r="E134" s="684" t="s">
        <v>1704</v>
      </c>
      <c r="F134" s="685" t="s">
        <v>490</v>
      </c>
      <c r="G134" s="686" t="s">
        <v>16</v>
      </c>
      <c r="H134" s="687">
        <v>143.63999999999999</v>
      </c>
      <c r="I134" s="688" t="s">
        <v>1769</v>
      </c>
      <c r="J134" s="733"/>
      <c r="K134" s="689" t="s">
        <v>1500</v>
      </c>
      <c r="L134" s="734">
        <v>124</v>
      </c>
      <c r="M134" s="690">
        <v>5</v>
      </c>
      <c r="N134" s="691" t="s">
        <v>99</v>
      </c>
      <c r="O134" s="692"/>
      <c r="P134" s="723"/>
      <c r="Q134" s="692"/>
      <c r="R134" s="693"/>
      <c r="S134" s="693"/>
      <c r="T134" s="693"/>
      <c r="U134" s="693"/>
      <c r="V134" s="693">
        <v>70</v>
      </c>
      <c r="W134" s="693">
        <v>73.64</v>
      </c>
      <c r="X134" s="693"/>
      <c r="Y134" s="735"/>
    </row>
    <row r="135" spans="2:25">
      <c r="B135" s="732" t="s">
        <v>1554</v>
      </c>
      <c r="C135" s="683" t="s">
        <v>1560</v>
      </c>
      <c r="D135" s="683" t="s">
        <v>1150</v>
      </c>
      <c r="E135" s="684" t="s">
        <v>1705</v>
      </c>
      <c r="F135" s="685" t="s">
        <v>864</v>
      </c>
      <c r="G135" s="686" t="s">
        <v>797</v>
      </c>
      <c r="H135" s="687">
        <v>0</v>
      </c>
      <c r="I135" s="688"/>
      <c r="J135" s="733"/>
      <c r="K135" s="689"/>
      <c r="L135" s="734">
        <v>125</v>
      </c>
      <c r="M135" s="690" t="s">
        <v>797</v>
      </c>
      <c r="N135" s="691" t="s">
        <v>797</v>
      </c>
      <c r="O135" s="692"/>
      <c r="P135" s="723"/>
      <c r="Q135" s="692"/>
      <c r="R135" s="693"/>
      <c r="S135" s="693"/>
      <c r="T135" s="693"/>
      <c r="U135" s="693"/>
      <c r="V135" s="693"/>
      <c r="W135" s="693"/>
      <c r="X135" s="693"/>
      <c r="Y135" s="735"/>
    </row>
    <row r="136" spans="2:25" ht="51">
      <c r="B136" s="732" t="s">
        <v>1554</v>
      </c>
      <c r="C136" s="683" t="s">
        <v>1562</v>
      </c>
      <c r="D136" s="683" t="s">
        <v>1151</v>
      </c>
      <c r="E136" s="684" t="s">
        <v>1706</v>
      </c>
      <c r="F136" s="685" t="s">
        <v>865</v>
      </c>
      <c r="G136" s="686" t="s">
        <v>4</v>
      </c>
      <c r="H136" s="687">
        <v>4</v>
      </c>
      <c r="I136" s="688" t="s">
        <v>1769</v>
      </c>
      <c r="J136" s="733"/>
      <c r="K136" s="689" t="s">
        <v>1500</v>
      </c>
      <c r="L136" s="734">
        <v>126</v>
      </c>
      <c r="M136" s="690">
        <v>5</v>
      </c>
      <c r="N136" s="691" t="s">
        <v>99</v>
      </c>
      <c r="O136" s="692"/>
      <c r="P136" s="723"/>
      <c r="Q136" s="692"/>
      <c r="R136" s="693"/>
      <c r="S136" s="693"/>
      <c r="T136" s="693"/>
      <c r="U136" s="693"/>
      <c r="V136" s="693">
        <v>2</v>
      </c>
      <c r="W136" s="693">
        <v>2</v>
      </c>
      <c r="X136" s="693"/>
      <c r="Y136" s="735"/>
    </row>
    <row r="137" spans="2:25">
      <c r="B137" s="732" t="s">
        <v>1554</v>
      </c>
      <c r="C137" s="683" t="s">
        <v>1560</v>
      </c>
      <c r="D137" s="683" t="s">
        <v>1152</v>
      </c>
      <c r="E137" s="684" t="s">
        <v>1707</v>
      </c>
      <c r="F137" s="685" t="s">
        <v>1032</v>
      </c>
      <c r="G137" s="686" t="s">
        <v>797</v>
      </c>
      <c r="H137" s="687">
        <v>0</v>
      </c>
      <c r="I137" s="688"/>
      <c r="J137" s="733"/>
      <c r="K137" s="689"/>
      <c r="L137" s="734">
        <v>127</v>
      </c>
      <c r="M137" s="690" t="s">
        <v>797</v>
      </c>
      <c r="N137" s="691" t="s">
        <v>797</v>
      </c>
      <c r="O137" s="692"/>
      <c r="P137" s="723"/>
      <c r="Q137" s="692"/>
      <c r="R137" s="693"/>
      <c r="S137" s="693"/>
      <c r="T137" s="693"/>
      <c r="U137" s="693"/>
      <c r="V137" s="693"/>
      <c r="W137" s="693"/>
      <c r="X137" s="693"/>
      <c r="Y137" s="735"/>
    </row>
    <row r="138" spans="2:25" ht="51">
      <c r="B138" s="732" t="s">
        <v>1554</v>
      </c>
      <c r="C138" s="683" t="s">
        <v>1562</v>
      </c>
      <c r="D138" s="683" t="s">
        <v>1153</v>
      </c>
      <c r="E138" s="684" t="s">
        <v>1708</v>
      </c>
      <c r="F138" s="685" t="s">
        <v>457</v>
      </c>
      <c r="G138" s="686" t="s">
        <v>4</v>
      </c>
      <c r="H138" s="687">
        <v>4</v>
      </c>
      <c r="I138" s="688" t="s">
        <v>1769</v>
      </c>
      <c r="J138" s="733"/>
      <c r="K138" s="689" t="s">
        <v>1500</v>
      </c>
      <c r="L138" s="734">
        <v>128</v>
      </c>
      <c r="M138" s="690">
        <v>5</v>
      </c>
      <c r="N138" s="691" t="s">
        <v>99</v>
      </c>
      <c r="O138" s="692"/>
      <c r="P138" s="723"/>
      <c r="Q138" s="692"/>
      <c r="R138" s="693"/>
      <c r="S138" s="693"/>
      <c r="T138" s="693"/>
      <c r="U138" s="693"/>
      <c r="V138" s="693">
        <v>2</v>
      </c>
      <c r="W138" s="693">
        <v>2</v>
      </c>
      <c r="X138" s="693"/>
      <c r="Y138" s="735"/>
    </row>
    <row r="139" spans="2:25">
      <c r="B139" s="732" t="s">
        <v>1554</v>
      </c>
      <c r="C139" s="683" t="s">
        <v>1560</v>
      </c>
      <c r="D139" s="683" t="s">
        <v>1154</v>
      </c>
      <c r="E139" s="684" t="s">
        <v>1709</v>
      </c>
      <c r="F139" s="685" t="s">
        <v>867</v>
      </c>
      <c r="G139" s="686" t="s">
        <v>797</v>
      </c>
      <c r="H139" s="687">
        <v>0</v>
      </c>
      <c r="I139" s="688"/>
      <c r="J139" s="733"/>
      <c r="K139" s="689"/>
      <c r="L139" s="734">
        <v>129</v>
      </c>
      <c r="M139" s="690" t="s">
        <v>797</v>
      </c>
      <c r="N139" s="691" t="s">
        <v>797</v>
      </c>
      <c r="O139" s="692"/>
      <c r="P139" s="723"/>
      <c r="Q139" s="692"/>
      <c r="R139" s="693"/>
      <c r="S139" s="693"/>
      <c r="T139" s="693"/>
      <c r="U139" s="693"/>
      <c r="V139" s="693"/>
      <c r="W139" s="693"/>
      <c r="X139" s="693"/>
      <c r="Y139" s="735"/>
    </row>
    <row r="140" spans="2:25" ht="51">
      <c r="B140" s="732" t="s">
        <v>1554</v>
      </c>
      <c r="C140" s="683" t="s">
        <v>1562</v>
      </c>
      <c r="D140" s="683" t="s">
        <v>1155</v>
      </c>
      <c r="E140" s="684" t="s">
        <v>1710</v>
      </c>
      <c r="F140" s="685" t="s">
        <v>122</v>
      </c>
      <c r="G140" s="686" t="s">
        <v>4</v>
      </c>
      <c r="H140" s="687">
        <v>8</v>
      </c>
      <c r="I140" s="688" t="s">
        <v>1769</v>
      </c>
      <c r="J140" s="733"/>
      <c r="K140" s="689" t="s">
        <v>1500</v>
      </c>
      <c r="L140" s="734">
        <v>130</v>
      </c>
      <c r="M140" s="690">
        <v>5</v>
      </c>
      <c r="N140" s="691" t="s">
        <v>99</v>
      </c>
      <c r="O140" s="692"/>
      <c r="P140" s="723"/>
      <c r="Q140" s="692"/>
      <c r="R140" s="693"/>
      <c r="S140" s="693"/>
      <c r="T140" s="693"/>
      <c r="U140" s="693"/>
      <c r="V140" s="693">
        <v>4</v>
      </c>
      <c r="W140" s="693">
        <v>4</v>
      </c>
      <c r="X140" s="693"/>
      <c r="Y140" s="735"/>
    </row>
    <row r="141" spans="2:25" ht="51">
      <c r="B141" s="732" t="s">
        <v>1554</v>
      </c>
      <c r="C141" s="683" t="s">
        <v>1562</v>
      </c>
      <c r="D141" s="683" t="s">
        <v>1156</v>
      </c>
      <c r="E141" s="684" t="s">
        <v>1711</v>
      </c>
      <c r="F141" s="685" t="s">
        <v>458</v>
      </c>
      <c r="G141" s="686" t="s">
        <v>4</v>
      </c>
      <c r="H141" s="687">
        <v>16</v>
      </c>
      <c r="I141" s="688" t="s">
        <v>1769</v>
      </c>
      <c r="J141" s="733"/>
      <c r="K141" s="689" t="s">
        <v>1500</v>
      </c>
      <c r="L141" s="734">
        <v>131</v>
      </c>
      <c r="M141" s="690">
        <v>5</v>
      </c>
      <c r="N141" s="691" t="s">
        <v>99</v>
      </c>
      <c r="O141" s="692"/>
      <c r="P141" s="723"/>
      <c r="Q141" s="692"/>
      <c r="R141" s="693"/>
      <c r="S141" s="693"/>
      <c r="T141" s="693"/>
      <c r="U141" s="693"/>
      <c r="V141" s="693">
        <v>8</v>
      </c>
      <c r="W141" s="693">
        <v>8</v>
      </c>
      <c r="X141" s="693"/>
      <c r="Y141" s="735"/>
    </row>
    <row r="142" spans="2:25" ht="51">
      <c r="B142" s="732" t="s">
        <v>1554</v>
      </c>
      <c r="C142" s="683" t="s">
        <v>1562</v>
      </c>
      <c r="D142" s="683" t="s">
        <v>1157</v>
      </c>
      <c r="E142" s="684" t="s">
        <v>1712</v>
      </c>
      <c r="F142" s="685" t="s">
        <v>459</v>
      </c>
      <c r="G142" s="686" t="s">
        <v>4</v>
      </c>
      <c r="H142" s="687">
        <v>16</v>
      </c>
      <c r="I142" s="688" t="s">
        <v>1769</v>
      </c>
      <c r="J142" s="733"/>
      <c r="K142" s="689" t="s">
        <v>1500</v>
      </c>
      <c r="L142" s="734">
        <v>132</v>
      </c>
      <c r="M142" s="690">
        <v>5</v>
      </c>
      <c r="N142" s="691" t="s">
        <v>99</v>
      </c>
      <c r="O142" s="692"/>
      <c r="P142" s="723"/>
      <c r="Q142" s="692"/>
      <c r="R142" s="693"/>
      <c r="S142" s="693"/>
      <c r="T142" s="693"/>
      <c r="U142" s="693"/>
      <c r="V142" s="693">
        <v>8</v>
      </c>
      <c r="W142" s="693">
        <v>8</v>
      </c>
      <c r="X142" s="693"/>
      <c r="Y142" s="735"/>
    </row>
    <row r="143" spans="2:25">
      <c r="B143" s="732" t="s">
        <v>1554</v>
      </c>
      <c r="C143" s="683" t="s">
        <v>1560</v>
      </c>
      <c r="D143" s="683" t="s">
        <v>1158</v>
      </c>
      <c r="E143" s="684" t="s">
        <v>1713</v>
      </c>
      <c r="F143" s="685" t="s">
        <v>868</v>
      </c>
      <c r="G143" s="686" t="s">
        <v>797</v>
      </c>
      <c r="H143" s="687">
        <v>0</v>
      </c>
      <c r="I143" s="688"/>
      <c r="J143" s="733"/>
      <c r="K143" s="689"/>
      <c r="L143" s="734">
        <v>133</v>
      </c>
      <c r="M143" s="690" t="s">
        <v>797</v>
      </c>
      <c r="N143" s="691" t="s">
        <v>797</v>
      </c>
      <c r="O143" s="692"/>
      <c r="P143" s="723"/>
      <c r="Q143" s="692"/>
      <c r="R143" s="693"/>
      <c r="S143" s="693"/>
      <c r="T143" s="693"/>
      <c r="U143" s="693"/>
      <c r="V143" s="693"/>
      <c r="W143" s="693"/>
      <c r="X143" s="693"/>
      <c r="Y143" s="735"/>
    </row>
    <row r="144" spans="2:25" ht="51">
      <c r="B144" s="732" t="s">
        <v>1554</v>
      </c>
      <c r="C144" s="683" t="s">
        <v>1562</v>
      </c>
      <c r="D144" s="683" t="s">
        <v>1159</v>
      </c>
      <c r="E144" s="684" t="s">
        <v>1714</v>
      </c>
      <c r="F144" s="685" t="s">
        <v>492</v>
      </c>
      <c r="G144" s="686" t="s">
        <v>4</v>
      </c>
      <c r="H144" s="687">
        <v>2</v>
      </c>
      <c r="I144" s="688" t="s">
        <v>1769</v>
      </c>
      <c r="J144" s="733"/>
      <c r="K144" s="689" t="s">
        <v>1500</v>
      </c>
      <c r="L144" s="734">
        <v>134</v>
      </c>
      <c r="M144" s="690">
        <v>5</v>
      </c>
      <c r="N144" s="691" t="s">
        <v>99</v>
      </c>
      <c r="O144" s="692"/>
      <c r="P144" s="723"/>
      <c r="Q144" s="692"/>
      <c r="R144" s="693"/>
      <c r="S144" s="693"/>
      <c r="T144" s="693"/>
      <c r="U144" s="693"/>
      <c r="V144" s="693">
        <v>1</v>
      </c>
      <c r="W144" s="693">
        <v>1</v>
      </c>
      <c r="X144" s="693"/>
      <c r="Y144" s="735"/>
    </row>
    <row r="145" spans="2:25" ht="51">
      <c r="B145" s="732" t="s">
        <v>1554</v>
      </c>
      <c r="C145" s="683" t="s">
        <v>1562</v>
      </c>
      <c r="D145" s="683" t="s">
        <v>1160</v>
      </c>
      <c r="E145" s="684" t="s">
        <v>1715</v>
      </c>
      <c r="F145" s="685" t="s">
        <v>507</v>
      </c>
      <c r="G145" s="686" t="s">
        <v>4</v>
      </c>
      <c r="H145" s="687">
        <v>2</v>
      </c>
      <c r="I145" s="688" t="s">
        <v>1769</v>
      </c>
      <c r="J145" s="733"/>
      <c r="K145" s="689" t="s">
        <v>1500</v>
      </c>
      <c r="L145" s="734">
        <v>135</v>
      </c>
      <c r="M145" s="690">
        <v>5</v>
      </c>
      <c r="N145" s="691" t="s">
        <v>99</v>
      </c>
      <c r="O145" s="692"/>
      <c r="P145" s="723"/>
      <c r="Q145" s="692"/>
      <c r="R145" s="693"/>
      <c r="S145" s="693"/>
      <c r="T145" s="693"/>
      <c r="U145" s="693"/>
      <c r="V145" s="693">
        <v>1</v>
      </c>
      <c r="W145" s="693">
        <v>1</v>
      </c>
      <c r="X145" s="693"/>
      <c r="Y145" s="735"/>
    </row>
    <row r="146" spans="2:25">
      <c r="B146" s="732" t="s">
        <v>1554</v>
      </c>
      <c r="C146" s="683" t="s">
        <v>1560</v>
      </c>
      <c r="D146" s="683" t="s">
        <v>1161</v>
      </c>
      <c r="E146" s="684" t="s">
        <v>1716</v>
      </c>
      <c r="F146" s="685" t="s">
        <v>869</v>
      </c>
      <c r="G146" s="686" t="s">
        <v>797</v>
      </c>
      <c r="H146" s="687">
        <v>0</v>
      </c>
      <c r="I146" s="688"/>
      <c r="J146" s="733"/>
      <c r="K146" s="689"/>
      <c r="L146" s="734">
        <v>136</v>
      </c>
      <c r="M146" s="690" t="s">
        <v>797</v>
      </c>
      <c r="N146" s="691" t="s">
        <v>797</v>
      </c>
      <c r="O146" s="692"/>
      <c r="P146" s="723"/>
      <c r="Q146" s="692"/>
      <c r="R146" s="693"/>
      <c r="S146" s="693"/>
      <c r="T146" s="693"/>
      <c r="U146" s="693"/>
      <c r="V146" s="693"/>
      <c r="W146" s="693"/>
      <c r="X146" s="693"/>
      <c r="Y146" s="735"/>
    </row>
    <row r="147" spans="2:25" ht="51">
      <c r="B147" s="732" t="s">
        <v>1554</v>
      </c>
      <c r="C147" s="683" t="s">
        <v>1562</v>
      </c>
      <c r="D147" s="683" t="s">
        <v>1162</v>
      </c>
      <c r="E147" s="684" t="s">
        <v>1717</v>
      </c>
      <c r="F147" s="685" t="s">
        <v>870</v>
      </c>
      <c r="G147" s="686" t="s">
        <v>14</v>
      </c>
      <c r="H147" s="687">
        <v>239.4</v>
      </c>
      <c r="I147" s="688" t="s">
        <v>1769</v>
      </c>
      <c r="J147" s="733"/>
      <c r="K147" s="689" t="s">
        <v>1500</v>
      </c>
      <c r="L147" s="734">
        <v>137</v>
      </c>
      <c r="M147" s="690">
        <v>5</v>
      </c>
      <c r="N147" s="691" t="s">
        <v>99</v>
      </c>
      <c r="O147" s="692"/>
      <c r="P147" s="723"/>
      <c r="Q147" s="692"/>
      <c r="R147" s="693"/>
      <c r="S147" s="693"/>
      <c r="T147" s="693"/>
      <c r="U147" s="693"/>
      <c r="V147" s="693">
        <v>115</v>
      </c>
      <c r="W147" s="693">
        <v>124.4</v>
      </c>
      <c r="X147" s="693"/>
      <c r="Y147" s="735"/>
    </row>
    <row r="148" spans="2:25">
      <c r="B148" s="732" t="s">
        <v>1554</v>
      </c>
      <c r="C148" s="683" t="s">
        <v>1560</v>
      </c>
      <c r="D148" s="683" t="s">
        <v>1163</v>
      </c>
      <c r="E148" s="684" t="s">
        <v>1718</v>
      </c>
      <c r="F148" s="685" t="s">
        <v>871</v>
      </c>
      <c r="G148" s="686" t="s">
        <v>797</v>
      </c>
      <c r="H148" s="687">
        <v>0</v>
      </c>
      <c r="I148" s="688"/>
      <c r="J148" s="733"/>
      <c r="K148" s="689"/>
      <c r="L148" s="734">
        <v>138</v>
      </c>
      <c r="M148" s="690" t="s">
        <v>797</v>
      </c>
      <c r="N148" s="691" t="s">
        <v>797</v>
      </c>
      <c r="O148" s="692"/>
      <c r="P148" s="723"/>
      <c r="Q148" s="692"/>
      <c r="R148" s="693"/>
      <c r="S148" s="693"/>
      <c r="T148" s="693"/>
      <c r="U148" s="693"/>
      <c r="V148" s="693"/>
      <c r="W148" s="693"/>
      <c r="X148" s="693"/>
      <c r="Y148" s="735"/>
    </row>
    <row r="149" spans="2:25" ht="51">
      <c r="B149" s="732" t="s">
        <v>1554</v>
      </c>
      <c r="C149" s="683" t="s">
        <v>1562</v>
      </c>
      <c r="D149" s="683" t="s">
        <v>1164</v>
      </c>
      <c r="E149" s="684" t="s">
        <v>1719</v>
      </c>
      <c r="F149" s="685" t="s">
        <v>427</v>
      </c>
      <c r="G149" s="686" t="s">
        <v>14</v>
      </c>
      <c r="H149" s="687">
        <v>61.120000000000005</v>
      </c>
      <c r="I149" s="688" t="s">
        <v>1769</v>
      </c>
      <c r="J149" s="733"/>
      <c r="K149" s="689" t="s">
        <v>1500</v>
      </c>
      <c r="L149" s="734">
        <v>139</v>
      </c>
      <c r="M149" s="690">
        <v>5</v>
      </c>
      <c r="N149" s="691" t="s">
        <v>99</v>
      </c>
      <c r="O149" s="692"/>
      <c r="P149" s="723"/>
      <c r="Q149" s="692"/>
      <c r="R149" s="693"/>
      <c r="S149" s="693"/>
      <c r="T149" s="693"/>
      <c r="U149" s="693"/>
      <c r="V149" s="693">
        <v>31.12</v>
      </c>
      <c r="W149" s="693">
        <v>30</v>
      </c>
      <c r="X149" s="693"/>
      <c r="Y149" s="735"/>
    </row>
    <row r="150" spans="2:25" ht="51">
      <c r="B150" s="732" t="s">
        <v>1554</v>
      </c>
      <c r="C150" s="683" t="s">
        <v>1562</v>
      </c>
      <c r="D150" s="683" t="s">
        <v>1165</v>
      </c>
      <c r="E150" s="684" t="s">
        <v>1720</v>
      </c>
      <c r="F150" s="685" t="s">
        <v>428</v>
      </c>
      <c r="G150" s="686" t="s">
        <v>14</v>
      </c>
      <c r="H150" s="687">
        <v>22.68</v>
      </c>
      <c r="I150" s="688" t="s">
        <v>1769</v>
      </c>
      <c r="J150" s="733"/>
      <c r="K150" s="689" t="s">
        <v>1500</v>
      </c>
      <c r="L150" s="734">
        <v>140</v>
      </c>
      <c r="M150" s="690">
        <v>5</v>
      </c>
      <c r="N150" s="691" t="s">
        <v>99</v>
      </c>
      <c r="O150" s="692"/>
      <c r="P150" s="723"/>
      <c r="Q150" s="692"/>
      <c r="R150" s="693"/>
      <c r="S150" s="693"/>
      <c r="T150" s="693"/>
      <c r="U150" s="693"/>
      <c r="V150" s="693">
        <v>12.68</v>
      </c>
      <c r="W150" s="693">
        <v>10</v>
      </c>
      <c r="X150" s="693"/>
      <c r="Y150" s="735"/>
    </row>
    <row r="151" spans="2:25">
      <c r="B151" s="732" t="s">
        <v>1554</v>
      </c>
      <c r="C151" s="683" t="s">
        <v>1560</v>
      </c>
      <c r="D151" s="683" t="s">
        <v>1166</v>
      </c>
      <c r="E151" s="684" t="s">
        <v>1721</v>
      </c>
      <c r="F151" s="685" t="s">
        <v>461</v>
      </c>
      <c r="G151" s="686" t="s">
        <v>797</v>
      </c>
      <c r="H151" s="687">
        <v>0</v>
      </c>
      <c r="I151" s="688"/>
      <c r="J151" s="733"/>
      <c r="K151" s="689"/>
      <c r="L151" s="734">
        <v>141</v>
      </c>
      <c r="M151" s="690" t="s">
        <v>797</v>
      </c>
      <c r="N151" s="691" t="s">
        <v>797</v>
      </c>
      <c r="O151" s="692"/>
      <c r="P151" s="723"/>
      <c r="Q151" s="692"/>
      <c r="R151" s="693"/>
      <c r="S151" s="693"/>
      <c r="T151" s="693"/>
      <c r="U151" s="693"/>
      <c r="V151" s="693"/>
      <c r="W151" s="693"/>
      <c r="X151" s="693"/>
      <c r="Y151" s="735"/>
    </row>
    <row r="152" spans="2:25" ht="51">
      <c r="B152" s="732" t="s">
        <v>1554</v>
      </c>
      <c r="C152" s="683" t="s">
        <v>1562</v>
      </c>
      <c r="D152" s="683" t="s">
        <v>1167</v>
      </c>
      <c r="E152" s="684" t="s">
        <v>1722</v>
      </c>
      <c r="F152" s="685" t="s">
        <v>416</v>
      </c>
      <c r="G152" s="686" t="s">
        <v>4</v>
      </c>
      <c r="H152" s="687">
        <v>3</v>
      </c>
      <c r="I152" s="688" t="s">
        <v>1769</v>
      </c>
      <c r="J152" s="733"/>
      <c r="K152" s="689" t="s">
        <v>1500</v>
      </c>
      <c r="L152" s="734">
        <v>142</v>
      </c>
      <c r="M152" s="690">
        <v>5</v>
      </c>
      <c r="N152" s="691" t="s">
        <v>99</v>
      </c>
      <c r="O152" s="692"/>
      <c r="P152" s="723"/>
      <c r="Q152" s="692"/>
      <c r="R152" s="693"/>
      <c r="S152" s="693"/>
      <c r="T152" s="693"/>
      <c r="U152" s="693"/>
      <c r="V152" s="693">
        <v>2</v>
      </c>
      <c r="W152" s="693">
        <v>1</v>
      </c>
      <c r="X152" s="693"/>
      <c r="Y152" s="735"/>
    </row>
    <row r="153" spans="2:25">
      <c r="B153" s="732" t="s">
        <v>1554</v>
      </c>
      <c r="C153" s="683" t="s">
        <v>1558</v>
      </c>
      <c r="D153" s="683" t="s">
        <v>1169</v>
      </c>
      <c r="E153" s="684" t="s">
        <v>1723</v>
      </c>
      <c r="F153" s="685" t="s">
        <v>485</v>
      </c>
      <c r="G153" s="686" t="s">
        <v>797</v>
      </c>
      <c r="H153" s="687">
        <v>0</v>
      </c>
      <c r="I153" s="688"/>
      <c r="J153" s="733"/>
      <c r="K153" s="689"/>
      <c r="L153" s="734">
        <v>143</v>
      </c>
      <c r="M153" s="690" t="s">
        <v>797</v>
      </c>
      <c r="N153" s="691" t="s">
        <v>797</v>
      </c>
      <c r="O153" s="692"/>
      <c r="P153" s="723"/>
      <c r="Q153" s="692"/>
      <c r="R153" s="693"/>
      <c r="S153" s="693"/>
      <c r="T153" s="693"/>
      <c r="U153" s="693"/>
      <c r="V153" s="693"/>
      <c r="W153" s="693"/>
      <c r="X153" s="693"/>
      <c r="Y153" s="735"/>
    </row>
    <row r="154" spans="2:25">
      <c r="B154" s="732" t="s">
        <v>1554</v>
      </c>
      <c r="C154" s="683" t="s">
        <v>1560</v>
      </c>
      <c r="D154" s="683" t="s">
        <v>1170</v>
      </c>
      <c r="E154" s="684" t="s">
        <v>1724</v>
      </c>
      <c r="F154" s="685" t="s">
        <v>857</v>
      </c>
      <c r="G154" s="686" t="s">
        <v>797</v>
      </c>
      <c r="H154" s="687">
        <v>0</v>
      </c>
      <c r="I154" s="688"/>
      <c r="J154" s="733"/>
      <c r="K154" s="689"/>
      <c r="L154" s="734">
        <v>144</v>
      </c>
      <c r="M154" s="690" t="s">
        <v>797</v>
      </c>
      <c r="N154" s="691" t="s">
        <v>797</v>
      </c>
      <c r="O154" s="692"/>
      <c r="P154" s="723"/>
      <c r="Q154" s="692"/>
      <c r="R154" s="693"/>
      <c r="S154" s="693"/>
      <c r="T154" s="693"/>
      <c r="U154" s="693"/>
      <c r="V154" s="693"/>
      <c r="W154" s="693"/>
      <c r="X154" s="693"/>
      <c r="Y154" s="735"/>
    </row>
    <row r="155" spans="2:25" ht="51">
      <c r="B155" s="732" t="s">
        <v>1554</v>
      </c>
      <c r="C155" s="683" t="s">
        <v>1562</v>
      </c>
      <c r="D155" s="683" t="s">
        <v>1171</v>
      </c>
      <c r="E155" s="684" t="s">
        <v>1725</v>
      </c>
      <c r="F155" s="685" t="s">
        <v>218</v>
      </c>
      <c r="G155" s="686" t="s">
        <v>16</v>
      </c>
      <c r="H155" s="687">
        <v>269.33000000000004</v>
      </c>
      <c r="I155" s="688" t="s">
        <v>1769</v>
      </c>
      <c r="J155" s="733"/>
      <c r="K155" s="689" t="s">
        <v>1500</v>
      </c>
      <c r="L155" s="734">
        <v>145</v>
      </c>
      <c r="M155" s="690">
        <v>5</v>
      </c>
      <c r="N155" s="691" t="s">
        <v>99</v>
      </c>
      <c r="O155" s="692"/>
      <c r="P155" s="723"/>
      <c r="Q155" s="692"/>
      <c r="R155" s="693"/>
      <c r="S155" s="693"/>
      <c r="T155" s="693"/>
      <c r="U155" s="693"/>
      <c r="V155" s="693">
        <v>139.33000000000001</v>
      </c>
      <c r="W155" s="693">
        <v>130</v>
      </c>
      <c r="X155" s="693"/>
      <c r="Y155" s="735"/>
    </row>
    <row r="156" spans="2:25">
      <c r="B156" s="732" t="s">
        <v>1554</v>
      </c>
      <c r="C156" s="683" t="s">
        <v>1560</v>
      </c>
      <c r="D156" s="683" t="s">
        <v>1172</v>
      </c>
      <c r="E156" s="684" t="s">
        <v>1726</v>
      </c>
      <c r="F156" s="685" t="s">
        <v>858</v>
      </c>
      <c r="G156" s="686" t="s">
        <v>797</v>
      </c>
      <c r="H156" s="687">
        <v>0</v>
      </c>
      <c r="I156" s="688"/>
      <c r="J156" s="733"/>
      <c r="K156" s="689"/>
      <c r="L156" s="734">
        <v>146</v>
      </c>
      <c r="M156" s="690" t="s">
        <v>797</v>
      </c>
      <c r="N156" s="691" t="s">
        <v>797</v>
      </c>
      <c r="O156" s="692"/>
      <c r="P156" s="723"/>
      <c r="Q156" s="692"/>
      <c r="R156" s="693"/>
      <c r="S156" s="693"/>
      <c r="T156" s="693"/>
      <c r="U156" s="693"/>
      <c r="V156" s="693"/>
      <c r="W156" s="693"/>
      <c r="X156" s="693"/>
      <c r="Y156" s="735"/>
    </row>
    <row r="157" spans="2:25" ht="63.75">
      <c r="B157" s="732" t="s">
        <v>1554</v>
      </c>
      <c r="C157" s="683" t="s">
        <v>1562</v>
      </c>
      <c r="D157" s="683" t="s">
        <v>1173</v>
      </c>
      <c r="E157" s="684" t="s">
        <v>1727</v>
      </c>
      <c r="F157" s="685" t="s">
        <v>169</v>
      </c>
      <c r="G157" s="686" t="s">
        <v>14</v>
      </c>
      <c r="H157" s="687">
        <v>119.7</v>
      </c>
      <c r="I157" s="688" t="s">
        <v>1770</v>
      </c>
      <c r="J157" s="733"/>
      <c r="K157" s="689" t="s">
        <v>1766</v>
      </c>
      <c r="L157" s="734">
        <v>147</v>
      </c>
      <c r="M157" s="690">
        <v>6</v>
      </c>
      <c r="N157" s="691" t="s">
        <v>1785</v>
      </c>
      <c r="O157" s="692"/>
      <c r="P157" s="723"/>
      <c r="Q157" s="692"/>
      <c r="R157" s="693"/>
      <c r="S157" s="693"/>
      <c r="T157" s="693"/>
      <c r="U157" s="693"/>
      <c r="V157" s="693">
        <v>60</v>
      </c>
      <c r="W157" s="693">
        <v>59.7</v>
      </c>
      <c r="X157" s="693"/>
      <c r="Y157" s="735"/>
    </row>
    <row r="158" spans="2:25">
      <c r="B158" s="732" t="s">
        <v>1554</v>
      </c>
      <c r="C158" s="683" t="s">
        <v>1560</v>
      </c>
      <c r="D158" s="683" t="s">
        <v>1174</v>
      </c>
      <c r="E158" s="684" t="s">
        <v>1728</v>
      </c>
      <c r="F158" s="685" t="s">
        <v>100</v>
      </c>
      <c r="G158" s="686" t="s">
        <v>797</v>
      </c>
      <c r="H158" s="687">
        <v>0</v>
      </c>
      <c r="I158" s="688"/>
      <c r="J158" s="733"/>
      <c r="K158" s="689"/>
      <c r="L158" s="734">
        <v>148</v>
      </c>
      <c r="M158" s="690" t="s">
        <v>797</v>
      </c>
      <c r="N158" s="691" t="s">
        <v>797</v>
      </c>
      <c r="O158" s="692"/>
      <c r="P158" s="723"/>
      <c r="Q158" s="692"/>
      <c r="R158" s="693"/>
      <c r="S158" s="693"/>
      <c r="T158" s="693"/>
      <c r="U158" s="693"/>
      <c r="V158" s="693"/>
      <c r="W158" s="693"/>
      <c r="X158" s="693"/>
      <c r="Y158" s="735"/>
    </row>
    <row r="159" spans="2:25" ht="51">
      <c r="B159" s="732" t="s">
        <v>1554</v>
      </c>
      <c r="C159" s="683" t="s">
        <v>1562</v>
      </c>
      <c r="D159" s="683" t="s">
        <v>1175</v>
      </c>
      <c r="E159" s="684" t="s">
        <v>1729</v>
      </c>
      <c r="F159" s="685" t="s">
        <v>490</v>
      </c>
      <c r="G159" s="686" t="s">
        <v>16</v>
      </c>
      <c r="H159" s="687">
        <v>267.21000000000004</v>
      </c>
      <c r="I159" s="688" t="s">
        <v>1769</v>
      </c>
      <c r="J159" s="733"/>
      <c r="K159" s="689" t="s">
        <v>1500</v>
      </c>
      <c r="L159" s="734">
        <v>149</v>
      </c>
      <c r="M159" s="690">
        <v>5</v>
      </c>
      <c r="N159" s="691" t="s">
        <v>99</v>
      </c>
      <c r="O159" s="692"/>
      <c r="P159" s="723"/>
      <c r="Q159" s="692"/>
      <c r="R159" s="693"/>
      <c r="S159" s="693"/>
      <c r="T159" s="693"/>
      <c r="U159" s="693"/>
      <c r="V159" s="693">
        <v>137.21</v>
      </c>
      <c r="W159" s="693">
        <v>130</v>
      </c>
      <c r="X159" s="693"/>
      <c r="Y159" s="735"/>
    </row>
    <row r="160" spans="2:25">
      <c r="B160" s="732" t="s">
        <v>1554</v>
      </c>
      <c r="C160" s="683" t="s">
        <v>1560</v>
      </c>
      <c r="D160" s="683" t="s">
        <v>1176</v>
      </c>
      <c r="E160" s="684" t="s">
        <v>1730</v>
      </c>
      <c r="F160" s="685" t="s">
        <v>864</v>
      </c>
      <c r="G160" s="686" t="s">
        <v>797</v>
      </c>
      <c r="H160" s="687">
        <v>0</v>
      </c>
      <c r="I160" s="688"/>
      <c r="J160" s="733"/>
      <c r="K160" s="689"/>
      <c r="L160" s="734">
        <v>150</v>
      </c>
      <c r="M160" s="690" t="s">
        <v>797</v>
      </c>
      <c r="N160" s="691" t="s">
        <v>797</v>
      </c>
      <c r="O160" s="692"/>
      <c r="P160" s="723"/>
      <c r="Q160" s="692"/>
      <c r="R160" s="693"/>
      <c r="S160" s="693"/>
      <c r="T160" s="693"/>
      <c r="U160" s="693"/>
      <c r="V160" s="693"/>
      <c r="W160" s="693"/>
      <c r="X160" s="693"/>
      <c r="Y160" s="735"/>
    </row>
    <row r="161" spans="2:25" ht="51">
      <c r="B161" s="732" t="s">
        <v>1554</v>
      </c>
      <c r="C161" s="683" t="s">
        <v>1562</v>
      </c>
      <c r="D161" s="683" t="s">
        <v>1177</v>
      </c>
      <c r="E161" s="684" t="s">
        <v>1731</v>
      </c>
      <c r="F161" s="685" t="s">
        <v>874</v>
      </c>
      <c r="G161" s="686" t="s">
        <v>4</v>
      </c>
      <c r="H161" s="687">
        <v>4</v>
      </c>
      <c r="I161" s="688" t="s">
        <v>1769</v>
      </c>
      <c r="J161" s="733"/>
      <c r="K161" s="689" t="s">
        <v>1500</v>
      </c>
      <c r="L161" s="734">
        <v>151</v>
      </c>
      <c r="M161" s="690">
        <v>5</v>
      </c>
      <c r="N161" s="691" t="s">
        <v>99</v>
      </c>
      <c r="O161" s="692"/>
      <c r="P161" s="723"/>
      <c r="Q161" s="692"/>
      <c r="R161" s="693"/>
      <c r="S161" s="693"/>
      <c r="T161" s="693"/>
      <c r="U161" s="693"/>
      <c r="V161" s="693">
        <v>2</v>
      </c>
      <c r="W161" s="693">
        <v>2</v>
      </c>
      <c r="X161" s="693"/>
      <c r="Y161" s="735"/>
    </row>
    <row r="162" spans="2:25" ht="5.25" customHeight="1" thickBot="1">
      <c r="B162" s="737" t="s">
        <v>1554</v>
      </c>
      <c r="C162" s="738" t="s">
        <v>1529</v>
      </c>
      <c r="D162" s="738"/>
      <c r="E162" s="756"/>
      <c r="F162" s="740"/>
      <c r="G162" s="740"/>
      <c r="H162" s="740"/>
      <c r="I162" s="741"/>
      <c r="J162" s="742"/>
      <c r="K162" s="743"/>
      <c r="L162" s="744">
        <v>169</v>
      </c>
      <c r="M162" s="745"/>
      <c r="N162" s="746"/>
      <c r="O162" s="747"/>
      <c r="P162" s="742"/>
      <c r="Q162" s="739"/>
      <c r="R162" s="740"/>
      <c r="S162" s="740"/>
      <c r="T162" s="740"/>
      <c r="U162" s="740"/>
      <c r="V162" s="740"/>
      <c r="W162" s="740"/>
      <c r="X162" s="740"/>
      <c r="Y162" s="748"/>
    </row>
    <row r="163" spans="2:25">
      <c r="B163" s="722"/>
      <c r="C163" s="723"/>
      <c r="D163" s="723"/>
      <c r="E163" s="750"/>
      <c r="F163" s="723"/>
      <c r="G163" s="723"/>
      <c r="H163" s="723"/>
      <c r="I163" s="723"/>
      <c r="J163" s="723"/>
      <c r="K163" s="724"/>
      <c r="L163" s="723"/>
      <c r="M163" s="723"/>
      <c r="N163" s="723"/>
      <c r="O163" s="723"/>
      <c r="P163" s="723"/>
      <c r="Q163" s="723"/>
      <c r="R163" s="723"/>
      <c r="S163" s="723"/>
      <c r="T163" s="723"/>
      <c r="U163" s="723"/>
      <c r="V163" s="723"/>
      <c r="W163" s="723"/>
      <c r="X163" s="723"/>
      <c r="Y163" s="725"/>
    </row>
    <row r="164" spans="2:25">
      <c r="B164" s="722"/>
      <c r="C164" s="723"/>
      <c r="D164" s="723"/>
      <c r="E164" s="750"/>
      <c r="F164" s="723"/>
      <c r="G164" s="723"/>
      <c r="H164" s="723"/>
      <c r="I164" s="723"/>
      <c r="J164" s="723"/>
      <c r="K164" s="724"/>
      <c r="L164" s="723"/>
      <c r="M164" s="723"/>
      <c r="N164" s="723"/>
      <c r="O164" s="723"/>
      <c r="P164" s="723"/>
      <c r="Q164" s="723"/>
      <c r="R164" s="723"/>
      <c r="S164" s="723"/>
      <c r="T164" s="723"/>
      <c r="U164" s="723"/>
      <c r="V164" s="723"/>
      <c r="W164" s="723"/>
      <c r="X164" s="723"/>
      <c r="Y164" s="725"/>
    </row>
    <row r="165" spans="2:25" ht="15">
      <c r="B165" s="722"/>
      <c r="C165" s="723"/>
      <c r="D165" s="723"/>
      <c r="E165" s="750"/>
      <c r="F165" s="723"/>
      <c r="G165" s="723"/>
      <c r="H165" s="723"/>
      <c r="I165" s="723"/>
      <c r="J165" s="723"/>
      <c r="K165" s="724"/>
      <c r="L165" s="723"/>
      <c r="M165" s="723"/>
      <c r="N165" s="723"/>
      <c r="O165" s="723"/>
      <c r="P165" s="723"/>
      <c r="Q165" s="723"/>
      <c r="R165" s="723"/>
      <c r="S165" s="723"/>
      <c r="T165" s="704"/>
      <c r="U165" s="704"/>
      <c r="V165" s="705"/>
      <c r="W165" s="705"/>
      <c r="X165" s="705"/>
      <c r="Y165" s="763"/>
    </row>
    <row r="166" spans="2:25">
      <c r="B166" s="722"/>
      <c r="C166" s="723"/>
      <c r="D166" s="723"/>
      <c r="E166" s="750"/>
      <c r="F166" s="723"/>
      <c r="G166" s="723"/>
      <c r="H166" s="723"/>
      <c r="I166" s="723"/>
      <c r="J166" s="723"/>
      <c r="K166" s="724"/>
      <c r="L166" s="723"/>
      <c r="M166" s="723"/>
      <c r="N166" s="723"/>
      <c r="O166" s="723"/>
      <c r="P166" s="723"/>
      <c r="Q166" s="723"/>
      <c r="R166" s="723"/>
      <c r="S166" s="723"/>
      <c r="T166" s="706" t="s">
        <v>1530</v>
      </c>
      <c r="U166" s="706"/>
      <c r="V166" s="723"/>
      <c r="W166" s="723"/>
      <c r="X166" s="723"/>
      <c r="Y166" s="725"/>
    </row>
    <row r="167" spans="2:25">
      <c r="B167" s="722"/>
      <c r="C167" s="723"/>
      <c r="D167" s="723"/>
      <c r="E167" s="750"/>
      <c r="F167" s="723"/>
      <c r="G167" s="723"/>
      <c r="H167" s="723"/>
      <c r="I167" s="723"/>
      <c r="J167" s="723"/>
      <c r="K167" s="724"/>
      <c r="L167" s="723"/>
      <c r="M167" s="723"/>
      <c r="N167" s="723"/>
      <c r="O167" s="723"/>
      <c r="P167" s="723"/>
      <c r="Q167" s="723"/>
      <c r="R167" s="723"/>
      <c r="S167" s="723"/>
      <c r="T167" s="707" t="s">
        <v>1732</v>
      </c>
      <c r="U167" s="709"/>
      <c r="V167" s="723"/>
      <c r="W167" s="723"/>
      <c r="X167" s="723"/>
      <c r="Y167" s="725"/>
    </row>
    <row r="168" spans="2:25">
      <c r="B168" s="722"/>
      <c r="C168" s="723"/>
      <c r="D168" s="723"/>
      <c r="E168" s="750"/>
      <c r="F168" s="723"/>
      <c r="G168" s="723"/>
      <c r="H168" s="723"/>
      <c r="I168" s="723"/>
      <c r="J168" s="723"/>
      <c r="K168" s="724"/>
      <c r="L168" s="723"/>
      <c r="M168" s="723"/>
      <c r="N168" s="723"/>
      <c r="O168" s="723"/>
      <c r="P168" s="723"/>
      <c r="Q168" s="723"/>
      <c r="R168" s="723"/>
      <c r="S168" s="723"/>
      <c r="T168" s="707" t="s">
        <v>1733</v>
      </c>
      <c r="U168" s="709"/>
      <c r="V168" s="723"/>
      <c r="W168" s="723"/>
      <c r="X168" s="723"/>
      <c r="Y168" s="725"/>
    </row>
    <row r="169" spans="2:25">
      <c r="B169" s="722"/>
      <c r="C169" s="723"/>
      <c r="D169" s="723"/>
      <c r="E169" s="750"/>
      <c r="F169" s="723"/>
      <c r="G169" s="723"/>
      <c r="H169" s="723"/>
      <c r="I169" s="723"/>
      <c r="J169" s="723"/>
      <c r="K169" s="724"/>
      <c r="L169" s="723"/>
      <c r="M169" s="723"/>
      <c r="N169" s="723"/>
      <c r="O169" s="723"/>
      <c r="P169" s="723"/>
      <c r="Q169" s="723"/>
      <c r="R169" s="723"/>
      <c r="S169" s="723"/>
      <c r="T169" s="707" t="s">
        <v>1734</v>
      </c>
      <c r="U169" s="709"/>
      <c r="V169" s="723"/>
      <c r="W169" s="723"/>
      <c r="X169" s="723"/>
      <c r="Y169" s="725"/>
    </row>
    <row r="170" spans="2:25" ht="13.5" thickBot="1">
      <c r="B170" s="764"/>
      <c r="C170" s="742"/>
      <c r="D170" s="742"/>
      <c r="E170" s="765"/>
      <c r="F170" s="742"/>
      <c r="G170" s="742"/>
      <c r="H170" s="742"/>
      <c r="I170" s="742"/>
      <c r="J170" s="742"/>
      <c r="K170" s="766"/>
      <c r="L170" s="742"/>
      <c r="M170" s="742"/>
      <c r="N170" s="742"/>
      <c r="O170" s="742"/>
      <c r="P170" s="742"/>
      <c r="Q170" s="742"/>
      <c r="R170" s="742"/>
      <c r="S170" s="742"/>
      <c r="T170" s="742"/>
      <c r="U170" s="742"/>
      <c r="V170" s="742"/>
      <c r="W170" s="742"/>
      <c r="X170" s="742"/>
      <c r="Y170" s="767"/>
    </row>
  </sheetData>
  <mergeCells count="4">
    <mergeCell ref="E10:H10"/>
    <mergeCell ref="B2:Y2"/>
    <mergeCell ref="B3:Y3"/>
    <mergeCell ref="B4:Y4"/>
  </mergeCells>
  <dataValidations count="3">
    <dataValidation allowBlank="1" showInputMessage="1" showErrorMessage="1" prompt="A quantidade é digitada nas colunas Q em diante, após preencher o nome das frentes de obra na célula Q12 em diante" sqref="H11:H161"/>
    <dataValidation type="list" allowBlank="1" showInputMessage="1" showErrorMessage="1" errorTitle="Erro:" error="Selecione um dos eventos da lista suspensa." prompt="Selecione um dos eventos da lista suspensa._x000a_" sqref="K11:K161">
      <formula1>EVENTOS.ListaValidacao</formula1>
    </dataValidation>
    <dataValidation type="decimal" operator="greaterThan" allowBlank="1" showErrorMessage="1" error="Apenas números decimais maiores que zero." sqref="O11:O161 Q11:Y161">
      <formula1>0</formula1>
      <formula2>0</formula2>
    </dataValidation>
  </dataValidations>
  <pageMargins left="0.51181102362204722" right="0.51181102362204722" top="0.78740157480314965" bottom="0.78740157480314965" header="0.31496062992125984" footer="0.31496062992125984"/>
  <pageSetup paperSize="8" scale="56" fitToHeight="0" orientation="landscape" r:id="rId1"/>
  <headerFooter>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Z161"/>
  <sheetViews>
    <sheetView showGridLines="0" view="pageBreakPreview" zoomScaleNormal="100" zoomScaleSheetLayoutView="100" workbookViewId="0">
      <selection activeCell="N172" sqref="N172"/>
    </sheetView>
  </sheetViews>
  <sheetFormatPr defaultRowHeight="12.75"/>
  <cols>
    <col min="3" max="4" width="14.42578125" customWidth="1"/>
    <col min="5" max="5" width="14.42578125" style="721" customWidth="1"/>
    <col min="6" max="6" width="65.5703125" customWidth="1"/>
    <col min="7" max="7" width="10.5703125" customWidth="1"/>
    <col min="8" max="8" width="14.5703125" customWidth="1"/>
    <col min="9" max="9" width="29.5703125" customWidth="1"/>
    <col min="10" max="10" width="5.28515625" customWidth="1"/>
    <col min="11" max="11" width="51.140625" style="710" bestFit="1" customWidth="1"/>
    <col min="12" max="12" width="0.7109375" customWidth="1"/>
    <col min="13" max="13" width="0.42578125" customWidth="1"/>
    <col min="14" max="14" width="31.5703125" customWidth="1"/>
    <col min="15" max="15" width="0" hidden="1" customWidth="1"/>
    <col min="16" max="16" width="0.42578125" customWidth="1"/>
    <col min="17" max="25" width="11.5703125" customWidth="1"/>
    <col min="26" max="26" width="10.85546875" customWidth="1"/>
  </cols>
  <sheetData>
    <row r="1" spans="2:26" ht="13.5" thickBot="1"/>
    <row r="2" spans="2:26" ht="15.75">
      <c r="B2" s="1363" t="s">
        <v>1547</v>
      </c>
      <c r="C2" s="1364"/>
      <c r="D2" s="1364"/>
      <c r="E2" s="1364"/>
      <c r="F2" s="1364"/>
      <c r="G2" s="1364"/>
      <c r="H2" s="1364"/>
      <c r="I2" s="1364"/>
      <c r="J2" s="1364"/>
      <c r="K2" s="1364"/>
      <c r="L2" s="1364"/>
      <c r="M2" s="1364"/>
      <c r="N2" s="1364"/>
      <c r="O2" s="1364"/>
      <c r="P2" s="1364"/>
      <c r="Q2" s="1364"/>
      <c r="R2" s="1364"/>
      <c r="S2" s="1364"/>
      <c r="T2" s="1364"/>
      <c r="U2" s="1364"/>
      <c r="V2" s="1364"/>
      <c r="W2" s="1364"/>
      <c r="X2" s="1364"/>
      <c r="Y2" s="1364"/>
      <c r="Z2" s="1365"/>
    </row>
    <row r="3" spans="2:26" ht="15.75">
      <c r="B3" s="1366" t="s">
        <v>1793</v>
      </c>
      <c r="C3" s="1367"/>
      <c r="D3" s="1367"/>
      <c r="E3" s="1367"/>
      <c r="F3" s="1367"/>
      <c r="G3" s="1367"/>
      <c r="H3" s="1367"/>
      <c r="I3" s="1367"/>
      <c r="J3" s="1367"/>
      <c r="K3" s="1367"/>
      <c r="L3" s="1367"/>
      <c r="M3" s="1367"/>
      <c r="N3" s="1367"/>
      <c r="O3" s="1367"/>
      <c r="P3" s="1367"/>
      <c r="Q3" s="1367"/>
      <c r="R3" s="1367"/>
      <c r="S3" s="1367"/>
      <c r="T3" s="1367"/>
      <c r="U3" s="1367"/>
      <c r="V3" s="1367"/>
      <c r="W3" s="1367"/>
      <c r="X3" s="1367"/>
      <c r="Y3" s="1367"/>
      <c r="Z3" s="1368"/>
    </row>
    <row r="4" spans="2:26" ht="15.75">
      <c r="B4" s="1366" t="s">
        <v>1549</v>
      </c>
      <c r="C4" s="1367"/>
      <c r="D4" s="1367"/>
      <c r="E4" s="1367"/>
      <c r="F4" s="1367"/>
      <c r="G4" s="1367"/>
      <c r="H4" s="1367"/>
      <c r="I4" s="1367"/>
      <c r="J4" s="1367"/>
      <c r="K4" s="1367"/>
      <c r="L4" s="1367"/>
      <c r="M4" s="1367"/>
      <c r="N4" s="1367"/>
      <c r="O4" s="1367"/>
      <c r="P4" s="1367"/>
      <c r="Q4" s="1367"/>
      <c r="R4" s="1367"/>
      <c r="S4" s="1367"/>
      <c r="T4" s="1367"/>
      <c r="U4" s="1367"/>
      <c r="V4" s="1367"/>
      <c r="W4" s="1367"/>
      <c r="X4" s="1367"/>
      <c r="Y4" s="1367"/>
      <c r="Z4" s="1368"/>
    </row>
    <row r="5" spans="2:26" ht="15.75">
      <c r="B5" s="769"/>
      <c r="C5" s="770"/>
      <c r="D5" s="770"/>
      <c r="E5" s="770"/>
      <c r="F5" s="770"/>
      <c r="G5" s="770"/>
      <c r="H5" s="770"/>
      <c r="I5" s="770"/>
      <c r="J5" s="770"/>
      <c r="K5" s="770"/>
      <c r="L5" s="770"/>
      <c r="M5" s="770"/>
      <c r="N5" s="770"/>
      <c r="O5" s="770"/>
      <c r="P5" s="770"/>
      <c r="Q5" s="770"/>
      <c r="R5" s="770"/>
      <c r="S5" s="770"/>
      <c r="T5" s="770"/>
      <c r="U5" s="770"/>
      <c r="V5" s="770"/>
      <c r="W5" s="770"/>
      <c r="X5" s="770"/>
      <c r="Y5" s="770"/>
      <c r="Z5" s="771"/>
    </row>
    <row r="6" spans="2:26" ht="15.75">
      <c r="B6" s="769"/>
      <c r="C6" s="770"/>
      <c r="D6" s="770"/>
      <c r="E6" s="770"/>
      <c r="F6" s="770"/>
      <c r="G6" s="770"/>
      <c r="H6" s="770"/>
      <c r="I6" s="770"/>
      <c r="J6" s="770"/>
      <c r="K6" s="770"/>
      <c r="L6" s="770"/>
      <c r="M6" s="770"/>
      <c r="N6" s="770"/>
      <c r="O6" s="770"/>
      <c r="P6" s="770"/>
      <c r="Q6" s="770"/>
      <c r="R6" s="770"/>
      <c r="S6" s="770"/>
      <c r="T6" s="770"/>
      <c r="U6" s="770"/>
      <c r="V6" s="770"/>
      <c r="W6" s="770"/>
      <c r="X6" s="770"/>
      <c r="Y6" s="770"/>
      <c r="Z6" s="771"/>
    </row>
    <row r="7" spans="2:26" ht="15.75">
      <c r="B7" s="769"/>
      <c r="C7" s="770"/>
      <c r="D7" s="770"/>
      <c r="E7" s="770"/>
      <c r="F7" s="770"/>
      <c r="G7" s="770"/>
      <c r="H7" s="770"/>
      <c r="I7" s="770"/>
      <c r="J7" s="770"/>
      <c r="K7" s="770"/>
      <c r="L7" s="770"/>
      <c r="M7" s="770"/>
      <c r="N7" s="770"/>
      <c r="O7" s="770"/>
      <c r="P7" s="770"/>
      <c r="Q7" s="770"/>
      <c r="R7" s="770"/>
      <c r="S7" s="770"/>
      <c r="T7" s="770"/>
      <c r="U7" s="770"/>
      <c r="V7" s="770"/>
      <c r="W7" s="770"/>
      <c r="X7" s="770"/>
      <c r="Y7" s="770"/>
      <c r="Z7" s="771"/>
    </row>
    <row r="8" spans="2:26" ht="114.75" customHeight="1">
      <c r="B8" s="726" t="s">
        <v>1543</v>
      </c>
      <c r="C8" s="723"/>
      <c r="D8" s="723"/>
      <c r="E8" s="749"/>
      <c r="F8" s="723"/>
      <c r="G8" s="723"/>
      <c r="H8" s="717"/>
      <c r="I8" s="718"/>
      <c r="J8" s="727" t="s">
        <v>1544</v>
      </c>
      <c r="K8" s="762" t="s">
        <v>1545</v>
      </c>
      <c r="L8" s="727" t="s">
        <v>1544</v>
      </c>
      <c r="M8" s="719">
        <v>7</v>
      </c>
      <c r="N8" s="720" t="s">
        <v>1553</v>
      </c>
      <c r="O8" s="714"/>
      <c r="P8" s="727" t="s">
        <v>1544</v>
      </c>
      <c r="Q8" s="713" t="s">
        <v>1794</v>
      </c>
      <c r="R8" s="714" t="s">
        <v>1795</v>
      </c>
      <c r="S8" s="714" t="s">
        <v>1796</v>
      </c>
      <c r="T8" s="715" t="s">
        <v>1797</v>
      </c>
      <c r="U8" s="714" t="s">
        <v>1798</v>
      </c>
      <c r="V8" s="714" t="s">
        <v>1799</v>
      </c>
      <c r="W8" s="714" t="s">
        <v>1800</v>
      </c>
      <c r="X8" s="714" t="s">
        <v>1801</v>
      </c>
      <c r="Y8" s="714" t="s">
        <v>1802</v>
      </c>
      <c r="Z8" s="728" t="s">
        <v>1803</v>
      </c>
    </row>
    <row r="9" spans="2:26" ht="38.25" customHeight="1">
      <c r="B9" s="729" t="s">
        <v>1546</v>
      </c>
      <c r="C9" s="677" t="s">
        <v>1453</v>
      </c>
      <c r="D9" s="677" t="s">
        <v>1736</v>
      </c>
      <c r="E9" s="677" t="s">
        <v>1735</v>
      </c>
      <c r="F9" s="677" t="s">
        <v>1454</v>
      </c>
      <c r="G9" s="678" t="s">
        <v>199</v>
      </c>
      <c r="H9" s="677" t="s">
        <v>1455</v>
      </c>
      <c r="I9" s="677" t="s">
        <v>1456</v>
      </c>
      <c r="J9" s="730"/>
      <c r="K9" s="679" t="s">
        <v>1457</v>
      </c>
      <c r="L9" s="727"/>
      <c r="M9" s="677" t="s">
        <v>1458</v>
      </c>
      <c r="N9" s="677" t="s">
        <v>1459</v>
      </c>
      <c r="O9" s="680" t="e">
        <v>#VALUE!</v>
      </c>
      <c r="P9" s="723"/>
      <c r="Q9" s="681">
        <v>1</v>
      </c>
      <c r="R9" s="680">
        <v>2</v>
      </c>
      <c r="S9" s="680">
        <v>3</v>
      </c>
      <c r="T9" s="680">
        <v>4</v>
      </c>
      <c r="U9" s="680">
        <v>5</v>
      </c>
      <c r="V9" s="680">
        <v>6</v>
      </c>
      <c r="W9" s="680">
        <v>7</v>
      </c>
      <c r="X9" s="680">
        <v>8</v>
      </c>
      <c r="Y9" s="680">
        <v>9</v>
      </c>
      <c r="Z9" s="731">
        <v>10</v>
      </c>
    </row>
    <row r="10" spans="2:26" ht="12.75" customHeight="1">
      <c r="B10" s="732">
        <v>0</v>
      </c>
      <c r="C10" s="695" t="s">
        <v>1529</v>
      </c>
      <c r="D10" s="695"/>
      <c r="E10" s="1362" t="s">
        <v>1557</v>
      </c>
      <c r="F10" s="1362"/>
      <c r="G10" s="1362"/>
      <c r="H10" s="1362"/>
      <c r="I10" s="696"/>
      <c r="J10" s="730"/>
      <c r="K10" s="697"/>
      <c r="L10" s="734">
        <v>0</v>
      </c>
      <c r="M10" s="698">
        <v>0</v>
      </c>
      <c r="N10" s="699" t="s">
        <v>1460</v>
      </c>
      <c r="O10" s="700">
        <v>0</v>
      </c>
      <c r="P10" s="723"/>
      <c r="Q10" s="701">
        <v>114210.13</v>
      </c>
      <c r="R10" s="700">
        <v>69241.809999999983</v>
      </c>
      <c r="S10" s="700">
        <v>134602.79</v>
      </c>
      <c r="T10" s="700">
        <v>128286.26000000001</v>
      </c>
      <c r="U10" s="700">
        <v>140401.57</v>
      </c>
      <c r="V10" s="700">
        <v>134964.17000000001</v>
      </c>
      <c r="W10" s="700">
        <v>90477.94</v>
      </c>
      <c r="X10" s="700">
        <v>67775.810000000012</v>
      </c>
      <c r="Y10" s="700">
        <v>37350.380000000005</v>
      </c>
      <c r="Z10" s="736">
        <v>221739.98000000004</v>
      </c>
    </row>
    <row r="11" spans="2:26" ht="12.75" customHeight="1">
      <c r="B11" s="732" t="s">
        <v>1554</v>
      </c>
      <c r="C11" s="683" t="s">
        <v>1555</v>
      </c>
      <c r="D11" s="683" t="s">
        <v>527</v>
      </c>
      <c r="E11" s="768" t="s">
        <v>1556</v>
      </c>
      <c r="F11" s="685" t="s">
        <v>1841</v>
      </c>
      <c r="G11" s="686" t="s">
        <v>797</v>
      </c>
      <c r="H11" s="687">
        <v>0</v>
      </c>
      <c r="I11" s="688"/>
      <c r="J11" s="733"/>
      <c r="K11" s="689"/>
      <c r="L11" s="734">
        <v>1</v>
      </c>
      <c r="M11" s="690" t="s">
        <v>797</v>
      </c>
      <c r="N11" s="691" t="s">
        <v>797</v>
      </c>
      <c r="O11" s="692"/>
      <c r="P11" s="723"/>
      <c r="Q11" s="692"/>
      <c r="R11" s="693"/>
      <c r="S11" s="693"/>
      <c r="T11" s="693"/>
      <c r="U11" s="693"/>
      <c r="V11" s="693"/>
      <c r="W11" s="693"/>
      <c r="X11" s="693"/>
      <c r="Y11" s="693"/>
      <c r="Z11" s="735"/>
    </row>
    <row r="12" spans="2:26">
      <c r="B12" s="732" t="s">
        <v>1554</v>
      </c>
      <c r="C12" s="683" t="s">
        <v>1558</v>
      </c>
      <c r="D12" s="683" t="s">
        <v>261</v>
      </c>
      <c r="E12" s="768" t="s">
        <v>1559</v>
      </c>
      <c r="F12" s="685" t="s">
        <v>791</v>
      </c>
      <c r="G12" s="686" t="s">
        <v>797</v>
      </c>
      <c r="H12" s="687">
        <v>0</v>
      </c>
      <c r="I12" s="688"/>
      <c r="J12" s="733"/>
      <c r="K12" s="689"/>
      <c r="L12" s="734">
        <v>2</v>
      </c>
      <c r="M12" s="690" t="s">
        <v>797</v>
      </c>
      <c r="N12" s="691" t="s">
        <v>797</v>
      </c>
      <c r="O12" s="692"/>
      <c r="P12" s="723"/>
      <c r="Q12" s="692"/>
      <c r="R12" s="693"/>
      <c r="S12" s="693"/>
      <c r="T12" s="693"/>
      <c r="U12" s="693"/>
      <c r="V12" s="693"/>
      <c r="W12" s="693"/>
      <c r="X12" s="693"/>
      <c r="Y12" s="693"/>
      <c r="Z12" s="735"/>
    </row>
    <row r="13" spans="2:26">
      <c r="B13" s="732" t="s">
        <v>1554</v>
      </c>
      <c r="C13" s="683" t="s">
        <v>1560</v>
      </c>
      <c r="D13" s="683" t="s">
        <v>528</v>
      </c>
      <c r="E13" s="768" t="s">
        <v>1561</v>
      </c>
      <c r="F13" s="685" t="s">
        <v>792</v>
      </c>
      <c r="G13" s="686" t="s">
        <v>797</v>
      </c>
      <c r="H13" s="687">
        <v>0</v>
      </c>
      <c r="I13" s="688"/>
      <c r="J13" s="733"/>
      <c r="K13" s="689"/>
      <c r="L13" s="734">
        <v>3</v>
      </c>
      <c r="M13" s="690" t="s">
        <v>797</v>
      </c>
      <c r="N13" s="691" t="s">
        <v>797</v>
      </c>
      <c r="O13" s="692"/>
      <c r="P13" s="723"/>
      <c r="Q13" s="692"/>
      <c r="R13" s="693"/>
      <c r="S13" s="693"/>
      <c r="T13" s="693"/>
      <c r="U13" s="693"/>
      <c r="V13" s="693"/>
      <c r="W13" s="693"/>
      <c r="X13" s="693"/>
      <c r="Y13" s="693"/>
      <c r="Z13" s="735"/>
    </row>
    <row r="14" spans="2:26" ht="51">
      <c r="B14" s="732" t="s">
        <v>1554</v>
      </c>
      <c r="C14" s="683" t="s">
        <v>1562</v>
      </c>
      <c r="D14" s="683" t="s">
        <v>875</v>
      </c>
      <c r="E14" s="768" t="s">
        <v>1563</v>
      </c>
      <c r="F14" s="685" t="s">
        <v>412</v>
      </c>
      <c r="G14" s="686" t="s">
        <v>4</v>
      </c>
      <c r="H14" s="687">
        <v>2</v>
      </c>
      <c r="I14" s="688" t="s">
        <v>1804</v>
      </c>
      <c r="J14" s="733"/>
      <c r="K14" s="689" t="s">
        <v>1805</v>
      </c>
      <c r="L14" s="734">
        <v>4</v>
      </c>
      <c r="M14" s="690">
        <v>1</v>
      </c>
      <c r="N14" s="691" t="s">
        <v>1773</v>
      </c>
      <c r="O14" s="692"/>
      <c r="P14" s="723"/>
      <c r="Q14" s="692">
        <v>2</v>
      </c>
      <c r="R14" s="693"/>
      <c r="S14" s="693"/>
      <c r="T14" s="693"/>
      <c r="U14" s="693"/>
      <c r="V14" s="693"/>
      <c r="W14" s="693"/>
      <c r="X14" s="693"/>
      <c r="Y14" s="693"/>
      <c r="Z14" s="735"/>
    </row>
    <row r="15" spans="2:26" ht="89.25">
      <c r="B15" s="732" t="s">
        <v>1554</v>
      </c>
      <c r="C15" s="683" t="s">
        <v>1562</v>
      </c>
      <c r="D15" s="683" t="s">
        <v>876</v>
      </c>
      <c r="E15" s="768" t="s">
        <v>1564</v>
      </c>
      <c r="F15" s="685" t="s">
        <v>413</v>
      </c>
      <c r="G15" s="686" t="s">
        <v>4</v>
      </c>
      <c r="H15" s="687">
        <v>2</v>
      </c>
      <c r="I15" s="688" t="s">
        <v>1806</v>
      </c>
      <c r="J15" s="733"/>
      <c r="K15" s="689" t="s">
        <v>1805</v>
      </c>
      <c r="L15" s="734">
        <v>5</v>
      </c>
      <c r="M15" s="690">
        <v>1</v>
      </c>
      <c r="N15" s="691" t="s">
        <v>1773</v>
      </c>
      <c r="O15" s="692"/>
      <c r="P15" s="723"/>
      <c r="Q15" s="692">
        <v>2</v>
      </c>
      <c r="R15" s="693"/>
      <c r="S15" s="693"/>
      <c r="T15" s="693"/>
      <c r="U15" s="693"/>
      <c r="V15" s="693"/>
      <c r="W15" s="693"/>
      <c r="X15" s="693"/>
      <c r="Y15" s="693"/>
      <c r="Z15" s="735"/>
    </row>
    <row r="16" spans="2:26" ht="114.75">
      <c r="B16" s="732" t="s">
        <v>1554</v>
      </c>
      <c r="C16" s="683" t="s">
        <v>1562</v>
      </c>
      <c r="D16" s="683" t="s">
        <v>877</v>
      </c>
      <c r="E16" s="768" t="s">
        <v>1565</v>
      </c>
      <c r="F16" s="685" t="s">
        <v>396</v>
      </c>
      <c r="G16" s="686" t="s">
        <v>398</v>
      </c>
      <c r="H16" s="687">
        <v>1</v>
      </c>
      <c r="I16" s="688" t="s">
        <v>1807</v>
      </c>
      <c r="J16" s="733"/>
      <c r="K16" s="689" t="s">
        <v>1805</v>
      </c>
      <c r="L16" s="734">
        <v>6</v>
      </c>
      <c r="M16" s="690">
        <v>1</v>
      </c>
      <c r="N16" s="691" t="s">
        <v>1773</v>
      </c>
      <c r="O16" s="692"/>
      <c r="P16" s="723"/>
      <c r="Q16" s="692">
        <v>1</v>
      </c>
      <c r="R16" s="693"/>
      <c r="S16" s="693"/>
      <c r="T16" s="693"/>
      <c r="U16" s="693"/>
      <c r="V16" s="693"/>
      <c r="W16" s="693"/>
      <c r="X16" s="693"/>
      <c r="Y16" s="693"/>
      <c r="Z16" s="735"/>
    </row>
    <row r="17" spans="2:26" ht="89.25">
      <c r="B17" s="732" t="s">
        <v>1554</v>
      </c>
      <c r="C17" s="683" t="s">
        <v>1562</v>
      </c>
      <c r="D17" s="683" t="s">
        <v>878</v>
      </c>
      <c r="E17" s="768" t="s">
        <v>1566</v>
      </c>
      <c r="F17" s="685" t="s">
        <v>793</v>
      </c>
      <c r="G17" s="686" t="s">
        <v>4</v>
      </c>
      <c r="H17" s="687">
        <v>2</v>
      </c>
      <c r="I17" s="688" t="s">
        <v>1808</v>
      </c>
      <c r="J17" s="733"/>
      <c r="K17" s="689" t="s">
        <v>1805</v>
      </c>
      <c r="L17" s="734">
        <v>7</v>
      </c>
      <c r="M17" s="690">
        <v>1</v>
      </c>
      <c r="N17" s="691" t="s">
        <v>1773</v>
      </c>
      <c r="O17" s="692"/>
      <c r="P17" s="723"/>
      <c r="Q17" s="692">
        <v>2</v>
      </c>
      <c r="R17" s="693"/>
      <c r="S17" s="693"/>
      <c r="T17" s="693"/>
      <c r="U17" s="693"/>
      <c r="V17" s="693"/>
      <c r="W17" s="693"/>
      <c r="X17" s="693"/>
      <c r="Y17" s="693"/>
      <c r="Z17" s="735"/>
    </row>
    <row r="18" spans="2:26" ht="127.5">
      <c r="B18" s="732" t="s">
        <v>1554</v>
      </c>
      <c r="C18" s="683" t="s">
        <v>1562</v>
      </c>
      <c r="D18" s="683" t="s">
        <v>879</v>
      </c>
      <c r="E18" s="768" t="s">
        <v>1567</v>
      </c>
      <c r="F18" s="685" t="s">
        <v>397</v>
      </c>
      <c r="G18" s="686" t="s">
        <v>4</v>
      </c>
      <c r="H18" s="687">
        <v>2</v>
      </c>
      <c r="I18" s="688" t="s">
        <v>1809</v>
      </c>
      <c r="J18" s="733"/>
      <c r="K18" s="689" t="s">
        <v>1805</v>
      </c>
      <c r="L18" s="734">
        <v>8</v>
      </c>
      <c r="M18" s="690">
        <v>1</v>
      </c>
      <c r="N18" s="691" t="s">
        <v>1773</v>
      </c>
      <c r="O18" s="692"/>
      <c r="P18" s="723"/>
      <c r="Q18" s="692">
        <v>2</v>
      </c>
      <c r="R18" s="693"/>
      <c r="S18" s="693"/>
      <c r="T18" s="693"/>
      <c r="U18" s="693"/>
      <c r="V18" s="693"/>
      <c r="W18" s="693"/>
      <c r="X18" s="693"/>
      <c r="Y18" s="693"/>
      <c r="Z18" s="735"/>
    </row>
    <row r="19" spans="2:26" ht="76.5">
      <c r="B19" s="732" t="s">
        <v>1554</v>
      </c>
      <c r="C19" s="683" t="s">
        <v>1562</v>
      </c>
      <c r="D19" s="683" t="s">
        <v>880</v>
      </c>
      <c r="E19" s="768" t="s">
        <v>1568</v>
      </c>
      <c r="F19" s="685" t="s">
        <v>414</v>
      </c>
      <c r="G19" s="686" t="s">
        <v>398</v>
      </c>
      <c r="H19" s="687">
        <v>0.1</v>
      </c>
      <c r="I19" s="688" t="s">
        <v>1467</v>
      </c>
      <c r="J19" s="733"/>
      <c r="K19" s="689" t="s">
        <v>1805</v>
      </c>
      <c r="L19" s="734">
        <v>9</v>
      </c>
      <c r="M19" s="690">
        <v>1</v>
      </c>
      <c r="N19" s="691" t="s">
        <v>1773</v>
      </c>
      <c r="O19" s="692"/>
      <c r="P19" s="723"/>
      <c r="Q19" s="692">
        <v>0.1</v>
      </c>
      <c r="R19" s="693"/>
      <c r="S19" s="693"/>
      <c r="T19" s="693"/>
      <c r="U19" s="693"/>
      <c r="V19" s="693"/>
      <c r="W19" s="693"/>
      <c r="X19" s="693"/>
      <c r="Y19" s="693"/>
      <c r="Z19" s="735"/>
    </row>
    <row r="20" spans="2:26" ht="25.5">
      <c r="B20" s="732" t="s">
        <v>1554</v>
      </c>
      <c r="C20" s="683" t="s">
        <v>1562</v>
      </c>
      <c r="D20" s="683" t="s">
        <v>881</v>
      </c>
      <c r="E20" s="768" t="s">
        <v>1569</v>
      </c>
      <c r="F20" s="685" t="s">
        <v>417</v>
      </c>
      <c r="G20" s="686" t="s">
        <v>4</v>
      </c>
      <c r="H20" s="687">
        <v>2</v>
      </c>
      <c r="I20" s="688" t="s">
        <v>1810</v>
      </c>
      <c r="J20" s="733"/>
      <c r="K20" s="689" t="s">
        <v>1805</v>
      </c>
      <c r="L20" s="734">
        <v>10</v>
      </c>
      <c r="M20" s="690">
        <v>1</v>
      </c>
      <c r="N20" s="691" t="s">
        <v>1773</v>
      </c>
      <c r="O20" s="692"/>
      <c r="P20" s="723"/>
      <c r="Q20" s="692">
        <v>2</v>
      </c>
      <c r="R20" s="693"/>
      <c r="S20" s="693"/>
      <c r="T20" s="693"/>
      <c r="U20" s="693"/>
      <c r="V20" s="693"/>
      <c r="W20" s="693"/>
      <c r="X20" s="693"/>
      <c r="Y20" s="693"/>
      <c r="Z20" s="735"/>
    </row>
    <row r="21" spans="2:26" ht="63.75">
      <c r="B21" s="732" t="s">
        <v>1554</v>
      </c>
      <c r="C21" s="683" t="s">
        <v>1562</v>
      </c>
      <c r="D21" s="683" t="s">
        <v>882</v>
      </c>
      <c r="E21" s="768" t="s">
        <v>1570</v>
      </c>
      <c r="F21" s="685" t="s">
        <v>415</v>
      </c>
      <c r="G21" s="686" t="s">
        <v>398</v>
      </c>
      <c r="H21" s="687">
        <v>0.2</v>
      </c>
      <c r="I21" s="688" t="s">
        <v>1469</v>
      </c>
      <c r="J21" s="733"/>
      <c r="K21" s="689" t="s">
        <v>1805</v>
      </c>
      <c r="L21" s="734">
        <v>11</v>
      </c>
      <c r="M21" s="690">
        <v>1</v>
      </c>
      <c r="N21" s="691" t="s">
        <v>1773</v>
      </c>
      <c r="O21" s="692"/>
      <c r="P21" s="723"/>
      <c r="Q21" s="692">
        <v>0.2</v>
      </c>
      <c r="R21" s="693"/>
      <c r="S21" s="693"/>
      <c r="T21" s="693"/>
      <c r="U21" s="693"/>
      <c r="V21" s="693"/>
      <c r="W21" s="693"/>
      <c r="X21" s="693"/>
      <c r="Y21" s="693"/>
      <c r="Z21" s="735"/>
    </row>
    <row r="22" spans="2:26">
      <c r="B22" s="732" t="s">
        <v>1554</v>
      </c>
      <c r="C22" s="683" t="s">
        <v>1560</v>
      </c>
      <c r="D22" s="683" t="s">
        <v>883</v>
      </c>
      <c r="E22" s="768" t="s">
        <v>1571</v>
      </c>
      <c r="F22" s="685" t="s">
        <v>794</v>
      </c>
      <c r="G22" s="686" t="s">
        <v>797</v>
      </c>
      <c r="H22" s="687">
        <v>0</v>
      </c>
      <c r="I22" s="688"/>
      <c r="J22" s="733"/>
      <c r="K22" s="689"/>
      <c r="L22" s="734">
        <v>12</v>
      </c>
      <c r="M22" s="690" t="s">
        <v>797</v>
      </c>
      <c r="N22" s="691" t="s">
        <v>797</v>
      </c>
      <c r="O22" s="692"/>
      <c r="P22" s="723"/>
      <c r="Q22" s="692"/>
      <c r="R22" s="693"/>
      <c r="S22" s="693"/>
      <c r="T22" s="693"/>
      <c r="U22" s="693"/>
      <c r="V22" s="693"/>
      <c r="W22" s="693"/>
      <c r="X22" s="693"/>
      <c r="Y22" s="693"/>
      <c r="Z22" s="735"/>
    </row>
    <row r="23" spans="2:26">
      <c r="B23" s="732" t="s">
        <v>1554</v>
      </c>
      <c r="C23" s="683" t="s">
        <v>1562</v>
      </c>
      <c r="D23" s="683" t="s">
        <v>884</v>
      </c>
      <c r="E23" s="768" t="s">
        <v>1572</v>
      </c>
      <c r="F23" s="685" t="s">
        <v>400</v>
      </c>
      <c r="G23" s="686" t="s">
        <v>4</v>
      </c>
      <c r="H23" s="687">
        <v>1</v>
      </c>
      <c r="I23" s="688" t="s">
        <v>1470</v>
      </c>
      <c r="J23" s="733"/>
      <c r="K23" s="689" t="s">
        <v>1805</v>
      </c>
      <c r="L23" s="734">
        <v>13</v>
      </c>
      <c r="M23" s="690">
        <v>1</v>
      </c>
      <c r="N23" s="691" t="s">
        <v>1773</v>
      </c>
      <c r="O23" s="692"/>
      <c r="P23" s="723"/>
      <c r="Q23" s="692">
        <v>1</v>
      </c>
      <c r="R23" s="693"/>
      <c r="S23" s="693"/>
      <c r="T23" s="693"/>
      <c r="U23" s="693"/>
      <c r="V23" s="693"/>
      <c r="W23" s="693"/>
      <c r="X23" s="693"/>
      <c r="Y23" s="693"/>
      <c r="Z23" s="735"/>
    </row>
    <row r="24" spans="2:26" ht="38.25">
      <c r="B24" s="732" t="s">
        <v>1554</v>
      </c>
      <c r="C24" s="683" t="s">
        <v>1562</v>
      </c>
      <c r="D24" s="683" t="s">
        <v>885</v>
      </c>
      <c r="E24" s="768" t="s">
        <v>1573</v>
      </c>
      <c r="F24" s="685" t="s">
        <v>401</v>
      </c>
      <c r="G24" s="686" t="s">
        <v>4</v>
      </c>
      <c r="H24" s="687">
        <v>2</v>
      </c>
      <c r="I24" s="688" t="s">
        <v>1811</v>
      </c>
      <c r="J24" s="733"/>
      <c r="K24" s="689" t="s">
        <v>1805</v>
      </c>
      <c r="L24" s="734">
        <v>14</v>
      </c>
      <c r="M24" s="690">
        <v>1</v>
      </c>
      <c r="N24" s="691" t="s">
        <v>1773</v>
      </c>
      <c r="O24" s="692"/>
      <c r="P24" s="723"/>
      <c r="Q24" s="692">
        <v>2</v>
      </c>
      <c r="R24" s="693"/>
      <c r="S24" s="693"/>
      <c r="T24" s="693"/>
      <c r="U24" s="693"/>
      <c r="V24" s="693"/>
      <c r="W24" s="693"/>
      <c r="X24" s="693"/>
      <c r="Y24" s="693"/>
      <c r="Z24" s="735"/>
    </row>
    <row r="25" spans="2:26" ht="51">
      <c r="B25" s="732" t="s">
        <v>1554</v>
      </c>
      <c r="C25" s="683" t="s">
        <v>1562</v>
      </c>
      <c r="D25" s="683" t="s">
        <v>886</v>
      </c>
      <c r="E25" s="768" t="s">
        <v>1574</v>
      </c>
      <c r="F25" s="685" t="s">
        <v>402</v>
      </c>
      <c r="G25" s="686" t="s">
        <v>14</v>
      </c>
      <c r="H25" s="687">
        <v>60</v>
      </c>
      <c r="I25" s="688" t="s">
        <v>1812</v>
      </c>
      <c r="J25" s="733"/>
      <c r="K25" s="689" t="s">
        <v>1805</v>
      </c>
      <c r="L25" s="734">
        <v>15</v>
      </c>
      <c r="M25" s="690">
        <v>1</v>
      </c>
      <c r="N25" s="691" t="s">
        <v>1773</v>
      </c>
      <c r="O25" s="692"/>
      <c r="P25" s="723"/>
      <c r="Q25" s="692">
        <v>60</v>
      </c>
      <c r="R25" s="693"/>
      <c r="S25" s="693"/>
      <c r="T25" s="693"/>
      <c r="U25" s="693"/>
      <c r="V25" s="693"/>
      <c r="W25" s="693"/>
      <c r="X25" s="693"/>
      <c r="Y25" s="693"/>
      <c r="Z25" s="735"/>
    </row>
    <row r="26" spans="2:26" ht="25.5">
      <c r="B26" s="732" t="s">
        <v>1554</v>
      </c>
      <c r="C26" s="683" t="s">
        <v>1562</v>
      </c>
      <c r="D26" s="683" t="s">
        <v>887</v>
      </c>
      <c r="E26" s="768" t="s">
        <v>1575</v>
      </c>
      <c r="F26" s="685" t="s">
        <v>403</v>
      </c>
      <c r="G26" s="686" t="s">
        <v>14</v>
      </c>
      <c r="H26" s="687">
        <v>20</v>
      </c>
      <c r="I26" s="688" t="s">
        <v>1473</v>
      </c>
      <c r="J26" s="733"/>
      <c r="K26" s="689" t="s">
        <v>1805</v>
      </c>
      <c r="L26" s="734">
        <v>16</v>
      </c>
      <c r="M26" s="690">
        <v>1</v>
      </c>
      <c r="N26" s="691" t="s">
        <v>1773</v>
      </c>
      <c r="O26" s="692"/>
      <c r="P26" s="723"/>
      <c r="Q26" s="692">
        <v>20</v>
      </c>
      <c r="R26" s="693"/>
      <c r="S26" s="693"/>
      <c r="T26" s="693"/>
      <c r="U26" s="693"/>
      <c r="V26" s="693"/>
      <c r="W26" s="693"/>
      <c r="X26" s="693"/>
      <c r="Y26" s="693"/>
      <c r="Z26" s="735"/>
    </row>
    <row r="27" spans="2:26">
      <c r="B27" s="732" t="s">
        <v>1554</v>
      </c>
      <c r="C27" s="683" t="s">
        <v>1560</v>
      </c>
      <c r="D27" s="683" t="s">
        <v>888</v>
      </c>
      <c r="E27" s="768" t="s">
        <v>1576</v>
      </c>
      <c r="F27" s="685" t="s">
        <v>795</v>
      </c>
      <c r="G27" s="686" t="s">
        <v>797</v>
      </c>
      <c r="H27" s="687">
        <v>0</v>
      </c>
      <c r="I27" s="688"/>
      <c r="J27" s="733"/>
      <c r="K27" s="689"/>
      <c r="L27" s="734">
        <v>17</v>
      </c>
      <c r="M27" s="690" t="s">
        <v>797</v>
      </c>
      <c r="N27" s="691" t="s">
        <v>797</v>
      </c>
      <c r="O27" s="692"/>
      <c r="P27" s="723"/>
      <c r="Q27" s="692"/>
      <c r="R27" s="693"/>
      <c r="S27" s="693"/>
      <c r="T27" s="693"/>
      <c r="U27" s="693"/>
      <c r="V27" s="693"/>
      <c r="W27" s="693"/>
      <c r="X27" s="693"/>
      <c r="Y27" s="693"/>
      <c r="Z27" s="735"/>
    </row>
    <row r="28" spans="2:26" ht="25.5">
      <c r="B28" s="732" t="s">
        <v>1554</v>
      </c>
      <c r="C28" s="683" t="s">
        <v>1562</v>
      </c>
      <c r="D28" s="683" t="s">
        <v>889</v>
      </c>
      <c r="E28" s="768" t="s">
        <v>1578</v>
      </c>
      <c r="F28" s="685" t="s">
        <v>405</v>
      </c>
      <c r="G28" s="686" t="s">
        <v>4</v>
      </c>
      <c r="H28" s="687">
        <v>1</v>
      </c>
      <c r="I28" s="688" t="s">
        <v>1470</v>
      </c>
      <c r="J28" s="733"/>
      <c r="K28" s="689" t="s">
        <v>1805</v>
      </c>
      <c r="L28" s="734">
        <v>18</v>
      </c>
      <c r="M28" s="690">
        <v>1</v>
      </c>
      <c r="N28" s="691" t="s">
        <v>1773</v>
      </c>
      <c r="O28" s="692"/>
      <c r="P28" s="723"/>
      <c r="Q28" s="692">
        <v>1</v>
      </c>
      <c r="R28" s="693"/>
      <c r="S28" s="693"/>
      <c r="T28" s="693"/>
      <c r="U28" s="693"/>
      <c r="V28" s="693"/>
      <c r="W28" s="693"/>
      <c r="X28" s="693"/>
      <c r="Y28" s="693"/>
      <c r="Z28" s="735"/>
    </row>
    <row r="29" spans="2:26" ht="114.75">
      <c r="B29" s="732" t="s">
        <v>1554</v>
      </c>
      <c r="C29" s="683" t="s">
        <v>1562</v>
      </c>
      <c r="D29" s="683" t="s">
        <v>890</v>
      </c>
      <c r="E29" s="768" t="s">
        <v>1579</v>
      </c>
      <c r="F29" s="685" t="s">
        <v>406</v>
      </c>
      <c r="G29" s="686" t="s">
        <v>14</v>
      </c>
      <c r="H29" s="687">
        <v>45</v>
      </c>
      <c r="I29" s="688" t="s">
        <v>1813</v>
      </c>
      <c r="J29" s="733"/>
      <c r="K29" s="689" t="s">
        <v>1805</v>
      </c>
      <c r="L29" s="734">
        <v>19</v>
      </c>
      <c r="M29" s="690">
        <v>1</v>
      </c>
      <c r="N29" s="691" t="s">
        <v>1773</v>
      </c>
      <c r="O29" s="692"/>
      <c r="P29" s="723"/>
      <c r="Q29" s="692">
        <v>45</v>
      </c>
      <c r="R29" s="693"/>
      <c r="S29" s="693"/>
      <c r="T29" s="693"/>
      <c r="U29" s="693"/>
      <c r="V29" s="693"/>
      <c r="W29" s="693"/>
      <c r="X29" s="693"/>
      <c r="Y29" s="693"/>
      <c r="Z29" s="735"/>
    </row>
    <row r="30" spans="2:26" ht="25.5">
      <c r="B30" s="732" t="s">
        <v>1554</v>
      </c>
      <c r="C30" s="683" t="s">
        <v>1562</v>
      </c>
      <c r="D30" s="683" t="s">
        <v>891</v>
      </c>
      <c r="E30" s="768" t="s">
        <v>1580</v>
      </c>
      <c r="F30" s="685" t="s">
        <v>407</v>
      </c>
      <c r="G30" s="686" t="s">
        <v>4</v>
      </c>
      <c r="H30" s="687">
        <v>1</v>
      </c>
      <c r="I30" s="688" t="s">
        <v>1470</v>
      </c>
      <c r="J30" s="733"/>
      <c r="K30" s="689" t="s">
        <v>1805</v>
      </c>
      <c r="L30" s="734">
        <v>20</v>
      </c>
      <c r="M30" s="690">
        <v>1</v>
      </c>
      <c r="N30" s="691" t="s">
        <v>1773</v>
      </c>
      <c r="O30" s="692"/>
      <c r="P30" s="723"/>
      <c r="Q30" s="692">
        <v>1</v>
      </c>
      <c r="R30" s="693"/>
      <c r="S30" s="693"/>
      <c r="T30" s="693"/>
      <c r="U30" s="693"/>
      <c r="V30" s="693"/>
      <c r="W30" s="693"/>
      <c r="X30" s="693"/>
      <c r="Y30" s="693"/>
      <c r="Z30" s="735"/>
    </row>
    <row r="31" spans="2:26">
      <c r="B31" s="732" t="s">
        <v>1554</v>
      </c>
      <c r="C31" s="683" t="s">
        <v>1560</v>
      </c>
      <c r="D31" s="683" t="s">
        <v>892</v>
      </c>
      <c r="E31" s="768" t="s">
        <v>1581</v>
      </c>
      <c r="F31" s="685" t="s">
        <v>249</v>
      </c>
      <c r="G31" s="686" t="s">
        <v>797</v>
      </c>
      <c r="H31" s="687">
        <v>0</v>
      </c>
      <c r="I31" s="688"/>
      <c r="J31" s="733"/>
      <c r="K31" s="689"/>
      <c r="L31" s="734">
        <v>21</v>
      </c>
      <c r="M31" s="690" t="s">
        <v>797</v>
      </c>
      <c r="N31" s="691" t="s">
        <v>797</v>
      </c>
      <c r="O31" s="692"/>
      <c r="P31" s="723"/>
      <c r="Q31" s="692"/>
      <c r="R31" s="693"/>
      <c r="S31" s="693"/>
      <c r="T31" s="693"/>
      <c r="U31" s="693"/>
      <c r="V31" s="693"/>
      <c r="W31" s="693"/>
      <c r="X31" s="693"/>
      <c r="Y31" s="693"/>
      <c r="Z31" s="735"/>
    </row>
    <row r="32" spans="2:26" ht="38.25">
      <c r="B32" s="732" t="s">
        <v>1554</v>
      </c>
      <c r="C32" s="683" t="s">
        <v>1562</v>
      </c>
      <c r="D32" s="683" t="s">
        <v>893</v>
      </c>
      <c r="E32" s="768" t="s">
        <v>1582</v>
      </c>
      <c r="F32" s="685" t="s">
        <v>411</v>
      </c>
      <c r="G32" s="686" t="s">
        <v>8</v>
      </c>
      <c r="H32" s="687">
        <v>1000</v>
      </c>
      <c r="I32" s="688" t="s">
        <v>1814</v>
      </c>
      <c r="J32" s="733"/>
      <c r="K32" s="689" t="s">
        <v>1805</v>
      </c>
      <c r="L32" s="734">
        <v>22</v>
      </c>
      <c r="M32" s="690">
        <v>1</v>
      </c>
      <c r="N32" s="691" t="s">
        <v>1773</v>
      </c>
      <c r="O32" s="692"/>
      <c r="P32" s="723"/>
      <c r="Q32" s="692">
        <v>1000</v>
      </c>
      <c r="R32" s="693"/>
      <c r="S32" s="693"/>
      <c r="T32" s="693"/>
      <c r="U32" s="693"/>
      <c r="V32" s="693"/>
      <c r="W32" s="693"/>
      <c r="X32" s="693"/>
      <c r="Y32" s="693"/>
      <c r="Z32" s="735"/>
    </row>
    <row r="33" spans="2:26">
      <c r="B33" s="732" t="s">
        <v>1554</v>
      </c>
      <c r="C33" s="683" t="s">
        <v>1560</v>
      </c>
      <c r="D33" s="683" t="s">
        <v>894</v>
      </c>
      <c r="E33" s="768" t="s">
        <v>1583</v>
      </c>
      <c r="F33" s="685" t="s">
        <v>796</v>
      </c>
      <c r="G33" s="686" t="s">
        <v>797</v>
      </c>
      <c r="H33" s="687">
        <v>0</v>
      </c>
      <c r="I33" s="688"/>
      <c r="J33" s="733"/>
      <c r="K33" s="689"/>
      <c r="L33" s="734">
        <v>23</v>
      </c>
      <c r="M33" s="690" t="s">
        <v>797</v>
      </c>
      <c r="N33" s="691" t="s">
        <v>797</v>
      </c>
      <c r="O33" s="692"/>
      <c r="P33" s="723"/>
      <c r="Q33" s="692"/>
      <c r="R33" s="693"/>
      <c r="S33" s="693"/>
      <c r="T33" s="693"/>
      <c r="U33" s="693"/>
      <c r="V33" s="693"/>
      <c r="W33" s="693"/>
      <c r="X33" s="693"/>
      <c r="Y33" s="693"/>
      <c r="Z33" s="735"/>
    </row>
    <row r="34" spans="2:26">
      <c r="B34" s="732" t="s">
        <v>1554</v>
      </c>
      <c r="C34" s="683" t="s">
        <v>1562</v>
      </c>
      <c r="D34" s="683" t="s">
        <v>895</v>
      </c>
      <c r="E34" s="768" t="s">
        <v>1584</v>
      </c>
      <c r="F34" s="685" t="s">
        <v>303</v>
      </c>
      <c r="G34" s="686" t="s">
        <v>4</v>
      </c>
      <c r="H34" s="687">
        <v>20</v>
      </c>
      <c r="I34" s="688" t="s">
        <v>1476</v>
      </c>
      <c r="J34" s="733"/>
      <c r="K34" s="689" t="s">
        <v>1805</v>
      </c>
      <c r="L34" s="734">
        <v>24</v>
      </c>
      <c r="M34" s="690">
        <v>1</v>
      </c>
      <c r="N34" s="691" t="s">
        <v>1773</v>
      </c>
      <c r="O34" s="692"/>
      <c r="P34" s="723"/>
      <c r="Q34" s="692">
        <v>20</v>
      </c>
      <c r="R34" s="693"/>
      <c r="S34" s="693"/>
      <c r="T34" s="693"/>
      <c r="U34" s="693"/>
      <c r="V34" s="693"/>
      <c r="W34" s="693"/>
      <c r="X34" s="693"/>
      <c r="Y34" s="693"/>
      <c r="Z34" s="735"/>
    </row>
    <row r="35" spans="2:26">
      <c r="B35" s="732" t="s">
        <v>1554</v>
      </c>
      <c r="C35" s="683" t="s">
        <v>1558</v>
      </c>
      <c r="D35" s="683" t="s">
        <v>529</v>
      </c>
      <c r="E35" s="768" t="s">
        <v>1585</v>
      </c>
      <c r="F35" s="685" t="s">
        <v>798</v>
      </c>
      <c r="G35" s="686" t="s">
        <v>797</v>
      </c>
      <c r="H35" s="687">
        <v>0</v>
      </c>
      <c r="I35" s="688"/>
      <c r="J35" s="733"/>
      <c r="K35" s="689"/>
      <c r="L35" s="734">
        <v>25</v>
      </c>
      <c r="M35" s="690" t="s">
        <v>797</v>
      </c>
      <c r="N35" s="691" t="s">
        <v>797</v>
      </c>
      <c r="O35" s="692"/>
      <c r="P35" s="723"/>
      <c r="Q35" s="692"/>
      <c r="R35" s="693"/>
      <c r="S35" s="693"/>
      <c r="T35" s="693"/>
      <c r="U35" s="693"/>
      <c r="V35" s="693"/>
      <c r="W35" s="693"/>
      <c r="X35" s="693"/>
      <c r="Y35" s="693"/>
      <c r="Z35" s="735"/>
    </row>
    <row r="36" spans="2:26">
      <c r="B36" s="732" t="s">
        <v>1554</v>
      </c>
      <c r="C36" s="683" t="s">
        <v>1562</v>
      </c>
      <c r="D36" s="683" t="s">
        <v>530</v>
      </c>
      <c r="E36" s="768" t="s">
        <v>1586</v>
      </c>
      <c r="F36" s="685" t="s">
        <v>799</v>
      </c>
      <c r="G36" s="686" t="s">
        <v>4</v>
      </c>
      <c r="H36" s="687">
        <v>1</v>
      </c>
      <c r="I36" s="688" t="s">
        <v>1477</v>
      </c>
      <c r="J36" s="733"/>
      <c r="K36" s="689" t="s">
        <v>1815</v>
      </c>
      <c r="L36" s="734">
        <v>26</v>
      </c>
      <c r="M36" s="690">
        <v>7</v>
      </c>
      <c r="N36" s="691" t="s">
        <v>1842</v>
      </c>
      <c r="O36" s="692"/>
      <c r="P36" s="723"/>
      <c r="Q36" s="692">
        <v>0.09</v>
      </c>
      <c r="R36" s="693">
        <v>0.02</v>
      </c>
      <c r="S36" s="693">
        <v>0.12</v>
      </c>
      <c r="T36" s="693">
        <v>0.12</v>
      </c>
      <c r="U36" s="693">
        <v>0.15</v>
      </c>
      <c r="V36" s="693">
        <v>0.12</v>
      </c>
      <c r="W36" s="693">
        <v>0.08</v>
      </c>
      <c r="X36" s="693">
        <v>0.06</v>
      </c>
      <c r="Y36" s="693">
        <v>0.04</v>
      </c>
      <c r="Z36" s="735">
        <v>0.2</v>
      </c>
    </row>
    <row r="37" spans="2:26">
      <c r="B37" s="732" t="s">
        <v>1554</v>
      </c>
      <c r="C37" s="683" t="s">
        <v>1558</v>
      </c>
      <c r="D37" s="683" t="s">
        <v>260</v>
      </c>
      <c r="E37" s="768" t="s">
        <v>1587</v>
      </c>
      <c r="F37" s="685" t="s">
        <v>800</v>
      </c>
      <c r="G37" s="686" t="s">
        <v>797</v>
      </c>
      <c r="H37" s="687">
        <v>0</v>
      </c>
      <c r="I37" s="688"/>
      <c r="J37" s="733"/>
      <c r="K37" s="689"/>
      <c r="L37" s="734">
        <v>27</v>
      </c>
      <c r="M37" s="690" t="s">
        <v>797</v>
      </c>
      <c r="N37" s="691" t="s">
        <v>797</v>
      </c>
      <c r="O37" s="692"/>
      <c r="P37" s="723"/>
      <c r="Q37" s="692"/>
      <c r="R37" s="693"/>
      <c r="S37" s="693"/>
      <c r="T37" s="693"/>
      <c r="U37" s="693"/>
      <c r="V37" s="693"/>
      <c r="W37" s="693"/>
      <c r="X37" s="693"/>
      <c r="Y37" s="693"/>
      <c r="Z37" s="735"/>
    </row>
    <row r="38" spans="2:26">
      <c r="B38" s="732" t="s">
        <v>1554</v>
      </c>
      <c r="C38" s="683" t="s">
        <v>1560</v>
      </c>
      <c r="D38" s="683" t="s">
        <v>375</v>
      </c>
      <c r="E38" s="768" t="s">
        <v>1588</v>
      </c>
      <c r="F38" s="685" t="s">
        <v>801</v>
      </c>
      <c r="G38" s="686" t="s">
        <v>797</v>
      </c>
      <c r="H38" s="687">
        <v>0</v>
      </c>
      <c r="I38" s="688"/>
      <c r="J38" s="733"/>
      <c r="K38" s="689"/>
      <c r="L38" s="734">
        <v>28</v>
      </c>
      <c r="M38" s="690" t="s">
        <v>797</v>
      </c>
      <c r="N38" s="691" t="s">
        <v>797</v>
      </c>
      <c r="O38" s="692"/>
      <c r="P38" s="723"/>
      <c r="Q38" s="692">
        <v>1</v>
      </c>
      <c r="R38" s="693"/>
      <c r="S38" s="693"/>
      <c r="T38" s="693"/>
      <c r="U38" s="693"/>
      <c r="V38" s="693"/>
      <c r="W38" s="693"/>
      <c r="X38" s="693"/>
      <c r="Y38" s="693"/>
      <c r="Z38" s="735"/>
    </row>
    <row r="39" spans="2:26" ht="25.5">
      <c r="B39" s="732" t="s">
        <v>1554</v>
      </c>
      <c r="C39" s="683" t="s">
        <v>1562</v>
      </c>
      <c r="D39" s="683" t="s">
        <v>898</v>
      </c>
      <c r="E39" s="768" t="s">
        <v>1589</v>
      </c>
      <c r="F39" s="685" t="s">
        <v>168</v>
      </c>
      <c r="G39" s="686" t="s">
        <v>8</v>
      </c>
      <c r="H39" s="687">
        <v>8</v>
      </c>
      <c r="I39" s="688" t="s">
        <v>1479</v>
      </c>
      <c r="J39" s="733"/>
      <c r="K39" s="689" t="s">
        <v>1746</v>
      </c>
      <c r="L39" s="734">
        <v>29</v>
      </c>
      <c r="M39" s="690">
        <v>2</v>
      </c>
      <c r="N39" s="691" t="s">
        <v>1774</v>
      </c>
      <c r="O39" s="692"/>
      <c r="P39" s="723"/>
      <c r="Q39" s="692"/>
      <c r="R39" s="693"/>
      <c r="S39" s="693">
        <v>8</v>
      </c>
      <c r="T39" s="693"/>
      <c r="U39" s="693"/>
      <c r="V39" s="693"/>
      <c r="W39" s="693"/>
      <c r="X39" s="693"/>
      <c r="Y39" s="693"/>
      <c r="Z39" s="735"/>
    </row>
    <row r="40" spans="2:26">
      <c r="B40" s="732" t="s">
        <v>1554</v>
      </c>
      <c r="C40" s="683" t="s">
        <v>1560</v>
      </c>
      <c r="D40" s="683" t="s">
        <v>899</v>
      </c>
      <c r="E40" s="768" t="s">
        <v>1590</v>
      </c>
      <c r="F40" s="685" t="s">
        <v>127</v>
      </c>
      <c r="G40" s="686" t="s">
        <v>797</v>
      </c>
      <c r="H40" s="687">
        <v>0</v>
      </c>
      <c r="I40" s="688"/>
      <c r="J40" s="733"/>
      <c r="K40" s="689"/>
      <c r="L40" s="734">
        <v>30</v>
      </c>
      <c r="M40" s="690" t="s">
        <v>797</v>
      </c>
      <c r="N40" s="691" t="s">
        <v>797</v>
      </c>
      <c r="O40" s="692"/>
      <c r="P40" s="723"/>
      <c r="Q40" s="692"/>
      <c r="R40" s="693"/>
      <c r="S40" s="693"/>
      <c r="T40" s="693"/>
      <c r="U40" s="693"/>
      <c r="V40" s="693"/>
      <c r="W40" s="693"/>
      <c r="X40" s="693"/>
      <c r="Y40" s="693"/>
      <c r="Z40" s="735"/>
    </row>
    <row r="41" spans="2:26">
      <c r="B41" s="732" t="s">
        <v>1554</v>
      </c>
      <c r="C41" s="683" t="s">
        <v>1591</v>
      </c>
      <c r="D41" s="683" t="s">
        <v>900</v>
      </c>
      <c r="E41" s="768" t="s">
        <v>1592</v>
      </c>
      <c r="F41" s="685" t="s">
        <v>90</v>
      </c>
      <c r="G41" s="686" t="s">
        <v>797</v>
      </c>
      <c r="H41" s="687">
        <v>0</v>
      </c>
      <c r="I41" s="688"/>
      <c r="J41" s="733"/>
      <c r="K41" s="689"/>
      <c r="L41" s="734">
        <v>31</v>
      </c>
      <c r="M41" s="690" t="s">
        <v>797</v>
      </c>
      <c r="N41" s="691" t="s">
        <v>797</v>
      </c>
      <c r="O41" s="692"/>
      <c r="P41" s="723"/>
      <c r="Q41" s="692"/>
      <c r="R41" s="693"/>
      <c r="S41" s="693"/>
      <c r="T41" s="693"/>
      <c r="U41" s="693"/>
      <c r="V41" s="693"/>
      <c r="W41" s="693"/>
      <c r="X41" s="693"/>
      <c r="Y41" s="693"/>
      <c r="Z41" s="735"/>
    </row>
    <row r="42" spans="2:26" ht="140.25">
      <c r="B42" s="732" t="s">
        <v>1554</v>
      </c>
      <c r="C42" s="683" t="s">
        <v>1562</v>
      </c>
      <c r="D42" s="683" t="s">
        <v>901</v>
      </c>
      <c r="E42" s="768" t="s">
        <v>1593</v>
      </c>
      <c r="F42" s="685" t="s">
        <v>223</v>
      </c>
      <c r="G42" s="686" t="s">
        <v>4</v>
      </c>
      <c r="H42" s="687">
        <v>4</v>
      </c>
      <c r="I42" s="688" t="s">
        <v>1816</v>
      </c>
      <c r="J42" s="733"/>
      <c r="K42" s="689" t="s">
        <v>1746</v>
      </c>
      <c r="L42" s="734">
        <v>32</v>
      </c>
      <c r="M42" s="690">
        <v>2</v>
      </c>
      <c r="N42" s="691" t="s">
        <v>1774</v>
      </c>
      <c r="O42" s="692"/>
      <c r="P42" s="723"/>
      <c r="Q42" s="692"/>
      <c r="R42" s="693"/>
      <c r="S42" s="693">
        <v>2</v>
      </c>
      <c r="T42" s="693"/>
      <c r="U42" s="693"/>
      <c r="V42" s="693"/>
      <c r="W42" s="693"/>
      <c r="X42" s="693"/>
      <c r="Y42" s="693"/>
      <c r="Z42" s="735">
        <v>2</v>
      </c>
    </row>
    <row r="43" spans="2:26" ht="140.25">
      <c r="B43" s="732" t="s">
        <v>1554</v>
      </c>
      <c r="C43" s="683" t="s">
        <v>1562</v>
      </c>
      <c r="D43" s="683" t="s">
        <v>902</v>
      </c>
      <c r="E43" s="768" t="s">
        <v>1594</v>
      </c>
      <c r="F43" s="685" t="s">
        <v>231</v>
      </c>
      <c r="G43" s="686" t="s">
        <v>91</v>
      </c>
      <c r="H43" s="687">
        <v>4</v>
      </c>
      <c r="I43" s="688" t="s">
        <v>1816</v>
      </c>
      <c r="J43" s="733"/>
      <c r="K43" s="689" t="s">
        <v>1746</v>
      </c>
      <c r="L43" s="734">
        <v>33</v>
      </c>
      <c r="M43" s="690">
        <v>2</v>
      </c>
      <c r="N43" s="691" t="s">
        <v>1774</v>
      </c>
      <c r="O43" s="692"/>
      <c r="P43" s="723"/>
      <c r="Q43" s="692"/>
      <c r="R43" s="693"/>
      <c r="S43" s="693">
        <v>1</v>
      </c>
      <c r="T43" s="693">
        <v>1</v>
      </c>
      <c r="U43" s="693">
        <v>1</v>
      </c>
      <c r="V43" s="693">
        <v>1</v>
      </c>
      <c r="W43" s="693"/>
      <c r="X43" s="693"/>
      <c r="Y43" s="693"/>
      <c r="Z43" s="735"/>
    </row>
    <row r="44" spans="2:26" ht="140.25">
      <c r="B44" s="732" t="s">
        <v>1554</v>
      </c>
      <c r="C44" s="683" t="s">
        <v>1562</v>
      </c>
      <c r="D44" s="683" t="s">
        <v>903</v>
      </c>
      <c r="E44" s="768" t="s">
        <v>1595</v>
      </c>
      <c r="F44" s="685" t="s">
        <v>225</v>
      </c>
      <c r="G44" s="686" t="s">
        <v>91</v>
      </c>
      <c r="H44" s="687">
        <v>4</v>
      </c>
      <c r="I44" s="688" t="s">
        <v>1816</v>
      </c>
      <c r="J44" s="733"/>
      <c r="K44" s="689" t="s">
        <v>1746</v>
      </c>
      <c r="L44" s="734">
        <v>34</v>
      </c>
      <c r="M44" s="690">
        <v>2</v>
      </c>
      <c r="N44" s="691" t="s">
        <v>1774</v>
      </c>
      <c r="O44" s="692"/>
      <c r="P44" s="723"/>
      <c r="Q44" s="692"/>
      <c r="R44" s="693"/>
      <c r="S44" s="693">
        <v>1</v>
      </c>
      <c r="T44" s="693">
        <v>1</v>
      </c>
      <c r="U44" s="693">
        <v>1</v>
      </c>
      <c r="V44" s="693">
        <v>1</v>
      </c>
      <c r="W44" s="693"/>
      <c r="X44" s="693"/>
      <c r="Y44" s="693"/>
      <c r="Z44" s="735"/>
    </row>
    <row r="45" spans="2:26" ht="140.25">
      <c r="B45" s="732" t="s">
        <v>1554</v>
      </c>
      <c r="C45" s="683" t="s">
        <v>1562</v>
      </c>
      <c r="D45" s="683" t="s">
        <v>904</v>
      </c>
      <c r="E45" s="768" t="s">
        <v>1596</v>
      </c>
      <c r="F45" s="685" t="s">
        <v>227</v>
      </c>
      <c r="G45" s="686" t="s">
        <v>91</v>
      </c>
      <c r="H45" s="687">
        <v>4</v>
      </c>
      <c r="I45" s="688" t="s">
        <v>1816</v>
      </c>
      <c r="J45" s="733"/>
      <c r="K45" s="689" t="s">
        <v>1746</v>
      </c>
      <c r="L45" s="734">
        <v>35</v>
      </c>
      <c r="M45" s="690">
        <v>2</v>
      </c>
      <c r="N45" s="691" t="s">
        <v>1774</v>
      </c>
      <c r="O45" s="692"/>
      <c r="P45" s="723"/>
      <c r="Q45" s="692"/>
      <c r="R45" s="693"/>
      <c r="S45" s="693">
        <v>1</v>
      </c>
      <c r="T45" s="693">
        <v>1</v>
      </c>
      <c r="U45" s="693">
        <v>1</v>
      </c>
      <c r="V45" s="693">
        <v>1</v>
      </c>
      <c r="W45" s="693"/>
      <c r="X45" s="693"/>
      <c r="Y45" s="693"/>
      <c r="Z45" s="735"/>
    </row>
    <row r="46" spans="2:26" ht="140.25">
      <c r="B46" s="732" t="s">
        <v>1554</v>
      </c>
      <c r="C46" s="683" t="s">
        <v>1562</v>
      </c>
      <c r="D46" s="683" t="s">
        <v>905</v>
      </c>
      <c r="E46" s="768" t="s">
        <v>1597</v>
      </c>
      <c r="F46" s="685" t="s">
        <v>229</v>
      </c>
      <c r="G46" s="686" t="s">
        <v>91</v>
      </c>
      <c r="H46" s="687">
        <v>4</v>
      </c>
      <c r="I46" s="688" t="s">
        <v>1816</v>
      </c>
      <c r="J46" s="733"/>
      <c r="K46" s="689" t="s">
        <v>1746</v>
      </c>
      <c r="L46" s="734">
        <v>36</v>
      </c>
      <c r="M46" s="690">
        <v>2</v>
      </c>
      <c r="N46" s="691" t="s">
        <v>1774</v>
      </c>
      <c r="O46" s="692"/>
      <c r="P46" s="723"/>
      <c r="Q46" s="692"/>
      <c r="R46" s="693"/>
      <c r="S46" s="693">
        <v>1</v>
      </c>
      <c r="T46" s="693">
        <v>1</v>
      </c>
      <c r="U46" s="693">
        <v>1</v>
      </c>
      <c r="V46" s="693">
        <v>1</v>
      </c>
      <c r="W46" s="693"/>
      <c r="X46" s="693"/>
      <c r="Y46" s="693"/>
      <c r="Z46" s="735"/>
    </row>
    <row r="47" spans="2:26">
      <c r="B47" s="732" t="s">
        <v>1554</v>
      </c>
      <c r="C47" s="683" t="s">
        <v>1591</v>
      </c>
      <c r="D47" s="683" t="s">
        <v>906</v>
      </c>
      <c r="E47" s="768" t="s">
        <v>1598</v>
      </c>
      <c r="F47" s="685" t="s">
        <v>803</v>
      </c>
      <c r="G47" s="686" t="s">
        <v>797</v>
      </c>
      <c r="H47" s="687">
        <v>0</v>
      </c>
      <c r="I47" s="688"/>
      <c r="J47" s="733"/>
      <c r="K47" s="689"/>
      <c r="L47" s="734">
        <v>37</v>
      </c>
      <c r="M47" s="690" t="s">
        <v>797</v>
      </c>
      <c r="N47" s="691" t="s">
        <v>797</v>
      </c>
      <c r="O47" s="692"/>
      <c r="P47" s="723"/>
      <c r="Q47" s="692"/>
      <c r="R47" s="693"/>
      <c r="S47" s="693"/>
      <c r="T47" s="693"/>
      <c r="U47" s="693"/>
      <c r="V47" s="693"/>
      <c r="W47" s="693"/>
      <c r="X47" s="693"/>
      <c r="Y47" s="693"/>
      <c r="Z47" s="735"/>
    </row>
    <row r="48" spans="2:26" ht="140.25">
      <c r="B48" s="732" t="s">
        <v>1554</v>
      </c>
      <c r="C48" s="683" t="s">
        <v>1562</v>
      </c>
      <c r="D48" s="683" t="s">
        <v>907</v>
      </c>
      <c r="E48" s="768" t="s">
        <v>1599</v>
      </c>
      <c r="F48" s="685" t="s">
        <v>382</v>
      </c>
      <c r="G48" s="686" t="s">
        <v>46</v>
      </c>
      <c r="H48" s="687">
        <v>4</v>
      </c>
      <c r="I48" s="688" t="s">
        <v>1816</v>
      </c>
      <c r="J48" s="733"/>
      <c r="K48" s="689" t="s">
        <v>1746</v>
      </c>
      <c r="L48" s="734">
        <v>38</v>
      </c>
      <c r="M48" s="690">
        <v>2</v>
      </c>
      <c r="N48" s="691" t="s">
        <v>1774</v>
      </c>
      <c r="O48" s="692"/>
      <c r="P48" s="723"/>
      <c r="Q48" s="692"/>
      <c r="R48" s="693"/>
      <c r="S48" s="693">
        <v>1</v>
      </c>
      <c r="T48" s="693">
        <v>1</v>
      </c>
      <c r="U48" s="693">
        <v>1</v>
      </c>
      <c r="V48" s="693">
        <v>1</v>
      </c>
      <c r="W48" s="693"/>
      <c r="X48" s="693"/>
      <c r="Y48" s="693"/>
      <c r="Z48" s="735"/>
    </row>
    <row r="49" spans="2:26">
      <c r="B49" s="732" t="s">
        <v>1554</v>
      </c>
      <c r="C49" s="683" t="s">
        <v>1591</v>
      </c>
      <c r="D49" s="683" t="s">
        <v>908</v>
      </c>
      <c r="E49" s="768" t="s">
        <v>1600</v>
      </c>
      <c r="F49" s="685" t="s">
        <v>9</v>
      </c>
      <c r="G49" s="686" t="s">
        <v>797</v>
      </c>
      <c r="H49" s="687">
        <v>0</v>
      </c>
      <c r="I49" s="688"/>
      <c r="J49" s="733"/>
      <c r="K49" s="689"/>
      <c r="L49" s="734">
        <v>39</v>
      </c>
      <c r="M49" s="690" t="s">
        <v>797</v>
      </c>
      <c r="N49" s="691" t="s">
        <v>797</v>
      </c>
      <c r="O49" s="692"/>
      <c r="P49" s="723"/>
      <c r="Q49" s="692"/>
      <c r="R49" s="693"/>
      <c r="S49" s="693"/>
      <c r="T49" s="693"/>
      <c r="U49" s="693"/>
      <c r="V49" s="693"/>
      <c r="W49" s="693"/>
      <c r="X49" s="693"/>
      <c r="Y49" s="693"/>
      <c r="Z49" s="735"/>
    </row>
    <row r="50" spans="2:26" ht="140.25">
      <c r="B50" s="732" t="s">
        <v>1554</v>
      </c>
      <c r="C50" s="683" t="s">
        <v>1562</v>
      </c>
      <c r="D50" s="683" t="s">
        <v>909</v>
      </c>
      <c r="E50" s="768" t="s">
        <v>1601</v>
      </c>
      <c r="F50" s="685" t="s">
        <v>11</v>
      </c>
      <c r="G50" s="686" t="s">
        <v>4</v>
      </c>
      <c r="H50" s="687">
        <v>1</v>
      </c>
      <c r="I50" s="688" t="s">
        <v>1816</v>
      </c>
      <c r="J50" s="733"/>
      <c r="K50" s="689" t="s">
        <v>1746</v>
      </c>
      <c r="L50" s="734">
        <v>40</v>
      </c>
      <c r="M50" s="690">
        <v>2</v>
      </c>
      <c r="N50" s="691" t="s">
        <v>1774</v>
      </c>
      <c r="O50" s="692"/>
      <c r="P50" s="723"/>
      <c r="Q50" s="692"/>
      <c r="R50" s="693">
        <v>1</v>
      </c>
      <c r="S50" s="693"/>
      <c r="T50" s="693"/>
      <c r="U50" s="693"/>
      <c r="V50" s="693"/>
      <c r="W50" s="693"/>
      <c r="X50" s="693"/>
      <c r="Y50" s="693"/>
      <c r="Z50" s="735"/>
    </row>
    <row r="51" spans="2:26" ht="140.25">
      <c r="B51" s="732" t="s">
        <v>1554</v>
      </c>
      <c r="C51" s="683" t="s">
        <v>1562</v>
      </c>
      <c r="D51" s="683" t="s">
        <v>910</v>
      </c>
      <c r="E51" s="768" t="s">
        <v>1602</v>
      </c>
      <c r="F51" s="685" t="s">
        <v>383</v>
      </c>
      <c r="G51" s="686" t="s">
        <v>4</v>
      </c>
      <c r="H51" s="687">
        <v>1</v>
      </c>
      <c r="I51" s="688" t="s">
        <v>1816</v>
      </c>
      <c r="J51" s="733"/>
      <c r="K51" s="689" t="s">
        <v>1746</v>
      </c>
      <c r="L51" s="734">
        <v>41</v>
      </c>
      <c r="M51" s="690">
        <v>2</v>
      </c>
      <c r="N51" s="691" t="s">
        <v>1774</v>
      </c>
      <c r="O51" s="692"/>
      <c r="P51" s="723"/>
      <c r="Q51" s="692"/>
      <c r="R51" s="693">
        <v>1</v>
      </c>
      <c r="S51" s="693"/>
      <c r="T51" s="693"/>
      <c r="U51" s="693"/>
      <c r="V51" s="693"/>
      <c r="W51" s="693"/>
      <c r="X51" s="693"/>
      <c r="Y51" s="693"/>
      <c r="Z51" s="735"/>
    </row>
    <row r="52" spans="2:26" ht="140.25">
      <c r="B52" s="732" t="s">
        <v>1554</v>
      </c>
      <c r="C52" s="683" t="s">
        <v>1562</v>
      </c>
      <c r="D52" s="683" t="s">
        <v>911</v>
      </c>
      <c r="E52" s="768" t="s">
        <v>1603</v>
      </c>
      <c r="F52" s="685" t="s">
        <v>233</v>
      </c>
      <c r="G52" s="686" t="s">
        <v>4</v>
      </c>
      <c r="H52" s="687">
        <v>1</v>
      </c>
      <c r="I52" s="688" t="s">
        <v>1816</v>
      </c>
      <c r="J52" s="733"/>
      <c r="K52" s="689" t="s">
        <v>1746</v>
      </c>
      <c r="L52" s="734">
        <v>42</v>
      </c>
      <c r="M52" s="690">
        <v>2</v>
      </c>
      <c r="N52" s="691" t="s">
        <v>1774</v>
      </c>
      <c r="O52" s="692"/>
      <c r="P52" s="723"/>
      <c r="Q52" s="692"/>
      <c r="R52" s="693">
        <v>1</v>
      </c>
      <c r="S52" s="693"/>
      <c r="T52" s="693"/>
      <c r="U52" s="693"/>
      <c r="V52" s="693"/>
      <c r="W52" s="693"/>
      <c r="X52" s="693"/>
      <c r="Y52" s="693"/>
      <c r="Z52" s="735"/>
    </row>
    <row r="53" spans="2:26" ht="140.25">
      <c r="B53" s="732" t="s">
        <v>1554</v>
      </c>
      <c r="C53" s="683" t="s">
        <v>1562</v>
      </c>
      <c r="D53" s="683" t="s">
        <v>912</v>
      </c>
      <c r="E53" s="768" t="s">
        <v>1604</v>
      </c>
      <c r="F53" s="685" t="s">
        <v>235</v>
      </c>
      <c r="G53" s="686" t="s">
        <v>4</v>
      </c>
      <c r="H53" s="687">
        <v>1</v>
      </c>
      <c r="I53" s="688" t="s">
        <v>1816</v>
      </c>
      <c r="J53" s="733"/>
      <c r="K53" s="689" t="s">
        <v>1746</v>
      </c>
      <c r="L53" s="734">
        <v>43</v>
      </c>
      <c r="M53" s="690">
        <v>2</v>
      </c>
      <c r="N53" s="691" t="s">
        <v>1774</v>
      </c>
      <c r="O53" s="692"/>
      <c r="P53" s="723"/>
      <c r="Q53" s="692"/>
      <c r="R53" s="693">
        <v>1</v>
      </c>
      <c r="S53" s="693"/>
      <c r="T53" s="693"/>
      <c r="U53" s="693"/>
      <c r="V53" s="693"/>
      <c r="W53" s="693"/>
      <c r="X53" s="693"/>
      <c r="Y53" s="693"/>
      <c r="Z53" s="735"/>
    </row>
    <row r="54" spans="2:26" ht="140.25">
      <c r="B54" s="732" t="s">
        <v>1554</v>
      </c>
      <c r="C54" s="683" t="s">
        <v>1562</v>
      </c>
      <c r="D54" s="683" t="s">
        <v>913</v>
      </c>
      <c r="E54" s="768" t="s">
        <v>1605</v>
      </c>
      <c r="F54" s="685" t="s">
        <v>237</v>
      </c>
      <c r="G54" s="686" t="s">
        <v>4</v>
      </c>
      <c r="H54" s="687">
        <v>1</v>
      </c>
      <c r="I54" s="688" t="s">
        <v>1816</v>
      </c>
      <c r="J54" s="733"/>
      <c r="K54" s="689" t="s">
        <v>1746</v>
      </c>
      <c r="L54" s="734">
        <v>44</v>
      </c>
      <c r="M54" s="690">
        <v>2</v>
      </c>
      <c r="N54" s="691" t="s">
        <v>1774</v>
      </c>
      <c r="O54" s="692"/>
      <c r="P54" s="723"/>
      <c r="Q54" s="692"/>
      <c r="R54" s="693">
        <v>1</v>
      </c>
      <c r="S54" s="693"/>
      <c r="T54" s="693"/>
      <c r="U54" s="693"/>
      <c r="V54" s="693"/>
      <c r="W54" s="693"/>
      <c r="X54" s="693"/>
      <c r="Y54" s="693"/>
      <c r="Z54" s="735"/>
    </row>
    <row r="55" spans="2:26" ht="140.25">
      <c r="B55" s="732" t="s">
        <v>1554</v>
      </c>
      <c r="C55" s="683" t="s">
        <v>1562</v>
      </c>
      <c r="D55" s="683" t="s">
        <v>914</v>
      </c>
      <c r="E55" s="768" t="s">
        <v>1606</v>
      </c>
      <c r="F55" s="685" t="s">
        <v>239</v>
      </c>
      <c r="G55" s="686" t="s">
        <v>4</v>
      </c>
      <c r="H55" s="687">
        <v>1</v>
      </c>
      <c r="I55" s="688" t="s">
        <v>1816</v>
      </c>
      <c r="J55" s="733"/>
      <c r="K55" s="689" t="s">
        <v>1746</v>
      </c>
      <c r="L55" s="734">
        <v>45</v>
      </c>
      <c r="M55" s="690">
        <v>2</v>
      </c>
      <c r="N55" s="691" t="s">
        <v>1774</v>
      </c>
      <c r="O55" s="692"/>
      <c r="P55" s="723"/>
      <c r="Q55" s="692"/>
      <c r="R55" s="693">
        <v>1</v>
      </c>
      <c r="S55" s="693"/>
      <c r="T55" s="693"/>
      <c r="U55" s="693"/>
      <c r="V55" s="693"/>
      <c r="W55" s="693"/>
      <c r="X55" s="693"/>
      <c r="Y55" s="693"/>
      <c r="Z55" s="735"/>
    </row>
    <row r="56" spans="2:26">
      <c r="B56" s="732" t="s">
        <v>1554</v>
      </c>
      <c r="C56" s="683" t="s">
        <v>1591</v>
      </c>
      <c r="D56" s="683" t="s">
        <v>915</v>
      </c>
      <c r="E56" s="768" t="s">
        <v>1607</v>
      </c>
      <c r="F56" s="685" t="s">
        <v>13</v>
      </c>
      <c r="G56" s="686" t="s">
        <v>797</v>
      </c>
      <c r="H56" s="687">
        <v>0</v>
      </c>
      <c r="I56" s="688"/>
      <c r="J56" s="733"/>
      <c r="K56" s="689"/>
      <c r="L56" s="734">
        <v>46</v>
      </c>
      <c r="M56" s="690" t="s">
        <v>797</v>
      </c>
      <c r="N56" s="691" t="s">
        <v>797</v>
      </c>
      <c r="O56" s="692"/>
      <c r="P56" s="723"/>
      <c r="Q56" s="692"/>
      <c r="R56" s="693"/>
      <c r="S56" s="693"/>
      <c r="T56" s="693"/>
      <c r="U56" s="693"/>
      <c r="V56" s="693"/>
      <c r="W56" s="693"/>
      <c r="X56" s="693"/>
      <c r="Y56" s="693"/>
      <c r="Z56" s="735"/>
    </row>
    <row r="57" spans="2:26" ht="38.25">
      <c r="B57" s="732" t="s">
        <v>1554</v>
      </c>
      <c r="C57" s="683" t="s">
        <v>1562</v>
      </c>
      <c r="D57" s="683" t="s">
        <v>916</v>
      </c>
      <c r="E57" s="768" t="s">
        <v>1608</v>
      </c>
      <c r="F57" s="685" t="s">
        <v>172</v>
      </c>
      <c r="G57" s="686" t="s">
        <v>14</v>
      </c>
      <c r="H57" s="687">
        <v>50</v>
      </c>
      <c r="I57" s="688" t="s">
        <v>1817</v>
      </c>
      <c r="J57" s="733"/>
      <c r="K57" s="689" t="s">
        <v>1746</v>
      </c>
      <c r="L57" s="734">
        <v>47</v>
      </c>
      <c r="M57" s="690">
        <v>2</v>
      </c>
      <c r="N57" s="691" t="s">
        <v>1774</v>
      </c>
      <c r="O57" s="692"/>
      <c r="P57" s="723"/>
      <c r="Q57" s="692"/>
      <c r="R57" s="693">
        <v>50</v>
      </c>
      <c r="S57" s="693"/>
      <c r="T57" s="693"/>
      <c r="U57" s="693"/>
      <c r="V57" s="693"/>
      <c r="W57" s="693"/>
      <c r="X57" s="693"/>
      <c r="Y57" s="693"/>
      <c r="Z57" s="735"/>
    </row>
    <row r="58" spans="2:26" ht="38.25">
      <c r="B58" s="732" t="s">
        <v>1554</v>
      </c>
      <c r="C58" s="683" t="s">
        <v>1562</v>
      </c>
      <c r="D58" s="683" t="s">
        <v>917</v>
      </c>
      <c r="E58" s="768" t="s">
        <v>1609</v>
      </c>
      <c r="F58" s="685" t="s">
        <v>170</v>
      </c>
      <c r="G58" s="686" t="s">
        <v>4</v>
      </c>
      <c r="H58" s="687">
        <v>50</v>
      </c>
      <c r="I58" s="688" t="s">
        <v>1817</v>
      </c>
      <c r="J58" s="733"/>
      <c r="K58" s="689" t="s">
        <v>1746</v>
      </c>
      <c r="L58" s="734">
        <v>48</v>
      </c>
      <c r="M58" s="690">
        <v>2</v>
      </c>
      <c r="N58" s="691" t="s">
        <v>1774</v>
      </c>
      <c r="O58" s="692"/>
      <c r="P58" s="723"/>
      <c r="Q58" s="692"/>
      <c r="R58" s="693">
        <v>50</v>
      </c>
      <c r="S58" s="693"/>
      <c r="T58" s="693"/>
      <c r="U58" s="693"/>
      <c r="V58" s="693"/>
      <c r="W58" s="693"/>
      <c r="X58" s="693"/>
      <c r="Y58" s="693"/>
      <c r="Z58" s="735"/>
    </row>
    <row r="59" spans="2:26" ht="38.25">
      <c r="B59" s="732" t="s">
        <v>1554</v>
      </c>
      <c r="C59" s="683" t="s">
        <v>1562</v>
      </c>
      <c r="D59" s="683" t="s">
        <v>918</v>
      </c>
      <c r="E59" s="768" t="s">
        <v>1610</v>
      </c>
      <c r="F59" s="685" t="s">
        <v>495</v>
      </c>
      <c r="G59" s="686" t="s">
        <v>14</v>
      </c>
      <c r="H59" s="687">
        <v>50</v>
      </c>
      <c r="I59" s="688" t="s">
        <v>1817</v>
      </c>
      <c r="J59" s="733"/>
      <c r="K59" s="689" t="s">
        <v>1746</v>
      </c>
      <c r="L59" s="734">
        <v>49</v>
      </c>
      <c r="M59" s="690">
        <v>2</v>
      </c>
      <c r="N59" s="691" t="s">
        <v>1774</v>
      </c>
      <c r="O59" s="692"/>
      <c r="P59" s="723"/>
      <c r="Q59" s="692"/>
      <c r="R59" s="693">
        <v>50</v>
      </c>
      <c r="S59" s="693"/>
      <c r="T59" s="693"/>
      <c r="U59" s="693"/>
      <c r="V59" s="693"/>
      <c r="W59" s="693"/>
      <c r="X59" s="693"/>
      <c r="Y59" s="693"/>
      <c r="Z59" s="735"/>
    </row>
    <row r="60" spans="2:26" ht="38.25">
      <c r="B60" s="732" t="s">
        <v>1554</v>
      </c>
      <c r="C60" s="683" t="s">
        <v>1562</v>
      </c>
      <c r="D60" s="683" t="s">
        <v>919</v>
      </c>
      <c r="E60" s="768" t="s">
        <v>1611</v>
      </c>
      <c r="F60" s="685" t="s">
        <v>171</v>
      </c>
      <c r="G60" s="686" t="s">
        <v>4</v>
      </c>
      <c r="H60" s="687">
        <v>50</v>
      </c>
      <c r="I60" s="688" t="s">
        <v>1817</v>
      </c>
      <c r="J60" s="733"/>
      <c r="K60" s="689" t="s">
        <v>1746</v>
      </c>
      <c r="L60" s="734">
        <v>50</v>
      </c>
      <c r="M60" s="690">
        <v>2</v>
      </c>
      <c r="N60" s="691" t="s">
        <v>1774</v>
      </c>
      <c r="O60" s="692"/>
      <c r="P60" s="723"/>
      <c r="Q60" s="692"/>
      <c r="R60" s="693">
        <v>50</v>
      </c>
      <c r="S60" s="693"/>
      <c r="T60" s="693"/>
      <c r="U60" s="693"/>
      <c r="V60" s="693"/>
      <c r="W60" s="693"/>
      <c r="X60" s="693"/>
      <c r="Y60" s="693"/>
      <c r="Z60" s="735"/>
    </row>
    <row r="61" spans="2:26">
      <c r="B61" s="732" t="s">
        <v>1554</v>
      </c>
      <c r="C61" s="683" t="s">
        <v>1558</v>
      </c>
      <c r="D61" s="683" t="s">
        <v>259</v>
      </c>
      <c r="E61" s="768" t="s">
        <v>1612</v>
      </c>
      <c r="F61" s="685" t="s">
        <v>419</v>
      </c>
      <c r="G61" s="686" t="s">
        <v>797</v>
      </c>
      <c r="H61" s="687">
        <v>0</v>
      </c>
      <c r="I61" s="688"/>
      <c r="J61" s="733"/>
      <c r="K61" s="689"/>
      <c r="L61" s="734">
        <v>51</v>
      </c>
      <c r="M61" s="690" t="s">
        <v>797</v>
      </c>
      <c r="N61" s="691" t="s">
        <v>797</v>
      </c>
      <c r="O61" s="692"/>
      <c r="P61" s="723"/>
      <c r="Q61" s="692"/>
      <c r="R61" s="693"/>
      <c r="S61" s="693"/>
      <c r="T61" s="693"/>
      <c r="U61" s="693"/>
      <c r="V61" s="693"/>
      <c r="W61" s="693"/>
      <c r="X61" s="693"/>
      <c r="Y61" s="693"/>
      <c r="Z61" s="735"/>
    </row>
    <row r="62" spans="2:26">
      <c r="B62" s="732" t="s">
        <v>1554</v>
      </c>
      <c r="C62" s="683" t="s">
        <v>1560</v>
      </c>
      <c r="D62" s="683" t="s">
        <v>258</v>
      </c>
      <c r="E62" s="768" t="s">
        <v>1613</v>
      </c>
      <c r="F62" s="685" t="s">
        <v>15</v>
      </c>
      <c r="G62" s="686" t="s">
        <v>797</v>
      </c>
      <c r="H62" s="687">
        <v>0</v>
      </c>
      <c r="I62" s="688"/>
      <c r="J62" s="733"/>
      <c r="K62" s="689"/>
      <c r="L62" s="734">
        <v>52</v>
      </c>
      <c r="M62" s="690" t="s">
        <v>797</v>
      </c>
      <c r="N62" s="691" t="s">
        <v>797</v>
      </c>
      <c r="O62" s="692"/>
      <c r="P62" s="723"/>
      <c r="Q62" s="692"/>
      <c r="R62" s="693"/>
      <c r="S62" s="693"/>
      <c r="T62" s="693"/>
      <c r="U62" s="693"/>
      <c r="V62" s="693"/>
      <c r="W62" s="693"/>
      <c r="X62" s="693"/>
      <c r="Y62" s="693"/>
      <c r="Z62" s="735"/>
    </row>
    <row r="63" spans="2:26" ht="38.25">
      <c r="B63" s="732" t="s">
        <v>1554</v>
      </c>
      <c r="C63" s="683" t="s">
        <v>1562</v>
      </c>
      <c r="D63" s="683" t="s">
        <v>921</v>
      </c>
      <c r="E63" s="768" t="s">
        <v>1614</v>
      </c>
      <c r="F63" s="685" t="s">
        <v>809</v>
      </c>
      <c r="G63" s="686" t="s">
        <v>8</v>
      </c>
      <c r="H63" s="687">
        <v>335</v>
      </c>
      <c r="I63" s="688" t="s">
        <v>1818</v>
      </c>
      <c r="J63" s="733"/>
      <c r="K63" s="689" t="s">
        <v>1819</v>
      </c>
      <c r="L63" s="734">
        <v>53</v>
      </c>
      <c r="M63" s="690">
        <v>3</v>
      </c>
      <c r="N63" s="691" t="s">
        <v>273</v>
      </c>
      <c r="O63" s="692"/>
      <c r="P63" s="723"/>
      <c r="Q63" s="692"/>
      <c r="R63" s="693">
        <v>335</v>
      </c>
      <c r="S63" s="693"/>
      <c r="T63" s="693"/>
      <c r="U63" s="693"/>
      <c r="V63" s="693"/>
      <c r="W63" s="693"/>
      <c r="X63" s="693"/>
      <c r="Y63" s="693"/>
      <c r="Z63" s="735"/>
    </row>
    <row r="64" spans="2:26" ht="51">
      <c r="B64" s="732" t="s">
        <v>1554</v>
      </c>
      <c r="C64" s="683" t="s">
        <v>1562</v>
      </c>
      <c r="D64" s="683" t="s">
        <v>922</v>
      </c>
      <c r="E64" s="768" t="s">
        <v>1615</v>
      </c>
      <c r="F64" s="685" t="s">
        <v>811</v>
      </c>
      <c r="G64" s="686" t="s">
        <v>4</v>
      </c>
      <c r="H64" s="687">
        <v>64</v>
      </c>
      <c r="I64" s="688" t="s">
        <v>1820</v>
      </c>
      <c r="J64" s="733"/>
      <c r="K64" s="689" t="s">
        <v>1819</v>
      </c>
      <c r="L64" s="734">
        <v>54</v>
      </c>
      <c r="M64" s="690">
        <v>3</v>
      </c>
      <c r="N64" s="691" t="s">
        <v>273</v>
      </c>
      <c r="O64" s="692"/>
      <c r="P64" s="723"/>
      <c r="Q64" s="692"/>
      <c r="R64" s="693">
        <v>64</v>
      </c>
      <c r="S64" s="693"/>
      <c r="T64" s="693"/>
      <c r="U64" s="693"/>
      <c r="V64" s="693"/>
      <c r="W64" s="693"/>
      <c r="X64" s="693"/>
      <c r="Y64" s="693"/>
      <c r="Z64" s="735"/>
    </row>
    <row r="65" spans="2:26" ht="38.25">
      <c r="B65" s="732" t="s">
        <v>1554</v>
      </c>
      <c r="C65" s="683" t="s">
        <v>1562</v>
      </c>
      <c r="D65" s="683" t="s">
        <v>923</v>
      </c>
      <c r="E65" s="768" t="s">
        <v>1616</v>
      </c>
      <c r="F65" s="685" t="s">
        <v>812</v>
      </c>
      <c r="G65" s="686" t="s">
        <v>4</v>
      </c>
      <c r="H65" s="687">
        <v>64</v>
      </c>
      <c r="I65" s="688" t="s">
        <v>1821</v>
      </c>
      <c r="J65" s="733"/>
      <c r="K65" s="689" t="s">
        <v>1819</v>
      </c>
      <c r="L65" s="734">
        <v>55</v>
      </c>
      <c r="M65" s="690">
        <v>3</v>
      </c>
      <c r="N65" s="691" t="s">
        <v>273</v>
      </c>
      <c r="O65" s="692"/>
      <c r="P65" s="723"/>
      <c r="Q65" s="692"/>
      <c r="R65" s="693">
        <v>64</v>
      </c>
      <c r="S65" s="693"/>
      <c r="T65" s="693"/>
      <c r="U65" s="693"/>
      <c r="V65" s="693"/>
      <c r="W65" s="693"/>
      <c r="X65" s="693"/>
      <c r="Y65" s="693"/>
      <c r="Z65" s="735"/>
    </row>
    <row r="66" spans="2:26">
      <c r="B66" s="732" t="s">
        <v>1554</v>
      </c>
      <c r="C66" s="683" t="s">
        <v>1560</v>
      </c>
      <c r="D66" s="683" t="s">
        <v>924</v>
      </c>
      <c r="E66" s="768" t="s">
        <v>1617</v>
      </c>
      <c r="F66" s="685" t="s">
        <v>813</v>
      </c>
      <c r="G66" s="686" t="s">
        <v>797</v>
      </c>
      <c r="H66" s="687">
        <v>0</v>
      </c>
      <c r="I66" s="688"/>
      <c r="J66" s="733"/>
      <c r="K66" s="689"/>
      <c r="L66" s="734">
        <v>56</v>
      </c>
      <c r="M66" s="690" t="s">
        <v>797</v>
      </c>
      <c r="N66" s="691" t="s">
        <v>797</v>
      </c>
      <c r="O66" s="692"/>
      <c r="P66" s="723"/>
      <c r="Q66" s="692"/>
      <c r="R66" s="693"/>
      <c r="S66" s="693"/>
      <c r="T66" s="693"/>
      <c r="U66" s="693"/>
      <c r="V66" s="693"/>
      <c r="W66" s="693"/>
      <c r="X66" s="693"/>
      <c r="Y66" s="693"/>
      <c r="Z66" s="735"/>
    </row>
    <row r="67" spans="2:26" ht="153">
      <c r="B67" s="732" t="s">
        <v>1554</v>
      </c>
      <c r="C67" s="683" t="s">
        <v>1562</v>
      </c>
      <c r="D67" s="683" t="s">
        <v>925</v>
      </c>
      <c r="E67" s="768" t="s">
        <v>1618</v>
      </c>
      <c r="F67" s="685" t="s">
        <v>200</v>
      </c>
      <c r="G67" s="686" t="s">
        <v>16</v>
      </c>
      <c r="H67" s="687">
        <v>212.33</v>
      </c>
      <c r="I67" s="688" t="s">
        <v>1822</v>
      </c>
      <c r="J67" s="733"/>
      <c r="K67" s="689" t="s">
        <v>1819</v>
      </c>
      <c r="L67" s="734">
        <v>57</v>
      </c>
      <c r="M67" s="690">
        <v>3</v>
      </c>
      <c r="N67" s="691" t="s">
        <v>273</v>
      </c>
      <c r="O67" s="692"/>
      <c r="P67" s="723"/>
      <c r="Q67" s="692"/>
      <c r="R67" s="693">
        <v>212.33</v>
      </c>
      <c r="S67" s="693"/>
      <c r="T67" s="693"/>
      <c r="U67" s="693"/>
      <c r="V67" s="693"/>
      <c r="W67" s="693"/>
      <c r="X67" s="693"/>
      <c r="Y67" s="693"/>
      <c r="Z67" s="735"/>
    </row>
    <row r="68" spans="2:26" ht="102">
      <c r="B68" s="732" t="s">
        <v>1554</v>
      </c>
      <c r="C68" s="683" t="s">
        <v>1562</v>
      </c>
      <c r="D68" s="683" t="s">
        <v>926</v>
      </c>
      <c r="E68" s="768" t="s">
        <v>1619</v>
      </c>
      <c r="F68" s="685" t="s">
        <v>815</v>
      </c>
      <c r="G68" s="686" t="s">
        <v>16</v>
      </c>
      <c r="H68" s="687">
        <v>212.33</v>
      </c>
      <c r="I68" s="688" t="s">
        <v>1823</v>
      </c>
      <c r="J68" s="733"/>
      <c r="K68" s="689" t="s">
        <v>1819</v>
      </c>
      <c r="L68" s="734">
        <v>58</v>
      </c>
      <c r="M68" s="690">
        <v>3</v>
      </c>
      <c r="N68" s="691" t="s">
        <v>273</v>
      </c>
      <c r="O68" s="692"/>
      <c r="P68" s="723"/>
      <c r="Q68" s="692"/>
      <c r="R68" s="693">
        <v>212.33</v>
      </c>
      <c r="S68" s="693"/>
      <c r="T68" s="693"/>
      <c r="U68" s="693"/>
      <c r="V68" s="693"/>
      <c r="W68" s="693"/>
      <c r="X68" s="693"/>
      <c r="Y68" s="693"/>
      <c r="Z68" s="735"/>
    </row>
    <row r="69" spans="2:26">
      <c r="B69" s="732" t="s">
        <v>1554</v>
      </c>
      <c r="C69" s="683" t="s">
        <v>1560</v>
      </c>
      <c r="D69" s="683" t="s">
        <v>927</v>
      </c>
      <c r="E69" s="768" t="s">
        <v>1620</v>
      </c>
      <c r="F69" s="685" t="s">
        <v>123</v>
      </c>
      <c r="G69" s="686" t="s">
        <v>797</v>
      </c>
      <c r="H69" s="687">
        <v>0</v>
      </c>
      <c r="I69" s="688"/>
      <c r="J69" s="733"/>
      <c r="K69" s="689"/>
      <c r="L69" s="734">
        <v>59</v>
      </c>
      <c r="M69" s="690" t="s">
        <v>797</v>
      </c>
      <c r="N69" s="691" t="s">
        <v>797</v>
      </c>
      <c r="O69" s="692"/>
      <c r="P69" s="723"/>
      <c r="Q69" s="692"/>
      <c r="R69" s="693"/>
      <c r="S69" s="693"/>
      <c r="T69" s="693"/>
      <c r="U69" s="693"/>
      <c r="V69" s="693"/>
      <c r="W69" s="693"/>
      <c r="X69" s="693"/>
      <c r="Y69" s="693"/>
      <c r="Z69" s="735"/>
    </row>
    <row r="70" spans="2:26" ht="38.25">
      <c r="B70" s="732" t="s">
        <v>1554</v>
      </c>
      <c r="C70" s="683" t="s">
        <v>1562</v>
      </c>
      <c r="D70" s="683" t="s">
        <v>928</v>
      </c>
      <c r="E70" s="768" t="s">
        <v>1621</v>
      </c>
      <c r="F70" s="685" t="s">
        <v>163</v>
      </c>
      <c r="G70" s="686" t="s">
        <v>162</v>
      </c>
      <c r="H70" s="687">
        <v>2144.5300000000002</v>
      </c>
      <c r="I70" s="688" t="s">
        <v>1824</v>
      </c>
      <c r="J70" s="733"/>
      <c r="K70" s="689" t="s">
        <v>1819</v>
      </c>
      <c r="L70" s="734">
        <v>60</v>
      </c>
      <c r="M70" s="690">
        <v>3</v>
      </c>
      <c r="N70" s="691" t="s">
        <v>273</v>
      </c>
      <c r="O70" s="692"/>
      <c r="P70" s="723"/>
      <c r="Q70" s="692"/>
      <c r="R70" s="693">
        <v>2144.5300000000002</v>
      </c>
      <c r="S70" s="693"/>
      <c r="T70" s="693"/>
      <c r="U70" s="693"/>
      <c r="V70" s="693"/>
      <c r="W70" s="693"/>
      <c r="X70" s="693"/>
      <c r="Y70" s="693"/>
      <c r="Z70" s="735"/>
    </row>
    <row r="71" spans="2:26">
      <c r="B71" s="732" t="s">
        <v>1554</v>
      </c>
      <c r="C71" s="683" t="s">
        <v>1558</v>
      </c>
      <c r="D71" s="683" t="s">
        <v>257</v>
      </c>
      <c r="E71" s="768" t="s">
        <v>1622</v>
      </c>
      <c r="F71" s="685" t="s">
        <v>817</v>
      </c>
      <c r="G71" s="686" t="s">
        <v>797</v>
      </c>
      <c r="H71" s="687">
        <v>0</v>
      </c>
      <c r="I71" s="688"/>
      <c r="J71" s="733"/>
      <c r="K71" s="689"/>
      <c r="L71" s="734">
        <v>61</v>
      </c>
      <c r="M71" s="690" t="s">
        <v>797</v>
      </c>
      <c r="N71" s="691" t="s">
        <v>797</v>
      </c>
      <c r="O71" s="692"/>
      <c r="P71" s="723"/>
      <c r="Q71" s="692"/>
      <c r="R71" s="693"/>
      <c r="S71" s="693"/>
      <c r="T71" s="693"/>
      <c r="U71" s="693"/>
      <c r="V71" s="693"/>
      <c r="W71" s="693"/>
      <c r="X71" s="693"/>
      <c r="Y71" s="693"/>
      <c r="Z71" s="735"/>
    </row>
    <row r="72" spans="2:26" ht="25.5">
      <c r="B72" s="732" t="s">
        <v>1554</v>
      </c>
      <c r="C72" s="683" t="s">
        <v>1562</v>
      </c>
      <c r="D72" s="683" t="s">
        <v>256</v>
      </c>
      <c r="E72" s="768" t="s">
        <v>1623</v>
      </c>
      <c r="F72" s="685" t="s">
        <v>820</v>
      </c>
      <c r="G72" s="686" t="s">
        <v>14</v>
      </c>
      <c r="H72" s="687">
        <v>438</v>
      </c>
      <c r="I72" s="688" t="s">
        <v>1825</v>
      </c>
      <c r="J72" s="733"/>
      <c r="K72" s="689" t="s">
        <v>1746</v>
      </c>
      <c r="L72" s="734">
        <v>62</v>
      </c>
      <c r="M72" s="690">
        <v>2</v>
      </c>
      <c r="N72" s="691" t="s">
        <v>1774</v>
      </c>
      <c r="O72" s="692"/>
      <c r="P72" s="723"/>
      <c r="Q72" s="692"/>
      <c r="R72" s="693">
        <v>109.5</v>
      </c>
      <c r="S72" s="693">
        <v>109.5</v>
      </c>
      <c r="T72" s="693"/>
      <c r="U72" s="693">
        <v>109.5</v>
      </c>
      <c r="V72" s="693"/>
      <c r="W72" s="693">
        <v>109.5</v>
      </c>
      <c r="X72" s="693"/>
      <c r="Y72" s="693"/>
      <c r="Z72" s="735"/>
    </row>
    <row r="73" spans="2:26" ht="51">
      <c r="B73" s="732" t="s">
        <v>1554</v>
      </c>
      <c r="C73" s="683" t="s">
        <v>1562</v>
      </c>
      <c r="D73" s="683" t="s">
        <v>930</v>
      </c>
      <c r="E73" s="768" t="s">
        <v>1624</v>
      </c>
      <c r="F73" s="685" t="s">
        <v>221</v>
      </c>
      <c r="G73" s="686" t="s">
        <v>14</v>
      </c>
      <c r="H73" s="687">
        <v>146</v>
      </c>
      <c r="I73" s="688" t="s">
        <v>1826</v>
      </c>
      <c r="J73" s="733"/>
      <c r="K73" s="689" t="s">
        <v>1746</v>
      </c>
      <c r="L73" s="734">
        <v>63</v>
      </c>
      <c r="M73" s="690">
        <v>2</v>
      </c>
      <c r="N73" s="691" t="s">
        <v>1774</v>
      </c>
      <c r="O73" s="692"/>
      <c r="P73" s="723"/>
      <c r="Q73" s="692"/>
      <c r="R73" s="693">
        <v>146</v>
      </c>
      <c r="S73" s="693"/>
      <c r="T73" s="693"/>
      <c r="U73" s="693"/>
      <c r="V73" s="693"/>
      <c r="W73" s="693"/>
      <c r="X73" s="693"/>
      <c r="Y73" s="693"/>
      <c r="Z73" s="735"/>
    </row>
    <row r="74" spans="2:26" ht="38.25">
      <c r="B74" s="732" t="s">
        <v>1554</v>
      </c>
      <c r="C74" s="683" t="s">
        <v>1562</v>
      </c>
      <c r="D74" s="683" t="s">
        <v>931</v>
      </c>
      <c r="E74" s="768" t="s">
        <v>1625</v>
      </c>
      <c r="F74" s="685" t="s">
        <v>821</v>
      </c>
      <c r="G74" s="686" t="s">
        <v>4</v>
      </c>
      <c r="H74" s="687">
        <v>26</v>
      </c>
      <c r="I74" s="688" t="s">
        <v>1827</v>
      </c>
      <c r="J74" s="733"/>
      <c r="K74" s="689" t="s">
        <v>1746</v>
      </c>
      <c r="L74" s="734">
        <v>64</v>
      </c>
      <c r="M74" s="690">
        <v>2</v>
      </c>
      <c r="N74" s="691" t="s">
        <v>1774</v>
      </c>
      <c r="O74" s="692"/>
      <c r="P74" s="723"/>
      <c r="Q74" s="692"/>
      <c r="R74" s="693">
        <v>7</v>
      </c>
      <c r="S74" s="693">
        <v>7</v>
      </c>
      <c r="T74" s="693"/>
      <c r="U74" s="693"/>
      <c r="V74" s="693"/>
      <c r="W74" s="693">
        <v>6</v>
      </c>
      <c r="X74" s="693"/>
      <c r="Y74" s="693"/>
      <c r="Z74" s="735">
        <v>6</v>
      </c>
    </row>
    <row r="75" spans="2:26">
      <c r="B75" s="732" t="s">
        <v>1554</v>
      </c>
      <c r="C75" s="683" t="s">
        <v>1558</v>
      </c>
      <c r="D75" s="683" t="s">
        <v>255</v>
      </c>
      <c r="E75" s="768" t="s">
        <v>1626</v>
      </c>
      <c r="F75" s="685" t="s">
        <v>822</v>
      </c>
      <c r="G75" s="686" t="s">
        <v>797</v>
      </c>
      <c r="H75" s="687">
        <v>0</v>
      </c>
      <c r="I75" s="688"/>
      <c r="J75" s="733"/>
      <c r="K75" s="689"/>
      <c r="L75" s="734">
        <v>65</v>
      </c>
      <c r="M75" s="690" t="s">
        <v>797</v>
      </c>
      <c r="N75" s="691" t="s">
        <v>797</v>
      </c>
      <c r="O75" s="692"/>
      <c r="P75" s="723"/>
      <c r="Q75" s="692"/>
      <c r="R75" s="693"/>
      <c r="S75" s="693"/>
      <c r="T75" s="693"/>
      <c r="U75" s="693"/>
      <c r="V75" s="693"/>
      <c r="W75" s="693"/>
      <c r="X75" s="693"/>
      <c r="Y75" s="693"/>
      <c r="Z75" s="735"/>
    </row>
    <row r="76" spans="2:26">
      <c r="B76" s="732" t="s">
        <v>1554</v>
      </c>
      <c r="C76" s="683" t="s">
        <v>1560</v>
      </c>
      <c r="D76" s="683" t="s">
        <v>125</v>
      </c>
      <c r="E76" s="768" t="s">
        <v>1627</v>
      </c>
      <c r="F76" s="685" t="s">
        <v>220</v>
      </c>
      <c r="G76" s="686" t="s">
        <v>797</v>
      </c>
      <c r="H76" s="687">
        <v>0</v>
      </c>
      <c r="I76" s="688"/>
      <c r="J76" s="733"/>
      <c r="K76" s="689"/>
      <c r="L76" s="734">
        <v>66</v>
      </c>
      <c r="M76" s="690" t="s">
        <v>797</v>
      </c>
      <c r="N76" s="691" t="s">
        <v>797</v>
      </c>
      <c r="O76" s="692"/>
      <c r="P76" s="723"/>
      <c r="Q76" s="692"/>
      <c r="R76" s="693"/>
      <c r="S76" s="693"/>
      <c r="T76" s="693"/>
      <c r="U76" s="693"/>
      <c r="V76" s="693"/>
      <c r="W76" s="693"/>
      <c r="X76" s="693"/>
      <c r="Y76" s="693"/>
      <c r="Z76" s="735"/>
    </row>
    <row r="77" spans="2:26" ht="51">
      <c r="B77" s="732" t="s">
        <v>1554</v>
      </c>
      <c r="C77" s="683" t="s">
        <v>1562</v>
      </c>
      <c r="D77" s="683" t="s">
        <v>933</v>
      </c>
      <c r="E77" s="768" t="s">
        <v>1628</v>
      </c>
      <c r="F77" s="685" t="s">
        <v>824</v>
      </c>
      <c r="G77" s="686" t="s">
        <v>825</v>
      </c>
      <c r="H77" s="687">
        <v>1200</v>
      </c>
      <c r="I77" s="688" t="s">
        <v>1828</v>
      </c>
      <c r="J77" s="733"/>
      <c r="K77" s="689" t="s">
        <v>1829</v>
      </c>
      <c r="L77" s="734">
        <v>67</v>
      </c>
      <c r="M77" s="690">
        <v>4</v>
      </c>
      <c r="N77" s="691" t="s">
        <v>822</v>
      </c>
      <c r="O77" s="692"/>
      <c r="P77" s="723"/>
      <c r="Q77" s="692"/>
      <c r="R77" s="693"/>
      <c r="S77" s="693">
        <v>300</v>
      </c>
      <c r="T77" s="693">
        <v>300</v>
      </c>
      <c r="U77" s="693">
        <v>300</v>
      </c>
      <c r="V77" s="693">
        <v>300</v>
      </c>
      <c r="W77" s="693"/>
      <c r="X77" s="693"/>
      <c r="Y77" s="693"/>
      <c r="Z77" s="735"/>
    </row>
    <row r="78" spans="2:26" ht="51">
      <c r="B78" s="732" t="s">
        <v>1554</v>
      </c>
      <c r="C78" s="683" t="s">
        <v>1562</v>
      </c>
      <c r="D78" s="683" t="s">
        <v>934</v>
      </c>
      <c r="E78" s="768" t="s">
        <v>1629</v>
      </c>
      <c r="F78" s="685" t="s">
        <v>826</v>
      </c>
      <c r="G78" s="686" t="s">
        <v>8</v>
      </c>
      <c r="H78" s="687">
        <v>600</v>
      </c>
      <c r="I78" s="688" t="s">
        <v>1830</v>
      </c>
      <c r="J78" s="733"/>
      <c r="K78" s="689" t="s">
        <v>1829</v>
      </c>
      <c r="L78" s="734">
        <v>68</v>
      </c>
      <c r="M78" s="690">
        <v>4</v>
      </c>
      <c r="N78" s="691" t="s">
        <v>822</v>
      </c>
      <c r="O78" s="692"/>
      <c r="P78" s="723"/>
      <c r="Q78" s="692"/>
      <c r="R78" s="693"/>
      <c r="S78" s="693">
        <v>150</v>
      </c>
      <c r="T78" s="693">
        <v>150</v>
      </c>
      <c r="U78" s="693">
        <v>150</v>
      </c>
      <c r="V78" s="693">
        <v>150</v>
      </c>
      <c r="W78" s="693"/>
      <c r="X78" s="693"/>
      <c r="Y78" s="693"/>
      <c r="Z78" s="735"/>
    </row>
    <row r="79" spans="2:26" ht="51">
      <c r="B79" s="732" t="s">
        <v>1554</v>
      </c>
      <c r="C79" s="683" t="s">
        <v>1562</v>
      </c>
      <c r="D79" s="683" t="s">
        <v>935</v>
      </c>
      <c r="E79" s="768" t="s">
        <v>1843</v>
      </c>
      <c r="F79" s="685" t="s">
        <v>827</v>
      </c>
      <c r="G79" s="686" t="s">
        <v>8</v>
      </c>
      <c r="H79" s="687">
        <v>600</v>
      </c>
      <c r="I79" s="688" t="s">
        <v>1830</v>
      </c>
      <c r="J79" s="733"/>
      <c r="K79" s="689" t="s">
        <v>1829</v>
      </c>
      <c r="L79" s="734">
        <v>69</v>
      </c>
      <c r="M79" s="690">
        <v>4</v>
      </c>
      <c r="N79" s="691" t="s">
        <v>822</v>
      </c>
      <c r="O79" s="692"/>
      <c r="P79" s="723"/>
      <c r="Q79" s="692"/>
      <c r="R79" s="693"/>
      <c r="S79" s="693">
        <v>150</v>
      </c>
      <c r="T79" s="693">
        <v>150</v>
      </c>
      <c r="U79" s="693">
        <v>150</v>
      </c>
      <c r="V79" s="693">
        <v>150</v>
      </c>
      <c r="W79" s="693"/>
      <c r="X79" s="693"/>
      <c r="Y79" s="693"/>
      <c r="Z79" s="735"/>
    </row>
    <row r="80" spans="2:26">
      <c r="B80" s="732" t="s">
        <v>1554</v>
      </c>
      <c r="C80" s="683" t="s">
        <v>1560</v>
      </c>
      <c r="D80" s="683" t="s">
        <v>936</v>
      </c>
      <c r="E80" s="768" t="s">
        <v>1630</v>
      </c>
      <c r="F80" s="685" t="s">
        <v>828</v>
      </c>
      <c r="G80" s="686" t="s">
        <v>797</v>
      </c>
      <c r="H80" s="687">
        <v>0</v>
      </c>
      <c r="I80" s="688"/>
      <c r="J80" s="733"/>
      <c r="K80" s="689"/>
      <c r="L80" s="734">
        <v>70</v>
      </c>
      <c r="M80" s="690" t="s">
        <v>797</v>
      </c>
      <c r="N80" s="691" t="s">
        <v>797</v>
      </c>
      <c r="O80" s="692"/>
      <c r="P80" s="723"/>
      <c r="Q80" s="692"/>
      <c r="R80" s="693"/>
      <c r="S80" s="693"/>
      <c r="T80" s="693"/>
      <c r="U80" s="693"/>
      <c r="V80" s="693"/>
      <c r="W80" s="693"/>
      <c r="X80" s="693"/>
      <c r="Y80" s="693"/>
      <c r="Z80" s="735"/>
    </row>
    <row r="81" spans="2:26" ht="51">
      <c r="B81" s="732" t="s">
        <v>1554</v>
      </c>
      <c r="C81" s="683" t="s">
        <v>1562</v>
      </c>
      <c r="D81" s="683" t="s">
        <v>937</v>
      </c>
      <c r="E81" s="768" t="s">
        <v>1631</v>
      </c>
      <c r="F81" s="685" t="s">
        <v>829</v>
      </c>
      <c r="G81" s="686" t="s">
        <v>14</v>
      </c>
      <c r="H81" s="687">
        <v>140</v>
      </c>
      <c r="I81" s="688" t="s">
        <v>1831</v>
      </c>
      <c r="J81" s="733"/>
      <c r="K81" s="689" t="s">
        <v>1829</v>
      </c>
      <c r="L81" s="734">
        <v>71</v>
      </c>
      <c r="M81" s="690">
        <v>4</v>
      </c>
      <c r="N81" s="691" t="s">
        <v>822</v>
      </c>
      <c r="O81" s="692"/>
      <c r="P81" s="723"/>
      <c r="Q81" s="692"/>
      <c r="R81" s="693"/>
      <c r="S81" s="693">
        <v>30</v>
      </c>
      <c r="T81" s="693">
        <v>32</v>
      </c>
      <c r="U81" s="693">
        <v>40</v>
      </c>
      <c r="V81" s="693">
        <v>38</v>
      </c>
      <c r="W81" s="693"/>
      <c r="X81" s="693"/>
      <c r="Y81" s="693"/>
      <c r="Z81" s="735"/>
    </row>
    <row r="82" spans="2:26" ht="51">
      <c r="B82" s="732" t="s">
        <v>1554</v>
      </c>
      <c r="C82" s="683" t="s">
        <v>1562</v>
      </c>
      <c r="D82" s="683" t="s">
        <v>938</v>
      </c>
      <c r="E82" s="768" t="s">
        <v>1632</v>
      </c>
      <c r="F82" s="685" t="s">
        <v>830</v>
      </c>
      <c r="G82" s="686" t="s">
        <v>8</v>
      </c>
      <c r="H82" s="687">
        <v>500</v>
      </c>
      <c r="I82" s="688" t="s">
        <v>1832</v>
      </c>
      <c r="J82" s="733"/>
      <c r="K82" s="689" t="s">
        <v>1829</v>
      </c>
      <c r="L82" s="734">
        <v>72</v>
      </c>
      <c r="M82" s="690">
        <v>4</v>
      </c>
      <c r="N82" s="691" t="s">
        <v>822</v>
      </c>
      <c r="O82" s="692"/>
      <c r="P82" s="723"/>
      <c r="Q82" s="692"/>
      <c r="R82" s="693"/>
      <c r="S82" s="693">
        <v>125</v>
      </c>
      <c r="T82" s="693">
        <v>125</v>
      </c>
      <c r="U82" s="693">
        <v>125</v>
      </c>
      <c r="V82" s="693">
        <v>125</v>
      </c>
      <c r="W82" s="693"/>
      <c r="X82" s="693"/>
      <c r="Y82" s="693"/>
      <c r="Z82" s="735"/>
    </row>
    <row r="83" spans="2:26" ht="51">
      <c r="B83" s="732" t="s">
        <v>1554</v>
      </c>
      <c r="C83" s="683" t="s">
        <v>1562</v>
      </c>
      <c r="D83" s="683" t="s">
        <v>939</v>
      </c>
      <c r="E83" s="768" t="s">
        <v>1633</v>
      </c>
      <c r="F83" s="685" t="s">
        <v>831</v>
      </c>
      <c r="G83" s="686" t="s">
        <v>8</v>
      </c>
      <c r="H83" s="687">
        <v>335</v>
      </c>
      <c r="I83" s="688" t="s">
        <v>1833</v>
      </c>
      <c r="J83" s="733"/>
      <c r="K83" s="689" t="s">
        <v>1829</v>
      </c>
      <c r="L83" s="734">
        <v>73</v>
      </c>
      <c r="M83" s="690">
        <v>4</v>
      </c>
      <c r="N83" s="691" t="s">
        <v>822</v>
      </c>
      <c r="O83" s="692"/>
      <c r="P83" s="723"/>
      <c r="Q83" s="692"/>
      <c r="R83" s="693"/>
      <c r="S83" s="693">
        <v>75</v>
      </c>
      <c r="T83" s="693">
        <v>80</v>
      </c>
      <c r="U83" s="693">
        <v>95</v>
      </c>
      <c r="V83" s="693">
        <v>85</v>
      </c>
      <c r="W83" s="693"/>
      <c r="X83" s="693"/>
      <c r="Y83" s="693"/>
      <c r="Z83" s="735"/>
    </row>
    <row r="84" spans="2:26">
      <c r="B84" s="732" t="s">
        <v>1554</v>
      </c>
      <c r="C84" s="683" t="s">
        <v>1560</v>
      </c>
      <c r="D84" s="683" t="s">
        <v>940</v>
      </c>
      <c r="E84" s="768" t="s">
        <v>1844</v>
      </c>
      <c r="F84" s="685" t="s">
        <v>99</v>
      </c>
      <c r="G84" s="686" t="s">
        <v>797</v>
      </c>
      <c r="H84" s="687">
        <v>0</v>
      </c>
      <c r="I84" s="688"/>
      <c r="J84" s="733"/>
      <c r="K84" s="689"/>
      <c r="L84" s="734">
        <v>74</v>
      </c>
      <c r="M84" s="690" t="s">
        <v>797</v>
      </c>
      <c r="N84" s="691" t="s">
        <v>797</v>
      </c>
      <c r="O84" s="692"/>
      <c r="P84" s="723"/>
      <c r="Q84" s="692"/>
      <c r="R84" s="693"/>
      <c r="S84" s="693"/>
      <c r="T84" s="693"/>
      <c r="U84" s="693"/>
      <c r="V84" s="693"/>
      <c r="W84" s="693"/>
      <c r="X84" s="693"/>
      <c r="Y84" s="693"/>
      <c r="Z84" s="735"/>
    </row>
    <row r="85" spans="2:26" ht="38.25">
      <c r="B85" s="732" t="s">
        <v>1554</v>
      </c>
      <c r="C85" s="683" t="s">
        <v>1562</v>
      </c>
      <c r="D85" s="683" t="s">
        <v>941</v>
      </c>
      <c r="E85" s="768" t="s">
        <v>1845</v>
      </c>
      <c r="F85" s="685" t="s">
        <v>175</v>
      </c>
      <c r="G85" s="686" t="s">
        <v>4</v>
      </c>
      <c r="H85" s="687">
        <v>128</v>
      </c>
      <c r="I85" s="688" t="s">
        <v>1834</v>
      </c>
      <c r="J85" s="733"/>
      <c r="K85" s="689" t="s">
        <v>1829</v>
      </c>
      <c r="L85" s="734">
        <v>75</v>
      </c>
      <c r="M85" s="690">
        <v>4</v>
      </c>
      <c r="N85" s="691" t="s">
        <v>822</v>
      </c>
      <c r="O85" s="692"/>
      <c r="P85" s="723"/>
      <c r="Q85" s="692"/>
      <c r="R85" s="693"/>
      <c r="S85" s="693">
        <v>28</v>
      </c>
      <c r="T85" s="693">
        <v>30</v>
      </c>
      <c r="U85" s="693">
        <v>36</v>
      </c>
      <c r="V85" s="693">
        <v>34</v>
      </c>
      <c r="W85" s="693"/>
      <c r="X85" s="693"/>
      <c r="Y85" s="693"/>
      <c r="Z85" s="735"/>
    </row>
    <row r="86" spans="2:26">
      <c r="B86" s="732" t="s">
        <v>1554</v>
      </c>
      <c r="C86" s="683" t="s">
        <v>1560</v>
      </c>
      <c r="D86" s="683" t="s">
        <v>942</v>
      </c>
      <c r="E86" s="768" t="s">
        <v>1846</v>
      </c>
      <c r="F86" s="685" t="s">
        <v>833</v>
      </c>
      <c r="G86" s="686" t="s">
        <v>797</v>
      </c>
      <c r="H86" s="687">
        <v>0</v>
      </c>
      <c r="I86" s="688"/>
      <c r="J86" s="733"/>
      <c r="K86" s="689"/>
      <c r="L86" s="734">
        <v>76</v>
      </c>
      <c r="M86" s="690" t="s">
        <v>797</v>
      </c>
      <c r="N86" s="691" t="s">
        <v>797</v>
      </c>
      <c r="O86" s="692"/>
      <c r="P86" s="723"/>
      <c r="Q86" s="692"/>
      <c r="R86" s="693"/>
      <c r="S86" s="693"/>
      <c r="T86" s="693"/>
      <c r="U86" s="693"/>
      <c r="V86" s="693"/>
      <c r="W86" s="693"/>
      <c r="X86" s="693"/>
      <c r="Y86" s="693"/>
      <c r="Z86" s="735"/>
    </row>
    <row r="87" spans="2:26" ht="38.25">
      <c r="B87" s="732" t="s">
        <v>1554</v>
      </c>
      <c r="C87" s="683" t="s">
        <v>1562</v>
      </c>
      <c r="D87" s="683" t="s">
        <v>943</v>
      </c>
      <c r="E87" s="768" t="s">
        <v>1847</v>
      </c>
      <c r="F87" s="685" t="s">
        <v>172</v>
      </c>
      <c r="G87" s="686" t="s">
        <v>14</v>
      </c>
      <c r="H87" s="687">
        <v>50</v>
      </c>
      <c r="I87" s="688" t="s">
        <v>1501</v>
      </c>
      <c r="J87" s="733"/>
      <c r="K87" s="689" t="s">
        <v>1500</v>
      </c>
      <c r="L87" s="734">
        <v>77</v>
      </c>
      <c r="M87" s="690">
        <v>5</v>
      </c>
      <c r="N87" s="691" t="s">
        <v>99</v>
      </c>
      <c r="O87" s="692"/>
      <c r="P87" s="723"/>
      <c r="Q87" s="692"/>
      <c r="R87" s="693"/>
      <c r="S87" s="693"/>
      <c r="T87" s="693"/>
      <c r="U87" s="693"/>
      <c r="V87" s="693"/>
      <c r="W87" s="693">
        <v>30</v>
      </c>
      <c r="X87" s="693">
        <v>20</v>
      </c>
      <c r="Y87" s="693"/>
      <c r="Z87" s="735"/>
    </row>
    <row r="88" spans="2:26" ht="38.25">
      <c r="B88" s="732" t="s">
        <v>1554</v>
      </c>
      <c r="C88" s="683" t="s">
        <v>1562</v>
      </c>
      <c r="D88" s="683" t="s">
        <v>944</v>
      </c>
      <c r="E88" s="768" t="s">
        <v>1848</v>
      </c>
      <c r="F88" s="685" t="s">
        <v>170</v>
      </c>
      <c r="G88" s="686" t="s">
        <v>4</v>
      </c>
      <c r="H88" s="687">
        <v>9</v>
      </c>
      <c r="I88" s="688" t="s">
        <v>1502</v>
      </c>
      <c r="J88" s="733"/>
      <c r="K88" s="689" t="s">
        <v>1500</v>
      </c>
      <c r="L88" s="734">
        <v>78</v>
      </c>
      <c r="M88" s="690">
        <v>5</v>
      </c>
      <c r="N88" s="691" t="s">
        <v>99</v>
      </c>
      <c r="O88" s="692"/>
      <c r="P88" s="723"/>
      <c r="Q88" s="692"/>
      <c r="R88" s="693"/>
      <c r="S88" s="693"/>
      <c r="T88" s="693"/>
      <c r="U88" s="693"/>
      <c r="V88" s="693"/>
      <c r="W88" s="693">
        <v>5</v>
      </c>
      <c r="X88" s="693">
        <v>4</v>
      </c>
      <c r="Y88" s="693"/>
      <c r="Z88" s="735"/>
    </row>
    <row r="89" spans="2:26" ht="38.25">
      <c r="B89" s="732" t="s">
        <v>1554</v>
      </c>
      <c r="C89" s="683" t="s">
        <v>1562</v>
      </c>
      <c r="D89" s="683" t="s">
        <v>945</v>
      </c>
      <c r="E89" s="768" t="s">
        <v>1849</v>
      </c>
      <c r="F89" s="685" t="s">
        <v>495</v>
      </c>
      <c r="G89" s="686" t="s">
        <v>14</v>
      </c>
      <c r="H89" s="687">
        <v>50</v>
      </c>
      <c r="I89" s="688" t="s">
        <v>1501</v>
      </c>
      <c r="J89" s="733"/>
      <c r="K89" s="689" t="s">
        <v>1500</v>
      </c>
      <c r="L89" s="734">
        <v>79</v>
      </c>
      <c r="M89" s="690">
        <v>5</v>
      </c>
      <c r="N89" s="691" t="s">
        <v>99</v>
      </c>
      <c r="O89" s="692"/>
      <c r="P89" s="723"/>
      <c r="Q89" s="692"/>
      <c r="R89" s="693"/>
      <c r="S89" s="693"/>
      <c r="T89" s="693"/>
      <c r="U89" s="693"/>
      <c r="V89" s="693"/>
      <c r="W89" s="693">
        <v>30</v>
      </c>
      <c r="X89" s="693">
        <v>20</v>
      </c>
      <c r="Y89" s="693"/>
      <c r="Z89" s="735"/>
    </row>
    <row r="90" spans="2:26" ht="38.25">
      <c r="B90" s="732" t="s">
        <v>1554</v>
      </c>
      <c r="C90" s="683" t="s">
        <v>1562</v>
      </c>
      <c r="D90" s="683" t="s">
        <v>946</v>
      </c>
      <c r="E90" s="768" t="s">
        <v>1850</v>
      </c>
      <c r="F90" s="685" t="s">
        <v>171</v>
      </c>
      <c r="G90" s="686" t="s">
        <v>4</v>
      </c>
      <c r="H90" s="687">
        <v>9</v>
      </c>
      <c r="I90" s="688" t="s">
        <v>1502</v>
      </c>
      <c r="J90" s="733"/>
      <c r="K90" s="689" t="s">
        <v>1500</v>
      </c>
      <c r="L90" s="734">
        <v>80</v>
      </c>
      <c r="M90" s="690">
        <v>5</v>
      </c>
      <c r="N90" s="691" t="s">
        <v>99</v>
      </c>
      <c r="O90" s="692"/>
      <c r="P90" s="723"/>
      <c r="Q90" s="692"/>
      <c r="R90" s="693"/>
      <c r="S90" s="693"/>
      <c r="T90" s="693"/>
      <c r="U90" s="693"/>
      <c r="V90" s="693"/>
      <c r="W90" s="693">
        <v>5</v>
      </c>
      <c r="X90" s="693">
        <v>4</v>
      </c>
      <c r="Y90" s="693"/>
      <c r="Z90" s="735"/>
    </row>
    <row r="91" spans="2:26">
      <c r="B91" s="732" t="s">
        <v>1554</v>
      </c>
      <c r="C91" s="683" t="s">
        <v>1560</v>
      </c>
      <c r="D91" s="683" t="s">
        <v>947</v>
      </c>
      <c r="E91" s="768" t="s">
        <v>1851</v>
      </c>
      <c r="F91" s="685" t="s">
        <v>834</v>
      </c>
      <c r="G91" s="686" t="s">
        <v>797</v>
      </c>
      <c r="H91" s="687">
        <v>0</v>
      </c>
      <c r="I91" s="688"/>
      <c r="J91" s="733"/>
      <c r="K91" s="689"/>
      <c r="L91" s="734">
        <v>81</v>
      </c>
      <c r="M91" s="690" t="s">
        <v>797</v>
      </c>
      <c r="N91" s="691" t="s">
        <v>797</v>
      </c>
      <c r="O91" s="692"/>
      <c r="P91" s="723"/>
      <c r="Q91" s="692"/>
      <c r="R91" s="693"/>
      <c r="S91" s="693"/>
      <c r="T91" s="693"/>
      <c r="U91" s="693"/>
      <c r="V91" s="693"/>
      <c r="W91" s="693"/>
      <c r="X91" s="693"/>
      <c r="Y91" s="693"/>
      <c r="Z91" s="735"/>
    </row>
    <row r="92" spans="2:26" ht="89.25">
      <c r="B92" s="732" t="s">
        <v>1554</v>
      </c>
      <c r="C92" s="683" t="s">
        <v>1562</v>
      </c>
      <c r="D92" s="683" t="s">
        <v>948</v>
      </c>
      <c r="E92" s="768" t="s">
        <v>1852</v>
      </c>
      <c r="F92" s="685" t="s">
        <v>210</v>
      </c>
      <c r="G92" s="686" t="s">
        <v>14</v>
      </c>
      <c r="H92" s="687">
        <v>50</v>
      </c>
      <c r="I92" s="688" t="s">
        <v>1503</v>
      </c>
      <c r="J92" s="733"/>
      <c r="K92" s="689" t="s">
        <v>1829</v>
      </c>
      <c r="L92" s="734">
        <v>82</v>
      </c>
      <c r="M92" s="690">
        <v>4</v>
      </c>
      <c r="N92" s="691" t="s">
        <v>822</v>
      </c>
      <c r="O92" s="692"/>
      <c r="P92" s="723"/>
      <c r="Q92" s="692"/>
      <c r="R92" s="693"/>
      <c r="S92" s="693"/>
      <c r="T92" s="693"/>
      <c r="U92" s="693"/>
      <c r="V92" s="693"/>
      <c r="W92" s="693"/>
      <c r="X92" s="693"/>
      <c r="Y92" s="693"/>
      <c r="Z92" s="735">
        <v>50</v>
      </c>
    </row>
    <row r="93" spans="2:26">
      <c r="B93" s="732" t="s">
        <v>1554</v>
      </c>
      <c r="C93" s="683" t="s">
        <v>1558</v>
      </c>
      <c r="D93" s="683" t="s">
        <v>950</v>
      </c>
      <c r="E93" s="768" t="s">
        <v>1634</v>
      </c>
      <c r="F93" s="685" t="s">
        <v>835</v>
      </c>
      <c r="G93" s="686" t="s">
        <v>797</v>
      </c>
      <c r="H93" s="687">
        <v>0</v>
      </c>
      <c r="I93" s="688"/>
      <c r="J93" s="733"/>
      <c r="K93" s="689"/>
      <c r="L93" s="734">
        <v>83</v>
      </c>
      <c r="M93" s="690" t="s">
        <v>797</v>
      </c>
      <c r="N93" s="691" t="s">
        <v>797</v>
      </c>
      <c r="O93" s="692"/>
      <c r="P93" s="723"/>
      <c r="Q93" s="692"/>
      <c r="R93" s="693"/>
      <c r="S93" s="693"/>
      <c r="T93" s="693"/>
      <c r="U93" s="693"/>
      <c r="V93" s="693"/>
      <c r="W93" s="693"/>
      <c r="X93" s="693"/>
      <c r="Y93" s="693"/>
      <c r="Z93" s="735"/>
    </row>
    <row r="94" spans="2:26">
      <c r="B94" s="732" t="s">
        <v>1554</v>
      </c>
      <c r="C94" s="683" t="s">
        <v>1560</v>
      </c>
      <c r="D94" s="683" t="s">
        <v>951</v>
      </c>
      <c r="E94" s="768" t="s">
        <v>1635</v>
      </c>
      <c r="F94" s="685" t="s">
        <v>836</v>
      </c>
      <c r="G94" s="686" t="s">
        <v>797</v>
      </c>
      <c r="H94" s="687">
        <v>0</v>
      </c>
      <c r="I94" s="688"/>
      <c r="J94" s="733"/>
      <c r="K94" s="689"/>
      <c r="L94" s="734">
        <v>84</v>
      </c>
      <c r="M94" s="690" t="s">
        <v>797</v>
      </c>
      <c r="N94" s="691" t="s">
        <v>797</v>
      </c>
      <c r="O94" s="692"/>
      <c r="P94" s="723"/>
      <c r="Q94" s="692"/>
      <c r="R94" s="693"/>
      <c r="S94" s="693"/>
      <c r="T94" s="693"/>
      <c r="U94" s="693"/>
      <c r="V94" s="693"/>
      <c r="W94" s="693"/>
      <c r="X94" s="693"/>
      <c r="Y94" s="693"/>
      <c r="Z94" s="735"/>
    </row>
    <row r="95" spans="2:26" ht="38.25">
      <c r="B95" s="732" t="s">
        <v>1554</v>
      </c>
      <c r="C95" s="683" t="s">
        <v>1562</v>
      </c>
      <c r="D95" s="683" t="s">
        <v>952</v>
      </c>
      <c r="E95" s="768" t="s">
        <v>1636</v>
      </c>
      <c r="F95" s="685" t="s">
        <v>165</v>
      </c>
      <c r="G95" s="686" t="s">
        <v>8</v>
      </c>
      <c r="H95" s="687">
        <v>160</v>
      </c>
      <c r="I95" s="688" t="s">
        <v>1523</v>
      </c>
      <c r="J95" s="733"/>
      <c r="K95" s="689" t="s">
        <v>1835</v>
      </c>
      <c r="L95" s="734">
        <v>85</v>
      </c>
      <c r="M95" s="690">
        <v>6</v>
      </c>
      <c r="N95" s="691" t="s">
        <v>1853</v>
      </c>
      <c r="O95" s="692"/>
      <c r="P95" s="723"/>
      <c r="Q95" s="692"/>
      <c r="R95" s="693"/>
      <c r="S95" s="693"/>
      <c r="T95" s="693"/>
      <c r="U95" s="693"/>
      <c r="V95" s="693"/>
      <c r="W95" s="693"/>
      <c r="X95" s="693"/>
      <c r="Y95" s="693">
        <v>80</v>
      </c>
      <c r="Z95" s="735">
        <v>80</v>
      </c>
    </row>
    <row r="96" spans="2:26">
      <c r="B96" s="732" t="s">
        <v>1554</v>
      </c>
      <c r="C96" s="683" t="s">
        <v>1560</v>
      </c>
      <c r="D96" s="683" t="s">
        <v>953</v>
      </c>
      <c r="E96" s="768" t="s">
        <v>1637</v>
      </c>
      <c r="F96" s="685" t="s">
        <v>444</v>
      </c>
      <c r="G96" s="686" t="s">
        <v>797</v>
      </c>
      <c r="H96" s="687">
        <v>0</v>
      </c>
      <c r="I96" s="688"/>
      <c r="J96" s="733"/>
      <c r="K96" s="689"/>
      <c r="L96" s="734">
        <v>86</v>
      </c>
      <c r="M96" s="690" t="s">
        <v>797</v>
      </c>
      <c r="N96" s="691" t="s">
        <v>797</v>
      </c>
      <c r="O96" s="692"/>
      <c r="P96" s="723"/>
      <c r="Q96" s="692"/>
      <c r="R96" s="693"/>
      <c r="S96" s="693"/>
      <c r="T96" s="693"/>
      <c r="U96" s="693"/>
      <c r="V96" s="693"/>
      <c r="W96" s="693"/>
      <c r="X96" s="693"/>
      <c r="Y96" s="693"/>
      <c r="Z96" s="735"/>
    </row>
    <row r="97" spans="2:26" ht="25.5">
      <c r="B97" s="732" t="s">
        <v>1554</v>
      </c>
      <c r="C97" s="683" t="s">
        <v>1562</v>
      </c>
      <c r="D97" s="683" t="s">
        <v>954</v>
      </c>
      <c r="E97" s="768" t="s">
        <v>1638</v>
      </c>
      <c r="F97" s="685" t="s">
        <v>252</v>
      </c>
      <c r="G97" s="686" t="s">
        <v>247</v>
      </c>
      <c r="H97" s="687">
        <v>3</v>
      </c>
      <c r="I97" s="688" t="s">
        <v>1524</v>
      </c>
      <c r="J97" s="733"/>
      <c r="K97" s="689" t="s">
        <v>1835</v>
      </c>
      <c r="L97" s="734">
        <v>87</v>
      </c>
      <c r="M97" s="690">
        <v>6</v>
      </c>
      <c r="N97" s="691" t="s">
        <v>1853</v>
      </c>
      <c r="O97" s="692"/>
      <c r="P97" s="723"/>
      <c r="Q97" s="692"/>
      <c r="R97" s="693"/>
      <c r="S97" s="693"/>
      <c r="T97" s="693"/>
      <c r="U97" s="693"/>
      <c r="V97" s="693"/>
      <c r="W97" s="693"/>
      <c r="X97" s="693"/>
      <c r="Y97" s="693"/>
      <c r="Z97" s="735">
        <v>3</v>
      </c>
    </row>
    <row r="98" spans="2:26" ht="38.25">
      <c r="B98" s="732" t="s">
        <v>1554</v>
      </c>
      <c r="C98" s="683" t="s">
        <v>1562</v>
      </c>
      <c r="D98" s="683" t="s">
        <v>955</v>
      </c>
      <c r="E98" s="768" t="s">
        <v>1854</v>
      </c>
      <c r="F98" s="685" t="s">
        <v>155</v>
      </c>
      <c r="G98" s="686" t="s">
        <v>4</v>
      </c>
      <c r="H98" s="687">
        <v>4</v>
      </c>
      <c r="I98" s="688" t="s">
        <v>1524</v>
      </c>
      <c r="J98" s="733"/>
      <c r="K98" s="689" t="s">
        <v>1835</v>
      </c>
      <c r="L98" s="734">
        <v>88</v>
      </c>
      <c r="M98" s="690">
        <v>6</v>
      </c>
      <c r="N98" s="691" t="s">
        <v>1853</v>
      </c>
      <c r="O98" s="692"/>
      <c r="P98" s="723"/>
      <c r="Q98" s="692"/>
      <c r="R98" s="693"/>
      <c r="S98" s="693"/>
      <c r="T98" s="693"/>
      <c r="U98" s="693"/>
      <c r="V98" s="693"/>
      <c r="W98" s="693"/>
      <c r="X98" s="693"/>
      <c r="Y98" s="693"/>
      <c r="Z98" s="735">
        <v>4</v>
      </c>
    </row>
    <row r="99" spans="2:26">
      <c r="B99" s="732" t="s">
        <v>1554</v>
      </c>
      <c r="C99" s="683" t="s">
        <v>1560</v>
      </c>
      <c r="D99" s="683" t="s">
        <v>956</v>
      </c>
      <c r="E99" s="768" t="s">
        <v>1640</v>
      </c>
      <c r="F99" s="685" t="s">
        <v>839</v>
      </c>
      <c r="G99" s="686" t="s">
        <v>797</v>
      </c>
      <c r="H99" s="687">
        <v>0</v>
      </c>
      <c r="I99" s="688"/>
      <c r="J99" s="733"/>
      <c r="K99" s="689"/>
      <c r="L99" s="734">
        <v>89</v>
      </c>
      <c r="M99" s="690" t="s">
        <v>797</v>
      </c>
      <c r="N99" s="691" t="s">
        <v>797</v>
      </c>
      <c r="O99" s="692"/>
      <c r="P99" s="723"/>
      <c r="Q99" s="692"/>
      <c r="R99" s="693"/>
      <c r="S99" s="693"/>
      <c r="T99" s="693"/>
      <c r="U99" s="693"/>
      <c r="V99" s="693"/>
      <c r="W99" s="693"/>
      <c r="X99" s="693"/>
      <c r="Y99" s="693"/>
      <c r="Z99" s="735"/>
    </row>
    <row r="100" spans="2:26" ht="38.25">
      <c r="B100" s="732" t="s">
        <v>1554</v>
      </c>
      <c r="C100" s="683" t="s">
        <v>1562</v>
      </c>
      <c r="D100" s="683" t="s">
        <v>957</v>
      </c>
      <c r="E100" s="768" t="s">
        <v>1641</v>
      </c>
      <c r="F100" s="685" t="s">
        <v>153</v>
      </c>
      <c r="G100" s="686" t="s">
        <v>8</v>
      </c>
      <c r="H100" s="687">
        <v>20</v>
      </c>
      <c r="I100" s="688" t="s">
        <v>1524</v>
      </c>
      <c r="J100" s="733"/>
      <c r="K100" s="689" t="s">
        <v>1835</v>
      </c>
      <c r="L100" s="734">
        <v>90</v>
      </c>
      <c r="M100" s="690">
        <v>6</v>
      </c>
      <c r="N100" s="691" t="s">
        <v>1853</v>
      </c>
      <c r="O100" s="692"/>
      <c r="P100" s="723"/>
      <c r="Q100" s="692"/>
      <c r="R100" s="693"/>
      <c r="S100" s="693"/>
      <c r="T100" s="693"/>
      <c r="U100" s="693"/>
      <c r="V100" s="693"/>
      <c r="W100" s="693"/>
      <c r="X100" s="693"/>
      <c r="Y100" s="693"/>
      <c r="Z100" s="735">
        <v>20</v>
      </c>
    </row>
    <row r="101" spans="2:26">
      <c r="B101" s="732" t="s">
        <v>1554</v>
      </c>
      <c r="C101" s="683" t="s">
        <v>1560</v>
      </c>
      <c r="D101" s="683" t="s">
        <v>958</v>
      </c>
      <c r="E101" s="768" t="s">
        <v>1642</v>
      </c>
      <c r="F101" s="685" t="s">
        <v>248</v>
      </c>
      <c r="G101" s="686" t="s">
        <v>797</v>
      </c>
      <c r="H101" s="687">
        <v>0</v>
      </c>
      <c r="I101" s="688"/>
      <c r="J101" s="733"/>
      <c r="K101" s="689"/>
      <c r="L101" s="734">
        <v>91</v>
      </c>
      <c r="M101" s="690" t="s">
        <v>797</v>
      </c>
      <c r="N101" s="691" t="s">
        <v>797</v>
      </c>
      <c r="O101" s="692"/>
      <c r="P101" s="723"/>
      <c r="Q101" s="692"/>
      <c r="R101" s="693"/>
      <c r="S101" s="693"/>
      <c r="T101" s="693"/>
      <c r="U101" s="693"/>
      <c r="V101" s="693"/>
      <c r="W101" s="693"/>
      <c r="X101" s="693"/>
      <c r="Y101" s="693"/>
      <c r="Z101" s="735"/>
    </row>
    <row r="102" spans="2:26" ht="51">
      <c r="B102" s="732" t="s">
        <v>1554</v>
      </c>
      <c r="C102" s="683" t="s">
        <v>1562</v>
      </c>
      <c r="D102" s="683" t="s">
        <v>959</v>
      </c>
      <c r="E102" s="768" t="s">
        <v>1643</v>
      </c>
      <c r="F102" s="685" t="s">
        <v>158</v>
      </c>
      <c r="G102" s="686" t="s">
        <v>4</v>
      </c>
      <c r="H102" s="687">
        <v>1</v>
      </c>
      <c r="I102" s="688" t="s">
        <v>1524</v>
      </c>
      <c r="J102" s="733"/>
      <c r="K102" s="689" t="s">
        <v>1835</v>
      </c>
      <c r="L102" s="734">
        <v>92</v>
      </c>
      <c r="M102" s="690">
        <v>6</v>
      </c>
      <c r="N102" s="691" t="s">
        <v>1853</v>
      </c>
      <c r="O102" s="692"/>
      <c r="P102" s="723"/>
      <c r="Q102" s="692"/>
      <c r="R102" s="693"/>
      <c r="S102" s="693"/>
      <c r="T102" s="693"/>
      <c r="U102" s="693"/>
      <c r="V102" s="693"/>
      <c r="W102" s="693"/>
      <c r="X102" s="693"/>
      <c r="Y102" s="693"/>
      <c r="Z102" s="735">
        <v>1</v>
      </c>
    </row>
    <row r="103" spans="2:26" ht="51">
      <c r="B103" s="732" t="s">
        <v>1554</v>
      </c>
      <c r="C103" s="683" t="s">
        <v>1562</v>
      </c>
      <c r="D103" s="683" t="s">
        <v>960</v>
      </c>
      <c r="E103" s="768" t="s">
        <v>1644</v>
      </c>
      <c r="F103" s="685" t="s">
        <v>157</v>
      </c>
      <c r="G103" s="686" t="s">
        <v>4</v>
      </c>
      <c r="H103" s="687">
        <v>1</v>
      </c>
      <c r="I103" s="688" t="s">
        <v>1524</v>
      </c>
      <c r="J103" s="733"/>
      <c r="K103" s="689" t="s">
        <v>1835</v>
      </c>
      <c r="L103" s="734">
        <v>93</v>
      </c>
      <c r="M103" s="690">
        <v>6</v>
      </c>
      <c r="N103" s="691" t="s">
        <v>1853</v>
      </c>
      <c r="O103" s="692"/>
      <c r="P103" s="723"/>
      <c r="Q103" s="692"/>
      <c r="R103" s="693"/>
      <c r="S103" s="693"/>
      <c r="T103" s="693"/>
      <c r="U103" s="693"/>
      <c r="V103" s="693"/>
      <c r="W103" s="693"/>
      <c r="X103" s="693"/>
      <c r="Y103" s="693"/>
      <c r="Z103" s="735">
        <v>1</v>
      </c>
    </row>
    <row r="104" spans="2:26" ht="51">
      <c r="B104" s="732" t="s">
        <v>1554</v>
      </c>
      <c r="C104" s="683" t="s">
        <v>1562</v>
      </c>
      <c r="D104" s="683" t="s">
        <v>961</v>
      </c>
      <c r="E104" s="768" t="s">
        <v>1645</v>
      </c>
      <c r="F104" s="685" t="s">
        <v>160</v>
      </c>
      <c r="G104" s="686" t="s">
        <v>4</v>
      </c>
      <c r="H104" s="687">
        <v>1</v>
      </c>
      <c r="I104" s="688" t="s">
        <v>1524</v>
      </c>
      <c r="J104" s="733"/>
      <c r="K104" s="689" t="s">
        <v>1835</v>
      </c>
      <c r="L104" s="734">
        <v>94</v>
      </c>
      <c r="M104" s="690">
        <v>6</v>
      </c>
      <c r="N104" s="691" t="s">
        <v>1853</v>
      </c>
      <c r="O104" s="692"/>
      <c r="P104" s="723"/>
      <c r="Q104" s="692"/>
      <c r="R104" s="693"/>
      <c r="S104" s="693"/>
      <c r="T104" s="693"/>
      <c r="U104" s="693"/>
      <c r="V104" s="693"/>
      <c r="W104" s="693"/>
      <c r="X104" s="693"/>
      <c r="Y104" s="693"/>
      <c r="Z104" s="735">
        <v>1</v>
      </c>
    </row>
    <row r="105" spans="2:26" ht="51">
      <c r="B105" s="732" t="s">
        <v>1554</v>
      </c>
      <c r="C105" s="683" t="s">
        <v>1562</v>
      </c>
      <c r="D105" s="683" t="s">
        <v>962</v>
      </c>
      <c r="E105" s="768" t="s">
        <v>1646</v>
      </c>
      <c r="F105" s="685" t="s">
        <v>159</v>
      </c>
      <c r="G105" s="686" t="s">
        <v>4</v>
      </c>
      <c r="H105" s="687">
        <v>1</v>
      </c>
      <c r="I105" s="688" t="s">
        <v>1524</v>
      </c>
      <c r="J105" s="733"/>
      <c r="K105" s="689" t="s">
        <v>1835</v>
      </c>
      <c r="L105" s="734">
        <v>95</v>
      </c>
      <c r="M105" s="690">
        <v>6</v>
      </c>
      <c r="N105" s="691" t="s">
        <v>1853</v>
      </c>
      <c r="O105" s="692"/>
      <c r="P105" s="723"/>
      <c r="Q105" s="692"/>
      <c r="R105" s="693"/>
      <c r="S105" s="693"/>
      <c r="T105" s="693"/>
      <c r="U105" s="693"/>
      <c r="V105" s="693"/>
      <c r="W105" s="693"/>
      <c r="X105" s="693"/>
      <c r="Y105" s="693"/>
      <c r="Z105" s="735">
        <v>1</v>
      </c>
    </row>
    <row r="106" spans="2:26" ht="51">
      <c r="B106" s="732" t="s">
        <v>1554</v>
      </c>
      <c r="C106" s="683" t="s">
        <v>1562</v>
      </c>
      <c r="D106" s="683" t="s">
        <v>963</v>
      </c>
      <c r="E106" s="768" t="s">
        <v>1855</v>
      </c>
      <c r="F106" s="685" t="s">
        <v>156</v>
      </c>
      <c r="G106" s="686" t="s">
        <v>4</v>
      </c>
      <c r="H106" s="687">
        <v>1</v>
      </c>
      <c r="I106" s="688" t="s">
        <v>1524</v>
      </c>
      <c r="J106" s="733"/>
      <c r="K106" s="689" t="s">
        <v>1835</v>
      </c>
      <c r="L106" s="734">
        <v>96</v>
      </c>
      <c r="M106" s="690">
        <v>6</v>
      </c>
      <c r="N106" s="691" t="s">
        <v>1853</v>
      </c>
      <c r="O106" s="692"/>
      <c r="P106" s="723"/>
      <c r="Q106" s="692"/>
      <c r="R106" s="693"/>
      <c r="S106" s="693"/>
      <c r="T106" s="693"/>
      <c r="U106" s="693"/>
      <c r="V106" s="693"/>
      <c r="W106" s="693"/>
      <c r="X106" s="693"/>
      <c r="Y106" s="693"/>
      <c r="Z106" s="735">
        <v>1</v>
      </c>
    </row>
    <row r="107" spans="2:26">
      <c r="B107" s="732" t="s">
        <v>1554</v>
      </c>
      <c r="C107" s="683" t="s">
        <v>1560</v>
      </c>
      <c r="D107" s="683" t="s">
        <v>964</v>
      </c>
      <c r="E107" s="768" t="s">
        <v>1647</v>
      </c>
      <c r="F107" s="685" t="s">
        <v>448</v>
      </c>
      <c r="G107" s="686" t="s">
        <v>797</v>
      </c>
      <c r="H107" s="687">
        <v>0</v>
      </c>
      <c r="I107" s="688"/>
      <c r="J107" s="733"/>
      <c r="K107" s="689"/>
      <c r="L107" s="734">
        <v>97</v>
      </c>
      <c r="M107" s="690" t="s">
        <v>797</v>
      </c>
      <c r="N107" s="691" t="s">
        <v>797</v>
      </c>
      <c r="O107" s="692"/>
      <c r="P107" s="723"/>
      <c r="Q107" s="692"/>
      <c r="R107" s="693"/>
      <c r="S107" s="693"/>
      <c r="T107" s="693"/>
      <c r="U107" s="693"/>
      <c r="V107" s="693"/>
      <c r="W107" s="693"/>
      <c r="X107" s="693"/>
      <c r="Y107" s="693"/>
      <c r="Z107" s="735"/>
    </row>
    <row r="108" spans="2:26" ht="76.5">
      <c r="B108" s="732" t="s">
        <v>1554</v>
      </c>
      <c r="C108" s="683" t="s">
        <v>1562</v>
      </c>
      <c r="D108" s="683" t="s">
        <v>965</v>
      </c>
      <c r="E108" s="768" t="s">
        <v>1648</v>
      </c>
      <c r="F108" s="685" t="s">
        <v>208</v>
      </c>
      <c r="G108" s="686" t="s">
        <v>4</v>
      </c>
      <c r="H108" s="687">
        <v>1</v>
      </c>
      <c r="I108" s="688" t="s">
        <v>1524</v>
      </c>
      <c r="J108" s="733"/>
      <c r="K108" s="689" t="s">
        <v>1835</v>
      </c>
      <c r="L108" s="734">
        <v>98</v>
      </c>
      <c r="M108" s="690">
        <v>6</v>
      </c>
      <c r="N108" s="691" t="s">
        <v>1853</v>
      </c>
      <c r="O108" s="692"/>
      <c r="P108" s="723"/>
      <c r="Q108" s="692"/>
      <c r="R108" s="693"/>
      <c r="S108" s="693"/>
      <c r="T108" s="693"/>
      <c r="U108" s="693"/>
      <c r="V108" s="693"/>
      <c r="W108" s="693"/>
      <c r="X108" s="693"/>
      <c r="Y108" s="693"/>
      <c r="Z108" s="735">
        <v>1</v>
      </c>
    </row>
    <row r="109" spans="2:26" ht="63.75">
      <c r="B109" s="732" t="s">
        <v>1554</v>
      </c>
      <c r="C109" s="683" t="s">
        <v>1562</v>
      </c>
      <c r="D109" s="683" t="s">
        <v>966</v>
      </c>
      <c r="E109" s="768" t="s">
        <v>1781</v>
      </c>
      <c r="F109" s="685" t="s">
        <v>206</v>
      </c>
      <c r="G109" s="686" t="s">
        <v>4</v>
      </c>
      <c r="H109" s="687">
        <v>1</v>
      </c>
      <c r="I109" s="688" t="s">
        <v>1524</v>
      </c>
      <c r="J109" s="733"/>
      <c r="K109" s="689" t="s">
        <v>1835</v>
      </c>
      <c r="L109" s="734">
        <v>99</v>
      </c>
      <c r="M109" s="690">
        <v>6</v>
      </c>
      <c r="N109" s="691" t="s">
        <v>1853</v>
      </c>
      <c r="O109" s="692"/>
      <c r="P109" s="723"/>
      <c r="Q109" s="692"/>
      <c r="R109" s="693"/>
      <c r="S109" s="693"/>
      <c r="T109" s="693"/>
      <c r="U109" s="693"/>
      <c r="V109" s="693"/>
      <c r="W109" s="693"/>
      <c r="X109" s="693"/>
      <c r="Y109" s="693"/>
      <c r="Z109" s="735">
        <v>1</v>
      </c>
    </row>
    <row r="110" spans="2:26" ht="63.75">
      <c r="B110" s="732" t="s">
        <v>1554</v>
      </c>
      <c r="C110" s="683" t="s">
        <v>1562</v>
      </c>
      <c r="D110" s="683" t="s">
        <v>967</v>
      </c>
      <c r="E110" s="768" t="s">
        <v>1782</v>
      </c>
      <c r="F110" s="685" t="s">
        <v>204</v>
      </c>
      <c r="G110" s="686" t="s">
        <v>4</v>
      </c>
      <c r="H110" s="687">
        <v>1</v>
      </c>
      <c r="I110" s="688" t="s">
        <v>1524</v>
      </c>
      <c r="J110" s="733"/>
      <c r="K110" s="689" t="s">
        <v>1835</v>
      </c>
      <c r="L110" s="734">
        <v>100</v>
      </c>
      <c r="M110" s="690">
        <v>6</v>
      </c>
      <c r="N110" s="691" t="s">
        <v>1853</v>
      </c>
      <c r="O110" s="692"/>
      <c r="P110" s="723"/>
      <c r="Q110" s="692"/>
      <c r="R110" s="693"/>
      <c r="S110" s="693"/>
      <c r="T110" s="693"/>
      <c r="U110" s="693"/>
      <c r="V110" s="693"/>
      <c r="W110" s="693"/>
      <c r="X110" s="693"/>
      <c r="Y110" s="693"/>
      <c r="Z110" s="735">
        <v>1</v>
      </c>
    </row>
    <row r="111" spans="2:26" ht="76.5">
      <c r="B111" s="732" t="s">
        <v>1554</v>
      </c>
      <c r="C111" s="683" t="s">
        <v>1562</v>
      </c>
      <c r="D111" s="683" t="s">
        <v>968</v>
      </c>
      <c r="E111" s="768" t="s">
        <v>1783</v>
      </c>
      <c r="F111" s="685" t="s">
        <v>202</v>
      </c>
      <c r="G111" s="686" t="s">
        <v>4</v>
      </c>
      <c r="H111" s="687">
        <v>1</v>
      </c>
      <c r="I111" s="688" t="s">
        <v>1524</v>
      </c>
      <c r="J111" s="733"/>
      <c r="K111" s="689" t="s">
        <v>1835</v>
      </c>
      <c r="L111" s="734">
        <v>101</v>
      </c>
      <c r="M111" s="690">
        <v>6</v>
      </c>
      <c r="N111" s="691" t="s">
        <v>1853</v>
      </c>
      <c r="O111" s="692"/>
      <c r="P111" s="723"/>
      <c r="Q111" s="692"/>
      <c r="R111" s="693"/>
      <c r="S111" s="693"/>
      <c r="T111" s="693"/>
      <c r="U111" s="693"/>
      <c r="V111" s="693"/>
      <c r="W111" s="693"/>
      <c r="X111" s="693"/>
      <c r="Y111" s="693"/>
      <c r="Z111" s="735">
        <v>1</v>
      </c>
    </row>
    <row r="112" spans="2:26">
      <c r="B112" s="732" t="s">
        <v>1554</v>
      </c>
      <c r="C112" s="683" t="s">
        <v>1560</v>
      </c>
      <c r="D112" s="683" t="s">
        <v>969</v>
      </c>
      <c r="E112" s="768" t="s">
        <v>1649</v>
      </c>
      <c r="F112" s="685" t="s">
        <v>846</v>
      </c>
      <c r="G112" s="686" t="s">
        <v>797</v>
      </c>
      <c r="H112" s="687">
        <v>0</v>
      </c>
      <c r="I112" s="688"/>
      <c r="J112" s="733"/>
      <c r="K112" s="689"/>
      <c r="L112" s="734">
        <v>102</v>
      </c>
      <c r="M112" s="690" t="s">
        <v>797</v>
      </c>
      <c r="N112" s="691" t="s">
        <v>797</v>
      </c>
      <c r="O112" s="692"/>
      <c r="P112" s="723"/>
      <c r="Q112" s="692"/>
      <c r="R112" s="693"/>
      <c r="S112" s="693"/>
      <c r="T112" s="693"/>
      <c r="U112" s="693"/>
      <c r="V112" s="693"/>
      <c r="W112" s="693"/>
      <c r="X112" s="693"/>
      <c r="Y112" s="693"/>
      <c r="Z112" s="735"/>
    </row>
    <row r="113" spans="2:26" ht="63.75">
      <c r="B113" s="732" t="s">
        <v>1554</v>
      </c>
      <c r="C113" s="683" t="s">
        <v>1562</v>
      </c>
      <c r="D113" s="683" t="s">
        <v>970</v>
      </c>
      <c r="E113" s="768" t="s">
        <v>1784</v>
      </c>
      <c r="F113" s="685" t="s">
        <v>848</v>
      </c>
      <c r="G113" s="686" t="s">
        <v>8</v>
      </c>
      <c r="H113" s="687">
        <v>500</v>
      </c>
      <c r="I113" s="688" t="s">
        <v>1836</v>
      </c>
      <c r="J113" s="733"/>
      <c r="K113" s="689" t="s">
        <v>1835</v>
      </c>
      <c r="L113" s="734">
        <v>103</v>
      </c>
      <c r="M113" s="690">
        <v>6</v>
      </c>
      <c r="N113" s="691" t="s">
        <v>1853</v>
      </c>
      <c r="O113" s="692"/>
      <c r="P113" s="723"/>
      <c r="Q113" s="692"/>
      <c r="R113" s="693"/>
      <c r="S113" s="693"/>
      <c r="T113" s="693"/>
      <c r="U113" s="693"/>
      <c r="V113" s="693"/>
      <c r="W113" s="693"/>
      <c r="X113" s="693"/>
      <c r="Y113" s="693">
        <v>200</v>
      </c>
      <c r="Z113" s="735">
        <v>300</v>
      </c>
    </row>
    <row r="114" spans="2:26" ht="63.75">
      <c r="B114" s="732" t="s">
        <v>1554</v>
      </c>
      <c r="C114" s="683" t="s">
        <v>1562</v>
      </c>
      <c r="D114" s="683" t="s">
        <v>971</v>
      </c>
      <c r="E114" s="768" t="s">
        <v>1856</v>
      </c>
      <c r="F114" s="685" t="s">
        <v>850</v>
      </c>
      <c r="G114" s="686" t="s">
        <v>8</v>
      </c>
      <c r="H114" s="687">
        <v>500</v>
      </c>
      <c r="I114" s="688" t="s">
        <v>1836</v>
      </c>
      <c r="J114" s="733"/>
      <c r="K114" s="689" t="s">
        <v>1835</v>
      </c>
      <c r="L114" s="734">
        <v>104</v>
      </c>
      <c r="M114" s="690">
        <v>6</v>
      </c>
      <c r="N114" s="691" t="s">
        <v>1853</v>
      </c>
      <c r="O114" s="692"/>
      <c r="P114" s="723"/>
      <c r="Q114" s="692"/>
      <c r="R114" s="693"/>
      <c r="S114" s="693"/>
      <c r="T114" s="693"/>
      <c r="U114" s="693"/>
      <c r="V114" s="693"/>
      <c r="W114" s="693"/>
      <c r="X114" s="693"/>
      <c r="Y114" s="693">
        <v>200</v>
      </c>
      <c r="Z114" s="735">
        <v>300</v>
      </c>
    </row>
    <row r="115" spans="2:26" ht="63.75">
      <c r="B115" s="732" t="s">
        <v>1554</v>
      </c>
      <c r="C115" s="683" t="s">
        <v>1562</v>
      </c>
      <c r="D115" s="683" t="s">
        <v>972</v>
      </c>
      <c r="E115" s="768" t="s">
        <v>1857</v>
      </c>
      <c r="F115" s="685" t="s">
        <v>852</v>
      </c>
      <c r="G115" s="686" t="s">
        <v>8</v>
      </c>
      <c r="H115" s="687">
        <v>500</v>
      </c>
      <c r="I115" s="688" t="s">
        <v>1836</v>
      </c>
      <c r="J115" s="733"/>
      <c r="K115" s="689" t="s">
        <v>1835</v>
      </c>
      <c r="L115" s="734">
        <v>105</v>
      </c>
      <c r="M115" s="690">
        <v>6</v>
      </c>
      <c r="N115" s="691" t="s">
        <v>1853</v>
      </c>
      <c r="O115" s="692"/>
      <c r="P115" s="723"/>
      <c r="Q115" s="692"/>
      <c r="R115" s="693"/>
      <c r="S115" s="693"/>
      <c r="T115" s="693"/>
      <c r="U115" s="693"/>
      <c r="V115" s="693"/>
      <c r="W115" s="693"/>
      <c r="X115" s="693"/>
      <c r="Y115" s="693">
        <v>200</v>
      </c>
      <c r="Z115" s="735">
        <v>300</v>
      </c>
    </row>
    <row r="116" spans="2:26">
      <c r="B116" s="732" t="s">
        <v>1554</v>
      </c>
      <c r="C116" s="683" t="s">
        <v>1560</v>
      </c>
      <c r="D116" s="683" t="s">
        <v>973</v>
      </c>
      <c r="E116" s="768" t="s">
        <v>1858</v>
      </c>
      <c r="F116" s="685" t="s">
        <v>853</v>
      </c>
      <c r="G116" s="686" t="s">
        <v>797</v>
      </c>
      <c r="H116" s="687">
        <v>0</v>
      </c>
      <c r="I116" s="688"/>
      <c r="J116" s="733"/>
      <c r="K116" s="689"/>
      <c r="L116" s="734">
        <v>106</v>
      </c>
      <c r="M116" s="690" t="s">
        <v>797</v>
      </c>
      <c r="N116" s="691" t="s">
        <v>797</v>
      </c>
      <c r="O116" s="692"/>
      <c r="P116" s="723"/>
      <c r="Q116" s="692"/>
      <c r="R116" s="693"/>
      <c r="S116" s="693"/>
      <c r="T116" s="693"/>
      <c r="U116" s="693"/>
      <c r="V116" s="693"/>
      <c r="W116" s="693"/>
      <c r="X116" s="693"/>
      <c r="Y116" s="693"/>
      <c r="Z116" s="735"/>
    </row>
    <row r="117" spans="2:26" ht="25.5">
      <c r="B117" s="732" t="s">
        <v>1554</v>
      </c>
      <c r="C117" s="683" t="s">
        <v>1562</v>
      </c>
      <c r="D117" s="683" t="s">
        <v>974</v>
      </c>
      <c r="E117" s="768" t="s">
        <v>1859</v>
      </c>
      <c r="F117" s="685" t="s">
        <v>855</v>
      </c>
      <c r="G117" s="686" t="s">
        <v>14</v>
      </c>
      <c r="H117" s="687">
        <v>70</v>
      </c>
      <c r="I117" s="688" t="s">
        <v>1837</v>
      </c>
      <c r="J117" s="733"/>
      <c r="K117" s="689" t="s">
        <v>1835</v>
      </c>
      <c r="L117" s="734">
        <v>107</v>
      </c>
      <c r="M117" s="690">
        <v>6</v>
      </c>
      <c r="N117" s="691" t="s">
        <v>1853</v>
      </c>
      <c r="O117" s="692"/>
      <c r="P117" s="723"/>
      <c r="Q117" s="692"/>
      <c r="R117" s="693"/>
      <c r="S117" s="693"/>
      <c r="T117" s="693"/>
      <c r="U117" s="693"/>
      <c r="V117" s="693"/>
      <c r="W117" s="693"/>
      <c r="X117" s="693"/>
      <c r="Y117" s="693"/>
      <c r="Z117" s="735">
        <v>70</v>
      </c>
    </row>
    <row r="118" spans="2:26">
      <c r="B118" s="732" t="s">
        <v>1554</v>
      </c>
      <c r="C118" s="683" t="s">
        <v>1558</v>
      </c>
      <c r="D118" s="683" t="s">
        <v>976</v>
      </c>
      <c r="E118" s="768" t="s">
        <v>1672</v>
      </c>
      <c r="F118" s="685" t="s">
        <v>856</v>
      </c>
      <c r="G118" s="686" t="s">
        <v>797</v>
      </c>
      <c r="H118" s="687">
        <v>0</v>
      </c>
      <c r="I118" s="688"/>
      <c r="J118" s="733"/>
      <c r="K118" s="689"/>
      <c r="L118" s="734">
        <v>108</v>
      </c>
      <c r="M118" s="690" t="s">
        <v>797</v>
      </c>
      <c r="N118" s="691" t="s">
        <v>797</v>
      </c>
      <c r="O118" s="692"/>
      <c r="P118" s="723"/>
      <c r="Q118" s="692"/>
      <c r="R118" s="693"/>
      <c r="S118" s="693"/>
      <c r="T118" s="693"/>
      <c r="U118" s="693"/>
      <c r="V118" s="693"/>
      <c r="W118" s="693"/>
      <c r="X118" s="693"/>
      <c r="Y118" s="693"/>
      <c r="Z118" s="735"/>
    </row>
    <row r="119" spans="2:26">
      <c r="B119" s="732" t="s">
        <v>1554</v>
      </c>
      <c r="C119" s="683" t="s">
        <v>1560</v>
      </c>
      <c r="D119" s="683" t="s">
        <v>977</v>
      </c>
      <c r="E119" s="768" t="s">
        <v>1673</v>
      </c>
      <c r="F119" s="685" t="s">
        <v>857</v>
      </c>
      <c r="G119" s="686" t="s">
        <v>797</v>
      </c>
      <c r="H119" s="687">
        <v>0</v>
      </c>
      <c r="I119" s="688"/>
      <c r="J119" s="733"/>
      <c r="K119" s="689"/>
      <c r="L119" s="734">
        <v>109</v>
      </c>
      <c r="M119" s="690" t="s">
        <v>797</v>
      </c>
      <c r="N119" s="691" t="s">
        <v>797</v>
      </c>
      <c r="O119" s="692"/>
      <c r="P119" s="723"/>
      <c r="Q119" s="692"/>
      <c r="R119" s="693"/>
      <c r="S119" s="693"/>
      <c r="T119" s="693"/>
      <c r="U119" s="693"/>
      <c r="V119" s="693"/>
      <c r="W119" s="693"/>
      <c r="X119" s="693"/>
      <c r="Y119" s="693"/>
      <c r="Z119" s="735"/>
    </row>
    <row r="120" spans="2:26" ht="38.25">
      <c r="B120" s="732" t="s">
        <v>1554</v>
      </c>
      <c r="C120" s="683" t="s">
        <v>1562</v>
      </c>
      <c r="D120" s="683" t="s">
        <v>978</v>
      </c>
      <c r="E120" s="768" t="s">
        <v>1674</v>
      </c>
      <c r="F120" s="685" t="s">
        <v>218</v>
      </c>
      <c r="G120" s="686" t="s">
        <v>16</v>
      </c>
      <c r="H120" s="687">
        <v>126.17</v>
      </c>
      <c r="I120" s="688" t="s">
        <v>1838</v>
      </c>
      <c r="J120" s="733"/>
      <c r="K120" s="689" t="s">
        <v>1500</v>
      </c>
      <c r="L120" s="734">
        <v>110</v>
      </c>
      <c r="M120" s="690">
        <v>5</v>
      </c>
      <c r="N120" s="691" t="s">
        <v>99</v>
      </c>
      <c r="O120" s="692"/>
      <c r="P120" s="723"/>
      <c r="Q120" s="692"/>
      <c r="R120" s="693"/>
      <c r="S120" s="693"/>
      <c r="T120" s="693"/>
      <c r="U120" s="693"/>
      <c r="V120" s="693"/>
      <c r="W120" s="693">
        <v>66.17</v>
      </c>
      <c r="X120" s="693">
        <v>60</v>
      </c>
      <c r="Y120" s="693"/>
      <c r="Z120" s="735"/>
    </row>
    <row r="121" spans="2:26">
      <c r="B121" s="732" t="s">
        <v>1554</v>
      </c>
      <c r="C121" s="683" t="s">
        <v>1560</v>
      </c>
      <c r="D121" s="683" t="s">
        <v>979</v>
      </c>
      <c r="E121" s="768" t="s">
        <v>1675</v>
      </c>
      <c r="F121" s="685" t="s">
        <v>858</v>
      </c>
      <c r="G121" s="686" t="s">
        <v>797</v>
      </c>
      <c r="H121" s="687">
        <v>0</v>
      </c>
      <c r="I121" s="688"/>
      <c r="J121" s="733"/>
      <c r="K121" s="689"/>
      <c r="L121" s="734">
        <v>111</v>
      </c>
      <c r="M121" s="690" t="s">
        <v>797</v>
      </c>
      <c r="N121" s="691" t="s">
        <v>797</v>
      </c>
      <c r="O121" s="692"/>
      <c r="P121" s="723"/>
      <c r="Q121" s="692"/>
      <c r="R121" s="693"/>
      <c r="S121" s="693"/>
      <c r="T121" s="693"/>
      <c r="U121" s="693"/>
      <c r="V121" s="693"/>
      <c r="W121" s="693"/>
      <c r="X121" s="693"/>
      <c r="Y121" s="693"/>
      <c r="Z121" s="735"/>
    </row>
    <row r="122" spans="2:26" ht="51">
      <c r="B122" s="732" t="s">
        <v>1554</v>
      </c>
      <c r="C122" s="683" t="s">
        <v>1562</v>
      </c>
      <c r="D122" s="683" t="s">
        <v>980</v>
      </c>
      <c r="E122" s="768" t="s">
        <v>1676</v>
      </c>
      <c r="F122" s="685" t="s">
        <v>860</v>
      </c>
      <c r="G122" s="686" t="s">
        <v>14</v>
      </c>
      <c r="H122" s="687">
        <v>48</v>
      </c>
      <c r="I122" s="688" t="s">
        <v>1838</v>
      </c>
      <c r="J122" s="733"/>
      <c r="K122" s="689" t="s">
        <v>1500</v>
      </c>
      <c r="L122" s="734">
        <v>112</v>
      </c>
      <c r="M122" s="690">
        <v>5</v>
      </c>
      <c r="N122" s="691" t="s">
        <v>99</v>
      </c>
      <c r="O122" s="692"/>
      <c r="P122" s="723"/>
      <c r="Q122" s="692"/>
      <c r="R122" s="693"/>
      <c r="S122" s="693"/>
      <c r="T122" s="693"/>
      <c r="U122" s="693"/>
      <c r="V122" s="693"/>
      <c r="W122" s="693">
        <v>28</v>
      </c>
      <c r="X122" s="693">
        <v>20</v>
      </c>
      <c r="Y122" s="693"/>
      <c r="Z122" s="735"/>
    </row>
    <row r="123" spans="2:26" ht="51">
      <c r="B123" s="732" t="s">
        <v>1554</v>
      </c>
      <c r="C123" s="683" t="s">
        <v>1562</v>
      </c>
      <c r="D123" s="683" t="s">
        <v>981</v>
      </c>
      <c r="E123" s="768" t="s">
        <v>1677</v>
      </c>
      <c r="F123" s="685" t="s">
        <v>862</v>
      </c>
      <c r="G123" s="686" t="s">
        <v>14</v>
      </c>
      <c r="H123" s="687">
        <v>65</v>
      </c>
      <c r="I123" s="688" t="s">
        <v>1839</v>
      </c>
      <c r="J123" s="733"/>
      <c r="K123" s="689" t="s">
        <v>1500</v>
      </c>
      <c r="L123" s="734">
        <v>113</v>
      </c>
      <c r="M123" s="690">
        <v>5</v>
      </c>
      <c r="N123" s="691" t="s">
        <v>99</v>
      </c>
      <c r="O123" s="692"/>
      <c r="P123" s="723"/>
      <c r="Q123" s="692"/>
      <c r="R123" s="693"/>
      <c r="S123" s="693"/>
      <c r="T123" s="693"/>
      <c r="U123" s="693"/>
      <c r="V123" s="693"/>
      <c r="W123" s="693">
        <v>35</v>
      </c>
      <c r="X123" s="693">
        <v>30</v>
      </c>
      <c r="Y123" s="693"/>
      <c r="Z123" s="735"/>
    </row>
    <row r="124" spans="2:26">
      <c r="B124" s="732" t="s">
        <v>1554</v>
      </c>
      <c r="C124" s="683" t="s">
        <v>1560</v>
      </c>
      <c r="D124" s="683" t="s">
        <v>982</v>
      </c>
      <c r="E124" s="768" t="s">
        <v>1678</v>
      </c>
      <c r="F124" s="685" t="s">
        <v>100</v>
      </c>
      <c r="G124" s="686" t="s">
        <v>797</v>
      </c>
      <c r="H124" s="687">
        <v>0</v>
      </c>
      <c r="I124" s="688"/>
      <c r="J124" s="733"/>
      <c r="K124" s="689"/>
      <c r="L124" s="734">
        <v>114</v>
      </c>
      <c r="M124" s="690" t="s">
        <v>797</v>
      </c>
      <c r="N124" s="691" t="s">
        <v>797</v>
      </c>
      <c r="O124" s="692"/>
      <c r="P124" s="723"/>
      <c r="Q124" s="692"/>
      <c r="R124" s="693"/>
      <c r="S124" s="693"/>
      <c r="T124" s="693"/>
      <c r="U124" s="693"/>
      <c r="V124" s="693"/>
      <c r="W124" s="693"/>
      <c r="X124" s="693"/>
      <c r="Y124" s="693"/>
      <c r="Z124" s="735"/>
    </row>
    <row r="125" spans="2:26" ht="38.25">
      <c r="B125" s="732" t="s">
        <v>1554</v>
      </c>
      <c r="C125" s="683" t="s">
        <v>1562</v>
      </c>
      <c r="D125" s="683" t="s">
        <v>983</v>
      </c>
      <c r="E125" s="768" t="s">
        <v>1679</v>
      </c>
      <c r="F125" s="685" t="s">
        <v>490</v>
      </c>
      <c r="G125" s="686" t="s">
        <v>16</v>
      </c>
      <c r="H125" s="687">
        <v>78</v>
      </c>
      <c r="I125" s="688" t="s">
        <v>1838</v>
      </c>
      <c r="J125" s="733"/>
      <c r="K125" s="689" t="s">
        <v>1500</v>
      </c>
      <c r="L125" s="734">
        <v>115</v>
      </c>
      <c r="M125" s="690">
        <v>5</v>
      </c>
      <c r="N125" s="691" t="s">
        <v>99</v>
      </c>
      <c r="O125" s="692"/>
      <c r="P125" s="723"/>
      <c r="Q125" s="692"/>
      <c r="R125" s="693"/>
      <c r="S125" s="693"/>
      <c r="T125" s="693"/>
      <c r="U125" s="693"/>
      <c r="V125" s="693"/>
      <c r="W125" s="693">
        <v>48</v>
      </c>
      <c r="X125" s="693">
        <v>30</v>
      </c>
      <c r="Y125" s="693"/>
      <c r="Z125" s="735"/>
    </row>
    <row r="126" spans="2:26">
      <c r="B126" s="732" t="s">
        <v>1554</v>
      </c>
      <c r="C126" s="683" t="s">
        <v>1560</v>
      </c>
      <c r="D126" s="683" t="s">
        <v>984</v>
      </c>
      <c r="E126" s="768" t="s">
        <v>1680</v>
      </c>
      <c r="F126" s="685" t="s">
        <v>864</v>
      </c>
      <c r="G126" s="686" t="s">
        <v>797</v>
      </c>
      <c r="H126" s="687">
        <v>0</v>
      </c>
      <c r="I126" s="688"/>
      <c r="J126" s="733"/>
      <c r="K126" s="689"/>
      <c r="L126" s="734">
        <v>116</v>
      </c>
      <c r="M126" s="690" t="s">
        <v>797</v>
      </c>
      <c r="N126" s="691" t="s">
        <v>797</v>
      </c>
      <c r="O126" s="692"/>
      <c r="P126" s="723"/>
      <c r="Q126" s="692"/>
      <c r="R126" s="693"/>
      <c r="S126" s="693"/>
      <c r="T126" s="693"/>
      <c r="U126" s="693"/>
      <c r="V126" s="693"/>
      <c r="W126" s="693"/>
      <c r="X126" s="693"/>
      <c r="Y126" s="693"/>
      <c r="Z126" s="735"/>
    </row>
    <row r="127" spans="2:26" ht="38.25">
      <c r="B127" s="732" t="s">
        <v>1554</v>
      </c>
      <c r="C127" s="683" t="s">
        <v>1562</v>
      </c>
      <c r="D127" s="683" t="s">
        <v>985</v>
      </c>
      <c r="E127" s="768" t="s">
        <v>1681</v>
      </c>
      <c r="F127" s="685" t="s">
        <v>865</v>
      </c>
      <c r="G127" s="686" t="s">
        <v>4</v>
      </c>
      <c r="H127" s="687">
        <v>2</v>
      </c>
      <c r="I127" s="688" t="s">
        <v>1838</v>
      </c>
      <c r="J127" s="733"/>
      <c r="K127" s="689" t="s">
        <v>1500</v>
      </c>
      <c r="L127" s="734">
        <v>117</v>
      </c>
      <c r="M127" s="690">
        <v>5</v>
      </c>
      <c r="N127" s="691" t="s">
        <v>99</v>
      </c>
      <c r="O127" s="692"/>
      <c r="P127" s="723"/>
      <c r="Q127" s="692"/>
      <c r="R127" s="693"/>
      <c r="S127" s="693"/>
      <c r="T127" s="693"/>
      <c r="U127" s="693"/>
      <c r="V127" s="693"/>
      <c r="W127" s="693">
        <v>1</v>
      </c>
      <c r="X127" s="693">
        <v>1</v>
      </c>
      <c r="Y127" s="693"/>
      <c r="Z127" s="735"/>
    </row>
    <row r="128" spans="2:26">
      <c r="B128" s="732" t="s">
        <v>1554</v>
      </c>
      <c r="C128" s="683" t="s">
        <v>1560</v>
      </c>
      <c r="D128" s="683" t="s">
        <v>986</v>
      </c>
      <c r="E128" s="768" t="s">
        <v>1686</v>
      </c>
      <c r="F128" s="685" t="s">
        <v>866</v>
      </c>
      <c r="G128" s="686" t="s">
        <v>797</v>
      </c>
      <c r="H128" s="687">
        <v>0</v>
      </c>
      <c r="I128" s="688"/>
      <c r="J128" s="733"/>
      <c r="K128" s="689"/>
      <c r="L128" s="734">
        <v>118</v>
      </c>
      <c r="M128" s="690" t="s">
        <v>797</v>
      </c>
      <c r="N128" s="691" t="s">
        <v>797</v>
      </c>
      <c r="O128" s="692"/>
      <c r="P128" s="723"/>
      <c r="Q128" s="692"/>
      <c r="R128" s="693"/>
      <c r="S128" s="693"/>
      <c r="T128" s="693"/>
      <c r="U128" s="693"/>
      <c r="V128" s="693"/>
      <c r="W128" s="693"/>
      <c r="X128" s="693"/>
      <c r="Y128" s="693"/>
      <c r="Z128" s="735"/>
    </row>
    <row r="129" spans="2:26" ht="38.25">
      <c r="B129" s="732" t="s">
        <v>1554</v>
      </c>
      <c r="C129" s="683" t="s">
        <v>1562</v>
      </c>
      <c r="D129" s="683" t="s">
        <v>987</v>
      </c>
      <c r="E129" s="768" t="s">
        <v>1687</v>
      </c>
      <c r="F129" s="685" t="s">
        <v>457</v>
      </c>
      <c r="G129" s="686" t="s">
        <v>4</v>
      </c>
      <c r="H129" s="687">
        <v>2</v>
      </c>
      <c r="I129" s="688" t="s">
        <v>1838</v>
      </c>
      <c r="J129" s="733"/>
      <c r="K129" s="689" t="s">
        <v>1500</v>
      </c>
      <c r="L129" s="734">
        <v>119</v>
      </c>
      <c r="M129" s="690">
        <v>5</v>
      </c>
      <c r="N129" s="691" t="s">
        <v>99</v>
      </c>
      <c r="O129" s="692"/>
      <c r="P129" s="723"/>
      <c r="Q129" s="692"/>
      <c r="R129" s="693"/>
      <c r="S129" s="693"/>
      <c r="T129" s="693"/>
      <c r="U129" s="693"/>
      <c r="V129" s="693"/>
      <c r="W129" s="693">
        <v>1</v>
      </c>
      <c r="X129" s="693">
        <v>1</v>
      </c>
      <c r="Y129" s="693"/>
      <c r="Z129" s="735"/>
    </row>
    <row r="130" spans="2:26">
      <c r="B130" s="732" t="s">
        <v>1554</v>
      </c>
      <c r="C130" s="683" t="s">
        <v>1560</v>
      </c>
      <c r="D130" s="683" t="s">
        <v>988</v>
      </c>
      <c r="E130" s="768" t="s">
        <v>1691</v>
      </c>
      <c r="F130" s="685" t="s">
        <v>867</v>
      </c>
      <c r="G130" s="686" t="s">
        <v>797</v>
      </c>
      <c r="H130" s="687">
        <v>0</v>
      </c>
      <c r="I130" s="688"/>
      <c r="J130" s="733"/>
      <c r="K130" s="689"/>
      <c r="L130" s="734">
        <v>120</v>
      </c>
      <c r="M130" s="690" t="s">
        <v>797</v>
      </c>
      <c r="N130" s="691" t="s">
        <v>797</v>
      </c>
      <c r="O130" s="692"/>
      <c r="P130" s="723"/>
      <c r="Q130" s="692"/>
      <c r="R130" s="693"/>
      <c r="S130" s="693"/>
      <c r="T130" s="693"/>
      <c r="U130" s="693"/>
      <c r="V130" s="693"/>
      <c r="W130" s="693"/>
      <c r="X130" s="693"/>
      <c r="Y130" s="693"/>
      <c r="Z130" s="735"/>
    </row>
    <row r="131" spans="2:26" ht="38.25">
      <c r="B131" s="732" t="s">
        <v>1554</v>
      </c>
      <c r="C131" s="683" t="s">
        <v>1562</v>
      </c>
      <c r="D131" s="683" t="s">
        <v>989</v>
      </c>
      <c r="E131" s="768" t="s">
        <v>1692</v>
      </c>
      <c r="F131" s="685" t="s">
        <v>122</v>
      </c>
      <c r="G131" s="686" t="s">
        <v>4</v>
      </c>
      <c r="H131" s="687">
        <v>4</v>
      </c>
      <c r="I131" s="688" t="s">
        <v>1838</v>
      </c>
      <c r="J131" s="733"/>
      <c r="K131" s="689" t="s">
        <v>1500</v>
      </c>
      <c r="L131" s="734">
        <v>121</v>
      </c>
      <c r="M131" s="690">
        <v>5</v>
      </c>
      <c r="N131" s="691" t="s">
        <v>99</v>
      </c>
      <c r="O131" s="692"/>
      <c r="P131" s="723"/>
      <c r="Q131" s="692"/>
      <c r="R131" s="693"/>
      <c r="S131" s="693"/>
      <c r="T131" s="693"/>
      <c r="U131" s="693"/>
      <c r="V131" s="693"/>
      <c r="W131" s="693">
        <v>2</v>
      </c>
      <c r="X131" s="693">
        <v>2</v>
      </c>
      <c r="Y131" s="693"/>
      <c r="Z131" s="735"/>
    </row>
    <row r="132" spans="2:26" ht="38.25">
      <c r="B132" s="732" t="s">
        <v>1554</v>
      </c>
      <c r="C132" s="683" t="s">
        <v>1562</v>
      </c>
      <c r="D132" s="683" t="s">
        <v>990</v>
      </c>
      <c r="E132" s="768" t="s">
        <v>1693</v>
      </c>
      <c r="F132" s="685" t="s">
        <v>458</v>
      </c>
      <c r="G132" s="686" t="s">
        <v>4</v>
      </c>
      <c r="H132" s="687">
        <v>8</v>
      </c>
      <c r="I132" s="688" t="s">
        <v>1838</v>
      </c>
      <c r="J132" s="733"/>
      <c r="K132" s="689" t="s">
        <v>1500</v>
      </c>
      <c r="L132" s="734">
        <v>122</v>
      </c>
      <c r="M132" s="690">
        <v>5</v>
      </c>
      <c r="N132" s="691" t="s">
        <v>99</v>
      </c>
      <c r="O132" s="692"/>
      <c r="P132" s="723"/>
      <c r="Q132" s="692"/>
      <c r="R132" s="693"/>
      <c r="S132" s="693"/>
      <c r="T132" s="693"/>
      <c r="U132" s="693"/>
      <c r="V132" s="693"/>
      <c r="W132" s="693">
        <v>4</v>
      </c>
      <c r="X132" s="693">
        <v>4</v>
      </c>
      <c r="Y132" s="693"/>
      <c r="Z132" s="735"/>
    </row>
    <row r="133" spans="2:26" ht="38.25">
      <c r="B133" s="732" t="s">
        <v>1554</v>
      </c>
      <c r="C133" s="683" t="s">
        <v>1562</v>
      </c>
      <c r="D133" s="683" t="s">
        <v>991</v>
      </c>
      <c r="E133" s="768" t="s">
        <v>1860</v>
      </c>
      <c r="F133" s="685" t="s">
        <v>459</v>
      </c>
      <c r="G133" s="686" t="s">
        <v>4</v>
      </c>
      <c r="H133" s="687">
        <v>8</v>
      </c>
      <c r="I133" s="688" t="s">
        <v>1838</v>
      </c>
      <c r="J133" s="733"/>
      <c r="K133" s="689" t="s">
        <v>1500</v>
      </c>
      <c r="L133" s="734">
        <v>123</v>
      </c>
      <c r="M133" s="690">
        <v>5</v>
      </c>
      <c r="N133" s="691" t="s">
        <v>99</v>
      </c>
      <c r="O133" s="692"/>
      <c r="P133" s="723"/>
      <c r="Q133" s="692"/>
      <c r="R133" s="693"/>
      <c r="S133" s="693"/>
      <c r="T133" s="693"/>
      <c r="U133" s="693"/>
      <c r="V133" s="693"/>
      <c r="W133" s="693">
        <v>4</v>
      </c>
      <c r="X133" s="693">
        <v>4</v>
      </c>
      <c r="Y133" s="693"/>
      <c r="Z133" s="735"/>
    </row>
    <row r="134" spans="2:26">
      <c r="B134" s="732" t="s">
        <v>1554</v>
      </c>
      <c r="C134" s="683" t="s">
        <v>1560</v>
      </c>
      <c r="D134" s="683" t="s">
        <v>992</v>
      </c>
      <c r="E134" s="768" t="s">
        <v>1694</v>
      </c>
      <c r="F134" s="685" t="s">
        <v>868</v>
      </c>
      <c r="G134" s="686" t="s">
        <v>797</v>
      </c>
      <c r="H134" s="687">
        <v>0</v>
      </c>
      <c r="I134" s="688"/>
      <c r="J134" s="733"/>
      <c r="K134" s="689"/>
      <c r="L134" s="734">
        <v>124</v>
      </c>
      <c r="M134" s="690" t="s">
        <v>797</v>
      </c>
      <c r="N134" s="691" t="s">
        <v>797</v>
      </c>
      <c r="O134" s="692"/>
      <c r="P134" s="723"/>
      <c r="Q134" s="692"/>
      <c r="R134" s="693"/>
      <c r="S134" s="693"/>
      <c r="T134" s="693"/>
      <c r="U134" s="693"/>
      <c r="V134" s="693"/>
      <c r="W134" s="693"/>
      <c r="X134" s="693"/>
      <c r="Y134" s="693"/>
      <c r="Z134" s="735"/>
    </row>
    <row r="135" spans="2:26" ht="38.25">
      <c r="B135" s="732" t="s">
        <v>1554</v>
      </c>
      <c r="C135" s="683" t="s">
        <v>1562</v>
      </c>
      <c r="D135" s="683" t="s">
        <v>993</v>
      </c>
      <c r="E135" s="768" t="s">
        <v>1695</v>
      </c>
      <c r="F135" s="685" t="s">
        <v>492</v>
      </c>
      <c r="G135" s="686" t="s">
        <v>4</v>
      </c>
      <c r="H135" s="687">
        <v>1</v>
      </c>
      <c r="I135" s="688" t="s">
        <v>1838</v>
      </c>
      <c r="J135" s="733"/>
      <c r="K135" s="689" t="s">
        <v>1500</v>
      </c>
      <c r="L135" s="734">
        <v>125</v>
      </c>
      <c r="M135" s="690">
        <v>5</v>
      </c>
      <c r="N135" s="691" t="s">
        <v>99</v>
      </c>
      <c r="O135" s="692"/>
      <c r="P135" s="723"/>
      <c r="Q135" s="692"/>
      <c r="R135" s="693"/>
      <c r="S135" s="693"/>
      <c r="T135" s="693"/>
      <c r="U135" s="693"/>
      <c r="V135" s="693"/>
      <c r="W135" s="693">
        <v>1</v>
      </c>
      <c r="X135" s="693"/>
      <c r="Y135" s="693"/>
      <c r="Z135" s="735"/>
    </row>
    <row r="136" spans="2:26" ht="38.25">
      <c r="B136" s="732" t="s">
        <v>1554</v>
      </c>
      <c r="C136" s="683" t="s">
        <v>1562</v>
      </c>
      <c r="D136" s="683" t="s">
        <v>994</v>
      </c>
      <c r="E136" s="768" t="s">
        <v>1861</v>
      </c>
      <c r="F136" s="685" t="s">
        <v>507</v>
      </c>
      <c r="G136" s="686" t="s">
        <v>4</v>
      </c>
      <c r="H136" s="687">
        <v>1</v>
      </c>
      <c r="I136" s="688" t="s">
        <v>1838</v>
      </c>
      <c r="J136" s="733"/>
      <c r="K136" s="689" t="s">
        <v>1500</v>
      </c>
      <c r="L136" s="734">
        <v>126</v>
      </c>
      <c r="M136" s="690">
        <v>5</v>
      </c>
      <c r="N136" s="691" t="s">
        <v>99</v>
      </c>
      <c r="O136" s="692"/>
      <c r="P136" s="723"/>
      <c r="Q136" s="692"/>
      <c r="R136" s="693"/>
      <c r="S136" s="693"/>
      <c r="T136" s="693"/>
      <c r="U136" s="693"/>
      <c r="V136" s="693"/>
      <c r="W136" s="693">
        <v>1</v>
      </c>
      <c r="X136" s="693"/>
      <c r="Y136" s="693"/>
      <c r="Z136" s="735"/>
    </row>
    <row r="137" spans="2:26">
      <c r="B137" s="732" t="s">
        <v>1554</v>
      </c>
      <c r="C137" s="683" t="s">
        <v>1560</v>
      </c>
      <c r="D137" s="683" t="s">
        <v>995</v>
      </c>
      <c r="E137" s="768" t="s">
        <v>1862</v>
      </c>
      <c r="F137" s="685" t="s">
        <v>869</v>
      </c>
      <c r="G137" s="686" t="s">
        <v>797</v>
      </c>
      <c r="H137" s="687">
        <v>0</v>
      </c>
      <c r="I137" s="688"/>
      <c r="J137" s="733"/>
      <c r="K137" s="689"/>
      <c r="L137" s="734">
        <v>127</v>
      </c>
      <c r="M137" s="690" t="s">
        <v>797</v>
      </c>
      <c r="N137" s="691" t="s">
        <v>797</v>
      </c>
      <c r="O137" s="692"/>
      <c r="P137" s="723"/>
      <c r="Q137" s="692"/>
      <c r="R137" s="693"/>
      <c r="S137" s="693"/>
      <c r="T137" s="693"/>
      <c r="U137" s="693"/>
      <c r="V137" s="693"/>
      <c r="W137" s="693"/>
      <c r="X137" s="693"/>
      <c r="Y137" s="693"/>
      <c r="Z137" s="735"/>
    </row>
    <row r="138" spans="2:26" ht="38.25">
      <c r="B138" s="732" t="s">
        <v>1554</v>
      </c>
      <c r="C138" s="683" t="s">
        <v>1562</v>
      </c>
      <c r="D138" s="683" t="s">
        <v>996</v>
      </c>
      <c r="E138" s="768" t="s">
        <v>1863</v>
      </c>
      <c r="F138" s="685" t="s">
        <v>870</v>
      </c>
      <c r="G138" s="686" t="s">
        <v>14</v>
      </c>
      <c r="H138" s="687">
        <v>130</v>
      </c>
      <c r="I138" s="688" t="s">
        <v>1838</v>
      </c>
      <c r="J138" s="733"/>
      <c r="K138" s="689" t="s">
        <v>1500</v>
      </c>
      <c r="L138" s="734">
        <v>128</v>
      </c>
      <c r="M138" s="690">
        <v>5</v>
      </c>
      <c r="N138" s="691" t="s">
        <v>99</v>
      </c>
      <c r="O138" s="692"/>
      <c r="P138" s="723"/>
      <c r="Q138" s="692"/>
      <c r="R138" s="693"/>
      <c r="S138" s="693"/>
      <c r="T138" s="693"/>
      <c r="U138" s="693"/>
      <c r="V138" s="693"/>
      <c r="W138" s="693">
        <v>70</v>
      </c>
      <c r="X138" s="693">
        <v>60</v>
      </c>
      <c r="Y138" s="693"/>
      <c r="Z138" s="735"/>
    </row>
    <row r="139" spans="2:26">
      <c r="B139" s="732" t="s">
        <v>1554</v>
      </c>
      <c r="C139" s="683" t="s">
        <v>1560</v>
      </c>
      <c r="D139" s="683" t="s">
        <v>997</v>
      </c>
      <c r="E139" s="768" t="s">
        <v>1864</v>
      </c>
      <c r="F139" s="685" t="s">
        <v>871</v>
      </c>
      <c r="G139" s="686" t="s">
        <v>797</v>
      </c>
      <c r="H139" s="687">
        <v>0</v>
      </c>
      <c r="I139" s="688"/>
      <c r="J139" s="733"/>
      <c r="K139" s="689"/>
      <c r="L139" s="734">
        <v>129</v>
      </c>
      <c r="M139" s="690" t="s">
        <v>797</v>
      </c>
      <c r="N139" s="691" t="s">
        <v>797</v>
      </c>
      <c r="O139" s="692"/>
      <c r="P139" s="723"/>
      <c r="Q139" s="692"/>
      <c r="R139" s="693"/>
      <c r="S139" s="693"/>
      <c r="T139" s="693"/>
      <c r="U139" s="693"/>
      <c r="V139" s="693"/>
      <c r="W139" s="693"/>
      <c r="X139" s="693"/>
      <c r="Y139" s="693"/>
      <c r="Z139" s="735"/>
    </row>
    <row r="140" spans="2:26" ht="38.25">
      <c r="B140" s="732" t="s">
        <v>1554</v>
      </c>
      <c r="C140" s="683" t="s">
        <v>1562</v>
      </c>
      <c r="D140" s="683" t="s">
        <v>998</v>
      </c>
      <c r="E140" s="768" t="s">
        <v>1865</v>
      </c>
      <c r="F140" s="685" t="s">
        <v>427</v>
      </c>
      <c r="G140" s="686" t="s">
        <v>14</v>
      </c>
      <c r="H140" s="687">
        <v>33.19</v>
      </c>
      <c r="I140" s="688" t="s">
        <v>1838</v>
      </c>
      <c r="J140" s="733"/>
      <c r="K140" s="689" t="s">
        <v>1500</v>
      </c>
      <c r="L140" s="734">
        <v>130</v>
      </c>
      <c r="M140" s="690">
        <v>5</v>
      </c>
      <c r="N140" s="691" t="s">
        <v>99</v>
      </c>
      <c r="O140" s="692"/>
      <c r="P140" s="723"/>
      <c r="Q140" s="692"/>
      <c r="R140" s="693"/>
      <c r="S140" s="693"/>
      <c r="T140" s="693"/>
      <c r="U140" s="693"/>
      <c r="V140" s="693"/>
      <c r="W140" s="693">
        <v>18.190000000000001</v>
      </c>
      <c r="X140" s="693">
        <v>15</v>
      </c>
      <c r="Y140" s="693"/>
      <c r="Z140" s="735"/>
    </row>
    <row r="141" spans="2:26" ht="38.25">
      <c r="B141" s="732" t="s">
        <v>1554</v>
      </c>
      <c r="C141" s="683" t="s">
        <v>1562</v>
      </c>
      <c r="D141" s="683" t="s">
        <v>999</v>
      </c>
      <c r="E141" s="768" t="s">
        <v>1866</v>
      </c>
      <c r="F141" s="685" t="s">
        <v>428</v>
      </c>
      <c r="G141" s="686" t="s">
        <v>14</v>
      </c>
      <c r="H141" s="687">
        <v>12.32</v>
      </c>
      <c r="I141" s="688" t="s">
        <v>1838</v>
      </c>
      <c r="J141" s="733"/>
      <c r="K141" s="689" t="s">
        <v>1500</v>
      </c>
      <c r="L141" s="734">
        <v>131</v>
      </c>
      <c r="M141" s="690">
        <v>5</v>
      </c>
      <c r="N141" s="691" t="s">
        <v>99</v>
      </c>
      <c r="O141" s="692"/>
      <c r="P141" s="723"/>
      <c r="Q141" s="692"/>
      <c r="R141" s="693"/>
      <c r="S141" s="693"/>
      <c r="T141" s="693"/>
      <c r="U141" s="693"/>
      <c r="V141" s="693"/>
      <c r="W141" s="693">
        <v>6.32</v>
      </c>
      <c r="X141" s="693">
        <v>6</v>
      </c>
      <c r="Y141" s="693"/>
      <c r="Z141" s="735"/>
    </row>
    <row r="142" spans="2:26">
      <c r="B142" s="732" t="s">
        <v>1554</v>
      </c>
      <c r="C142" s="683" t="s">
        <v>1560</v>
      </c>
      <c r="D142" s="683" t="s">
        <v>1000</v>
      </c>
      <c r="E142" s="768" t="s">
        <v>1867</v>
      </c>
      <c r="F142" s="685" t="s">
        <v>461</v>
      </c>
      <c r="G142" s="686" t="s">
        <v>797</v>
      </c>
      <c r="H142" s="687">
        <v>0</v>
      </c>
      <c r="I142" s="688"/>
      <c r="J142" s="733"/>
      <c r="K142" s="689"/>
      <c r="L142" s="734">
        <v>132</v>
      </c>
      <c r="M142" s="690" t="s">
        <v>797</v>
      </c>
      <c r="N142" s="691" t="s">
        <v>797</v>
      </c>
      <c r="O142" s="692"/>
      <c r="P142" s="723"/>
      <c r="Q142" s="692"/>
      <c r="R142" s="693"/>
      <c r="S142" s="693"/>
      <c r="T142" s="693"/>
      <c r="U142" s="693"/>
      <c r="V142" s="693"/>
      <c r="W142" s="693"/>
      <c r="X142" s="693"/>
      <c r="Y142" s="693"/>
      <c r="Z142" s="735"/>
    </row>
    <row r="143" spans="2:26" ht="38.25">
      <c r="B143" s="732" t="s">
        <v>1554</v>
      </c>
      <c r="C143" s="683" t="s">
        <v>1562</v>
      </c>
      <c r="D143" s="683" t="s">
        <v>1001</v>
      </c>
      <c r="E143" s="768" t="s">
        <v>1868</v>
      </c>
      <c r="F143" s="685" t="s">
        <v>416</v>
      </c>
      <c r="G143" s="686" t="s">
        <v>4</v>
      </c>
      <c r="H143" s="687">
        <v>1</v>
      </c>
      <c r="I143" s="688" t="s">
        <v>1838</v>
      </c>
      <c r="J143" s="733"/>
      <c r="K143" s="689" t="s">
        <v>1500</v>
      </c>
      <c r="L143" s="734">
        <v>133</v>
      </c>
      <c r="M143" s="690">
        <v>5</v>
      </c>
      <c r="N143" s="691" t="s">
        <v>99</v>
      </c>
      <c r="O143" s="692"/>
      <c r="P143" s="723"/>
      <c r="Q143" s="692"/>
      <c r="R143" s="693"/>
      <c r="S143" s="693"/>
      <c r="T143" s="693"/>
      <c r="U143" s="693"/>
      <c r="V143" s="693"/>
      <c r="W143" s="693">
        <v>1</v>
      </c>
      <c r="X143" s="693"/>
      <c r="Y143" s="693"/>
      <c r="Z143" s="735"/>
    </row>
    <row r="144" spans="2:26">
      <c r="B144" s="732" t="s">
        <v>1554</v>
      </c>
      <c r="C144" s="683" t="s">
        <v>1558</v>
      </c>
      <c r="D144" s="683" t="s">
        <v>1003</v>
      </c>
      <c r="E144" s="768" t="s">
        <v>1696</v>
      </c>
      <c r="F144" s="685" t="s">
        <v>485</v>
      </c>
      <c r="G144" s="686" t="s">
        <v>797</v>
      </c>
      <c r="H144" s="687">
        <v>0</v>
      </c>
      <c r="I144" s="688"/>
      <c r="J144" s="733"/>
      <c r="K144" s="689"/>
      <c r="L144" s="734">
        <v>134</v>
      </c>
      <c r="M144" s="690" t="s">
        <v>797</v>
      </c>
      <c r="N144" s="691" t="s">
        <v>797</v>
      </c>
      <c r="O144" s="692"/>
      <c r="P144" s="723"/>
      <c r="Q144" s="692"/>
      <c r="R144" s="693"/>
      <c r="S144" s="693"/>
      <c r="T144" s="693"/>
      <c r="U144" s="693"/>
      <c r="V144" s="693"/>
      <c r="W144" s="693"/>
      <c r="X144" s="693"/>
      <c r="Y144" s="693"/>
      <c r="Z144" s="735"/>
    </row>
    <row r="145" spans="2:26">
      <c r="B145" s="732" t="s">
        <v>1554</v>
      </c>
      <c r="C145" s="683" t="s">
        <v>1560</v>
      </c>
      <c r="D145" s="683" t="s">
        <v>1004</v>
      </c>
      <c r="E145" s="768" t="s">
        <v>1697</v>
      </c>
      <c r="F145" s="685" t="s">
        <v>857</v>
      </c>
      <c r="G145" s="686" t="s">
        <v>797</v>
      </c>
      <c r="H145" s="687">
        <v>0</v>
      </c>
      <c r="I145" s="688"/>
      <c r="J145" s="733"/>
      <c r="K145" s="689"/>
      <c r="L145" s="734">
        <v>135</v>
      </c>
      <c r="M145" s="690" t="s">
        <v>797</v>
      </c>
      <c r="N145" s="691" t="s">
        <v>797</v>
      </c>
      <c r="O145" s="692"/>
      <c r="P145" s="723"/>
      <c r="Q145" s="692"/>
      <c r="R145" s="693"/>
      <c r="S145" s="693"/>
      <c r="T145" s="693"/>
      <c r="U145" s="693"/>
      <c r="V145" s="693"/>
      <c r="W145" s="693"/>
      <c r="X145" s="693"/>
      <c r="Y145" s="693"/>
      <c r="Z145" s="735"/>
    </row>
    <row r="146" spans="2:26" ht="38.25">
      <c r="B146" s="732" t="s">
        <v>1554</v>
      </c>
      <c r="C146" s="683" t="s">
        <v>1562</v>
      </c>
      <c r="D146" s="683" t="s">
        <v>1005</v>
      </c>
      <c r="E146" s="768" t="s">
        <v>1699</v>
      </c>
      <c r="F146" s="685" t="s">
        <v>218</v>
      </c>
      <c r="G146" s="686" t="s">
        <v>16</v>
      </c>
      <c r="H146" s="687">
        <v>146.25</v>
      </c>
      <c r="I146" s="688" t="s">
        <v>1838</v>
      </c>
      <c r="J146" s="733"/>
      <c r="K146" s="689" t="s">
        <v>1500</v>
      </c>
      <c r="L146" s="734">
        <v>136</v>
      </c>
      <c r="M146" s="690">
        <v>5</v>
      </c>
      <c r="N146" s="691" t="s">
        <v>99</v>
      </c>
      <c r="O146" s="692"/>
      <c r="P146" s="723"/>
      <c r="Q146" s="692"/>
      <c r="R146" s="693"/>
      <c r="S146" s="693"/>
      <c r="T146" s="693"/>
      <c r="U146" s="693"/>
      <c r="V146" s="693"/>
      <c r="W146" s="693">
        <v>76.25</v>
      </c>
      <c r="X146" s="693">
        <v>70</v>
      </c>
      <c r="Y146" s="693"/>
      <c r="Z146" s="735"/>
    </row>
    <row r="147" spans="2:26">
      <c r="B147" s="732" t="s">
        <v>1554</v>
      </c>
      <c r="C147" s="683" t="s">
        <v>1560</v>
      </c>
      <c r="D147" s="683" t="s">
        <v>1006</v>
      </c>
      <c r="E147" s="768" t="s">
        <v>1700</v>
      </c>
      <c r="F147" s="685" t="s">
        <v>858</v>
      </c>
      <c r="G147" s="686" t="s">
        <v>797</v>
      </c>
      <c r="H147" s="687">
        <v>0</v>
      </c>
      <c r="I147" s="688"/>
      <c r="J147" s="733"/>
      <c r="K147" s="689"/>
      <c r="L147" s="734">
        <v>137</v>
      </c>
      <c r="M147" s="690" t="s">
        <v>797</v>
      </c>
      <c r="N147" s="691" t="s">
        <v>797</v>
      </c>
      <c r="O147" s="692"/>
      <c r="P147" s="723"/>
      <c r="Q147" s="692"/>
      <c r="R147" s="693"/>
      <c r="S147" s="693"/>
      <c r="T147" s="693"/>
      <c r="U147" s="693"/>
      <c r="V147" s="693"/>
      <c r="W147" s="693"/>
      <c r="X147" s="693"/>
      <c r="Y147" s="693"/>
      <c r="Z147" s="735"/>
    </row>
    <row r="148" spans="2:26" ht="38.25">
      <c r="B148" s="732" t="s">
        <v>1554</v>
      </c>
      <c r="C148" s="683" t="s">
        <v>1562</v>
      </c>
      <c r="D148" s="683" t="s">
        <v>1007</v>
      </c>
      <c r="E148" s="768" t="s">
        <v>1701</v>
      </c>
      <c r="F148" s="685" t="s">
        <v>169</v>
      </c>
      <c r="G148" s="686" t="s">
        <v>14</v>
      </c>
      <c r="H148" s="687">
        <v>65</v>
      </c>
      <c r="I148" s="688" t="s">
        <v>1839</v>
      </c>
      <c r="J148" s="733"/>
      <c r="K148" s="689" t="s">
        <v>1840</v>
      </c>
      <c r="L148" s="734">
        <v>138</v>
      </c>
      <c r="M148" s="690">
        <v>5</v>
      </c>
      <c r="N148" s="691" t="s">
        <v>99</v>
      </c>
      <c r="O148" s="692"/>
      <c r="P148" s="723"/>
      <c r="Q148" s="692"/>
      <c r="R148" s="693"/>
      <c r="S148" s="693"/>
      <c r="T148" s="693"/>
      <c r="U148" s="693"/>
      <c r="V148" s="693"/>
      <c r="W148" s="693">
        <v>35</v>
      </c>
      <c r="X148" s="693">
        <v>30</v>
      </c>
      <c r="Y148" s="693"/>
      <c r="Z148" s="735"/>
    </row>
    <row r="149" spans="2:26">
      <c r="B149" s="732" t="s">
        <v>1554</v>
      </c>
      <c r="C149" s="683" t="s">
        <v>1560</v>
      </c>
      <c r="D149" s="683" t="s">
        <v>1008</v>
      </c>
      <c r="E149" s="768" t="s">
        <v>1703</v>
      </c>
      <c r="F149" s="685" t="s">
        <v>100</v>
      </c>
      <c r="G149" s="686" t="s">
        <v>797</v>
      </c>
      <c r="H149" s="687">
        <v>0</v>
      </c>
      <c r="I149" s="688"/>
      <c r="J149" s="733"/>
      <c r="K149" s="689"/>
      <c r="L149" s="734">
        <v>139</v>
      </c>
      <c r="M149" s="690" t="s">
        <v>797</v>
      </c>
      <c r="N149" s="691" t="s">
        <v>797</v>
      </c>
      <c r="O149" s="692"/>
      <c r="P149" s="723"/>
      <c r="Q149" s="692"/>
      <c r="R149" s="693"/>
      <c r="S149" s="693"/>
      <c r="T149" s="693"/>
      <c r="U149" s="693"/>
      <c r="V149" s="693"/>
      <c r="W149" s="693"/>
      <c r="X149" s="693"/>
      <c r="Y149" s="693"/>
      <c r="Z149" s="735"/>
    </row>
    <row r="150" spans="2:26" ht="38.25">
      <c r="B150" s="732" t="s">
        <v>1554</v>
      </c>
      <c r="C150" s="683" t="s">
        <v>1562</v>
      </c>
      <c r="D150" s="683" t="s">
        <v>1009</v>
      </c>
      <c r="E150" s="768" t="s">
        <v>1704</v>
      </c>
      <c r="F150" s="685" t="s">
        <v>490</v>
      </c>
      <c r="G150" s="686" t="s">
        <v>16</v>
      </c>
      <c r="H150" s="687">
        <v>145.1</v>
      </c>
      <c r="I150" s="688" t="s">
        <v>1838</v>
      </c>
      <c r="J150" s="733"/>
      <c r="K150" s="689" t="s">
        <v>1500</v>
      </c>
      <c r="L150" s="734">
        <v>140</v>
      </c>
      <c r="M150" s="690">
        <v>5</v>
      </c>
      <c r="N150" s="691" t="s">
        <v>99</v>
      </c>
      <c r="O150" s="692"/>
      <c r="P150" s="723"/>
      <c r="Q150" s="692"/>
      <c r="R150" s="693"/>
      <c r="S150" s="693"/>
      <c r="T150" s="693"/>
      <c r="U150" s="693"/>
      <c r="V150" s="693"/>
      <c r="W150" s="693">
        <v>70</v>
      </c>
      <c r="X150" s="693">
        <v>75.099999999999994</v>
      </c>
      <c r="Y150" s="693"/>
      <c r="Z150" s="735"/>
    </row>
    <row r="151" spans="2:26">
      <c r="B151" s="732" t="s">
        <v>1554</v>
      </c>
      <c r="C151" s="683" t="s">
        <v>1560</v>
      </c>
      <c r="D151" s="683" t="s">
        <v>1010</v>
      </c>
      <c r="E151" s="768" t="s">
        <v>1705</v>
      </c>
      <c r="F151" s="685" t="s">
        <v>864</v>
      </c>
      <c r="G151" s="686" t="s">
        <v>797</v>
      </c>
      <c r="H151" s="687">
        <v>0</v>
      </c>
      <c r="I151" s="688"/>
      <c r="J151" s="733"/>
      <c r="K151" s="689"/>
      <c r="L151" s="734">
        <v>141</v>
      </c>
      <c r="M151" s="690" t="s">
        <v>797</v>
      </c>
      <c r="N151" s="691" t="s">
        <v>797</v>
      </c>
      <c r="O151" s="692"/>
      <c r="P151" s="723"/>
      <c r="Q151" s="692"/>
      <c r="R151" s="693"/>
      <c r="S151" s="693"/>
      <c r="T151" s="693"/>
      <c r="U151" s="693"/>
      <c r="V151" s="693"/>
      <c r="W151" s="693"/>
      <c r="X151" s="693"/>
      <c r="Y151" s="693"/>
      <c r="Z151" s="735"/>
    </row>
    <row r="152" spans="2:26" ht="38.25">
      <c r="B152" s="732" t="s">
        <v>1554</v>
      </c>
      <c r="C152" s="683" t="s">
        <v>1562</v>
      </c>
      <c r="D152" s="683" t="s">
        <v>1011</v>
      </c>
      <c r="E152" s="768" t="s">
        <v>1706</v>
      </c>
      <c r="F152" s="685" t="s">
        <v>874</v>
      </c>
      <c r="G152" s="686" t="s">
        <v>4</v>
      </c>
      <c r="H152" s="687">
        <v>2</v>
      </c>
      <c r="I152" s="688" t="s">
        <v>1838</v>
      </c>
      <c r="J152" s="733"/>
      <c r="K152" s="689" t="s">
        <v>1500</v>
      </c>
      <c r="L152" s="734">
        <v>142</v>
      </c>
      <c r="M152" s="690">
        <v>5</v>
      </c>
      <c r="N152" s="691" t="s">
        <v>99</v>
      </c>
      <c r="O152" s="692"/>
      <c r="P152" s="723"/>
      <c r="Q152" s="692"/>
      <c r="R152" s="693"/>
      <c r="S152" s="693"/>
      <c r="T152" s="693"/>
      <c r="U152" s="693"/>
      <c r="V152" s="693"/>
      <c r="W152" s="693">
        <v>1</v>
      </c>
      <c r="X152" s="693">
        <v>1</v>
      </c>
      <c r="Y152" s="693"/>
      <c r="Z152" s="735"/>
    </row>
    <row r="153" spans="2:26" ht="5.25" customHeight="1" thickBot="1">
      <c r="B153" s="737" t="s">
        <v>1554</v>
      </c>
      <c r="C153" s="738" t="s">
        <v>1529</v>
      </c>
      <c r="D153" s="738"/>
      <c r="E153" s="756"/>
      <c r="F153" s="740"/>
      <c r="G153" s="740"/>
      <c r="H153" s="740"/>
      <c r="I153" s="741"/>
      <c r="J153" s="742"/>
      <c r="K153" s="743"/>
      <c r="L153" s="744">
        <v>169</v>
      </c>
      <c r="M153" s="745"/>
      <c r="N153" s="746"/>
      <c r="O153" s="747"/>
      <c r="P153" s="742"/>
      <c r="Q153" s="739"/>
      <c r="R153" s="740"/>
      <c r="S153" s="740"/>
      <c r="T153" s="740"/>
      <c r="U153" s="740"/>
      <c r="V153" s="740"/>
      <c r="W153" s="740"/>
      <c r="X153" s="740"/>
      <c r="Y153" s="740"/>
      <c r="Z153" s="748"/>
    </row>
    <row r="154" spans="2:26">
      <c r="B154" s="722"/>
      <c r="C154" s="723"/>
      <c r="D154" s="723"/>
      <c r="E154" s="750"/>
      <c r="F154" s="723"/>
      <c r="G154" s="723"/>
      <c r="H154" s="723"/>
      <c r="I154" s="723"/>
      <c r="J154" s="723"/>
      <c r="K154" s="724"/>
      <c r="L154" s="723"/>
      <c r="M154" s="723"/>
      <c r="N154" s="723"/>
      <c r="O154" s="723"/>
      <c r="P154" s="723"/>
      <c r="Q154" s="723"/>
      <c r="R154" s="723"/>
      <c r="S154" s="723"/>
      <c r="T154" s="723"/>
      <c r="U154" s="723"/>
      <c r="V154" s="723"/>
      <c r="W154" s="723"/>
      <c r="X154" s="723"/>
      <c r="Y154" s="723"/>
      <c r="Z154" s="725"/>
    </row>
    <row r="155" spans="2:26">
      <c r="B155" s="722"/>
      <c r="C155" s="723"/>
      <c r="D155" s="723"/>
      <c r="E155" s="750"/>
      <c r="F155" s="723"/>
      <c r="G155" s="723"/>
      <c r="H155" s="723"/>
      <c r="I155" s="723"/>
      <c r="J155" s="723"/>
      <c r="K155" s="724"/>
      <c r="L155" s="723"/>
      <c r="M155" s="723"/>
      <c r="N155" s="723"/>
      <c r="O155" s="723"/>
      <c r="P155" s="723"/>
      <c r="Q155" s="723"/>
      <c r="R155" s="723"/>
      <c r="S155" s="723"/>
      <c r="T155" s="723"/>
      <c r="U155" s="723"/>
      <c r="V155" s="723"/>
      <c r="W155" s="723"/>
      <c r="X155" s="723"/>
      <c r="Y155" s="723"/>
      <c r="Z155" s="725"/>
    </row>
    <row r="156" spans="2:26" ht="15">
      <c r="B156" s="722"/>
      <c r="C156" s="723"/>
      <c r="D156" s="723"/>
      <c r="E156" s="750"/>
      <c r="F156" s="723"/>
      <c r="G156" s="723"/>
      <c r="H156" s="723"/>
      <c r="I156" s="723"/>
      <c r="J156" s="723"/>
      <c r="K156" s="724"/>
      <c r="L156" s="723"/>
      <c r="M156" s="723"/>
      <c r="N156" s="723"/>
      <c r="O156" s="723"/>
      <c r="P156" s="723"/>
      <c r="Q156" s="723"/>
      <c r="R156" s="723"/>
      <c r="S156" s="723"/>
      <c r="T156" s="704"/>
      <c r="U156" s="704"/>
      <c r="V156" s="705"/>
      <c r="W156" s="705"/>
      <c r="X156" s="705"/>
      <c r="Y156" s="705"/>
      <c r="Z156" s="725"/>
    </row>
    <row r="157" spans="2:26">
      <c r="B157" s="722"/>
      <c r="C157" s="723"/>
      <c r="D157" s="723"/>
      <c r="E157" s="750"/>
      <c r="F157" s="723"/>
      <c r="G157" s="723"/>
      <c r="H157" s="723"/>
      <c r="I157" s="723"/>
      <c r="J157" s="723"/>
      <c r="K157" s="724"/>
      <c r="L157" s="723"/>
      <c r="M157" s="723"/>
      <c r="N157" s="723"/>
      <c r="O157" s="723"/>
      <c r="P157" s="723"/>
      <c r="Q157" s="723"/>
      <c r="R157" s="723"/>
      <c r="S157" s="723"/>
      <c r="T157" s="706" t="s">
        <v>1530</v>
      </c>
      <c r="U157" s="706"/>
      <c r="V157" s="723"/>
      <c r="W157" s="723"/>
      <c r="X157" s="723"/>
      <c r="Y157" s="723"/>
      <c r="Z157" s="725"/>
    </row>
    <row r="158" spans="2:26">
      <c r="B158" s="722"/>
      <c r="C158" s="723"/>
      <c r="D158" s="723"/>
      <c r="E158" s="750"/>
      <c r="F158" s="723"/>
      <c r="G158" s="723"/>
      <c r="H158" s="723"/>
      <c r="I158" s="723"/>
      <c r="J158" s="723"/>
      <c r="K158" s="724"/>
      <c r="L158" s="723"/>
      <c r="M158" s="723"/>
      <c r="N158" s="723"/>
      <c r="O158" s="723"/>
      <c r="P158" s="723"/>
      <c r="Q158" s="723"/>
      <c r="R158" s="723"/>
      <c r="S158" s="723"/>
      <c r="T158" s="707" t="s">
        <v>1732</v>
      </c>
      <c r="U158" s="709"/>
      <c r="V158" s="723"/>
      <c r="W158" s="723"/>
      <c r="X158" s="723"/>
      <c r="Y158" s="723"/>
      <c r="Z158" s="725"/>
    </row>
    <row r="159" spans="2:26">
      <c r="B159" s="722"/>
      <c r="C159" s="723"/>
      <c r="D159" s="723"/>
      <c r="E159" s="750"/>
      <c r="F159" s="723"/>
      <c r="G159" s="723"/>
      <c r="H159" s="723"/>
      <c r="I159" s="723"/>
      <c r="J159" s="723"/>
      <c r="K159" s="724"/>
      <c r="L159" s="723"/>
      <c r="M159" s="723"/>
      <c r="N159" s="723"/>
      <c r="O159" s="723"/>
      <c r="P159" s="723"/>
      <c r="Q159" s="723"/>
      <c r="R159" s="723"/>
      <c r="S159" s="723"/>
      <c r="T159" s="707" t="s">
        <v>1733</v>
      </c>
      <c r="U159" s="709"/>
      <c r="V159" s="723"/>
      <c r="W159" s="723"/>
      <c r="X159" s="723"/>
      <c r="Y159" s="723"/>
      <c r="Z159" s="725"/>
    </row>
    <row r="160" spans="2:26">
      <c r="B160" s="722"/>
      <c r="C160" s="723"/>
      <c r="D160" s="723"/>
      <c r="E160" s="750"/>
      <c r="F160" s="723"/>
      <c r="G160" s="723"/>
      <c r="H160" s="723"/>
      <c r="I160" s="723"/>
      <c r="J160" s="723"/>
      <c r="K160" s="724"/>
      <c r="L160" s="723"/>
      <c r="M160" s="723"/>
      <c r="N160" s="723"/>
      <c r="O160" s="723"/>
      <c r="P160" s="723"/>
      <c r="Q160" s="723"/>
      <c r="R160" s="723"/>
      <c r="S160" s="723"/>
      <c r="T160" s="707" t="s">
        <v>1734</v>
      </c>
      <c r="U160" s="709"/>
      <c r="V160" s="723"/>
      <c r="W160" s="723"/>
      <c r="X160" s="723"/>
      <c r="Y160" s="723"/>
      <c r="Z160" s="725"/>
    </row>
    <row r="161" spans="2:26" ht="13.5" thickBot="1">
      <c r="B161" s="764"/>
      <c r="C161" s="742"/>
      <c r="D161" s="742"/>
      <c r="E161" s="765"/>
      <c r="F161" s="742"/>
      <c r="G161" s="742"/>
      <c r="H161" s="742"/>
      <c r="I161" s="742"/>
      <c r="J161" s="742"/>
      <c r="K161" s="766"/>
      <c r="L161" s="742"/>
      <c r="M161" s="742"/>
      <c r="N161" s="742"/>
      <c r="O161" s="742"/>
      <c r="P161" s="742"/>
      <c r="Q161" s="742"/>
      <c r="R161" s="742"/>
      <c r="S161" s="742"/>
      <c r="T161" s="742"/>
      <c r="U161" s="742"/>
      <c r="V161" s="742"/>
      <c r="W161" s="742"/>
      <c r="X161" s="742"/>
      <c r="Y161" s="742"/>
      <c r="Z161" s="767"/>
    </row>
  </sheetData>
  <mergeCells count="4">
    <mergeCell ref="E10:H10"/>
    <mergeCell ref="B2:Z2"/>
    <mergeCell ref="B3:Z3"/>
    <mergeCell ref="B4:Z4"/>
  </mergeCells>
  <dataValidations count="4">
    <dataValidation allowBlank="1" showInputMessage="1" showErrorMessage="1" prompt="A quantidade é digitada nas colunas Q em diante, após preencher o nome das frentes de obra na célula Q12 em diante" sqref="H11:H152"/>
    <dataValidation type="list" allowBlank="1" showInputMessage="1" showErrorMessage="1" errorTitle="Erro:" error="Selecione um dos eventos da lista suspensa." prompt="Selecione um dos eventos da lista suspensa._x000a_" sqref="K11:K152">
      <formula1>EVENTOS.ListaValidacao</formula1>
    </dataValidation>
    <dataValidation type="decimal" operator="greaterThan" allowBlank="1" showErrorMessage="1" error="Apenas números decimais maiores que zero." sqref="O11:O152 Q11:Z152">
      <formula1>0</formula1>
      <formula2>0</formula2>
    </dataValidation>
    <dataValidation allowBlank="1" showInputMessage="1" showErrorMessage="1" prompt="A frente de obra é uma porção física da obra. Exemplos: Única; Rua A; Rua B; Trecho 01; Trecho 02; 1º Andar; 2º Andar; Copa; Banheiro" sqref="Q8"/>
  </dataValidations>
  <pageMargins left="0.51181102362204722" right="0.51181102362204722" top="0.78740157480314965" bottom="0.78740157480314965" header="0.31496062992125984" footer="0.31496062992125984"/>
  <pageSetup paperSize="8" scale="53" fitToHeight="0" orientation="landscape" r:id="rId1"/>
  <headerFooter>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F35"/>
  <sheetViews>
    <sheetView showGridLines="0" view="pageBreakPreview" zoomScaleNormal="100" zoomScaleSheetLayoutView="100" workbookViewId="0">
      <selection activeCell="AI20" sqref="AI20"/>
    </sheetView>
  </sheetViews>
  <sheetFormatPr defaultRowHeight="12.75"/>
  <cols>
    <col min="2" max="2" width="3.5703125" customWidth="1"/>
    <col min="3" max="3" width="8.28515625" customWidth="1"/>
    <col min="4" max="4" width="46" bestFit="1" customWidth="1"/>
    <col min="5" max="5" width="0.7109375" customWidth="1"/>
    <col min="6" max="7" width="0" hidden="1" customWidth="1"/>
    <col min="8" max="32" width="5.5703125" customWidth="1"/>
  </cols>
  <sheetData>
    <row r="2" spans="2:32" ht="38.25" customHeight="1">
      <c r="B2" s="808"/>
      <c r="C2" s="809"/>
      <c r="D2" s="809"/>
      <c r="E2" s="809"/>
      <c r="F2" s="809"/>
      <c r="G2" s="809"/>
      <c r="H2" s="810" t="s">
        <v>1870</v>
      </c>
      <c r="I2" s="809"/>
      <c r="J2" s="809"/>
      <c r="K2" s="809"/>
      <c r="L2" s="809"/>
      <c r="M2" s="809"/>
      <c r="N2" s="809"/>
      <c r="O2" s="809"/>
      <c r="P2" s="809"/>
      <c r="Q2" s="809"/>
      <c r="R2" s="809"/>
      <c r="S2" s="809"/>
      <c r="T2" s="809"/>
      <c r="U2" s="809"/>
      <c r="V2" s="809"/>
      <c r="W2" s="809"/>
      <c r="X2" s="809"/>
      <c r="Y2" s="809"/>
      <c r="Z2" s="809"/>
      <c r="AA2" s="809"/>
      <c r="AB2" s="809"/>
      <c r="AC2" s="809"/>
      <c r="AD2" s="1388" t="s">
        <v>1871</v>
      </c>
      <c r="AE2" s="1389"/>
      <c r="AF2" s="1390"/>
    </row>
    <row r="3" spans="2:32" ht="15.75">
      <c r="B3" s="811"/>
      <c r="C3" s="723"/>
      <c r="D3" s="723"/>
      <c r="E3" s="723"/>
      <c r="F3" s="723"/>
      <c r="G3" s="723"/>
      <c r="H3" s="812"/>
      <c r="I3" s="723"/>
      <c r="J3" s="723"/>
      <c r="K3" s="723"/>
      <c r="L3" s="723"/>
      <c r="M3" s="723"/>
      <c r="N3" s="723"/>
      <c r="O3" s="723"/>
      <c r="P3" s="723"/>
      <c r="Q3" s="723"/>
      <c r="R3" s="723"/>
      <c r="S3" s="723"/>
      <c r="T3" s="723"/>
      <c r="U3" s="723"/>
      <c r="V3" s="723"/>
      <c r="W3" s="723"/>
      <c r="X3" s="723"/>
      <c r="Y3" s="723"/>
      <c r="Z3" s="723"/>
      <c r="AA3" s="723"/>
      <c r="AB3" s="723"/>
      <c r="AC3" s="723"/>
      <c r="AD3" s="723"/>
      <c r="AE3" s="813"/>
      <c r="AF3" s="778"/>
    </row>
    <row r="4" spans="2:32">
      <c r="B4" s="811"/>
      <c r="C4" s="1391" t="s">
        <v>1872</v>
      </c>
      <c r="D4" s="1391"/>
      <c r="E4" s="1391"/>
      <c r="F4" s="723"/>
      <c r="G4" s="723"/>
      <c r="H4" s="1392" t="s">
        <v>1873</v>
      </c>
      <c r="I4" s="1392"/>
      <c r="J4" s="1392"/>
      <c r="K4" s="1392" t="s">
        <v>1874</v>
      </c>
      <c r="L4" s="1392"/>
      <c r="M4" s="1392"/>
      <c r="N4" s="776" t="s">
        <v>1875</v>
      </c>
      <c r="O4" s="777"/>
      <c r="P4" s="723"/>
      <c r="Q4" s="814"/>
      <c r="R4" s="814"/>
      <c r="S4" s="814"/>
      <c r="T4" s="723"/>
      <c r="U4" s="723"/>
      <c r="V4" s="815"/>
      <c r="W4" s="814"/>
      <c r="X4" s="814"/>
      <c r="Y4" s="814"/>
      <c r="Z4" s="814"/>
      <c r="AA4" s="723"/>
      <c r="AB4" s="723"/>
      <c r="AC4" s="723"/>
      <c r="AD4" s="723"/>
      <c r="AE4" s="813"/>
      <c r="AF4" s="816"/>
    </row>
    <row r="5" spans="2:32">
      <c r="B5" s="811"/>
      <c r="C5" s="1393" t="s">
        <v>1898</v>
      </c>
      <c r="D5" s="1393"/>
      <c r="E5" s="1393"/>
      <c r="F5" s="723"/>
      <c r="G5" s="723"/>
      <c r="H5" s="1394" t="s">
        <v>1899</v>
      </c>
      <c r="I5" s="1394"/>
      <c r="J5" s="1394"/>
      <c r="K5" s="1394" t="s">
        <v>1900</v>
      </c>
      <c r="L5" s="1394"/>
      <c r="M5" s="1394"/>
      <c r="N5" s="1395" t="s">
        <v>1926</v>
      </c>
      <c r="O5" s="1396"/>
      <c r="P5" s="1396"/>
      <c r="Q5" s="1396"/>
      <c r="R5" s="1396"/>
      <c r="S5" s="1396"/>
      <c r="T5" s="1396"/>
      <c r="U5" s="1396"/>
      <c r="V5" s="1396"/>
      <c r="W5" s="1396"/>
      <c r="X5" s="1396"/>
      <c r="Y5" s="1396"/>
      <c r="Z5" s="1396"/>
      <c r="AA5" s="1396"/>
      <c r="AB5" s="1396"/>
      <c r="AC5" s="1396"/>
      <c r="AD5" s="1396"/>
      <c r="AE5" s="1396"/>
      <c r="AF5" s="1397"/>
    </row>
    <row r="6" spans="2:32" ht="15">
      <c r="B6" s="811"/>
      <c r="C6" s="817"/>
      <c r="D6" s="723"/>
      <c r="E6" s="723"/>
      <c r="F6" s="723"/>
      <c r="G6" s="723"/>
      <c r="H6" s="723"/>
      <c r="I6" s="723"/>
      <c r="J6" s="723"/>
      <c r="K6" s="723"/>
      <c r="L6" s="723"/>
      <c r="M6" s="723"/>
      <c r="N6" s="723"/>
      <c r="O6" s="723"/>
      <c r="P6" s="723"/>
      <c r="Q6" s="723"/>
      <c r="R6" s="723"/>
      <c r="S6" s="723"/>
      <c r="T6" s="723"/>
      <c r="U6" s="723"/>
      <c r="V6" s="723"/>
      <c r="W6" s="723"/>
      <c r="X6" s="723"/>
      <c r="Y6" s="723"/>
      <c r="Z6" s="723"/>
      <c r="AA6" s="723"/>
      <c r="AB6" s="723"/>
      <c r="AC6" s="723"/>
      <c r="AD6" s="723"/>
      <c r="AE6" s="723"/>
      <c r="AF6" s="818"/>
    </row>
    <row r="7" spans="2:32" ht="13.5" thickBot="1">
      <c r="B7" s="811"/>
      <c r="C7" s="730" t="s">
        <v>1901</v>
      </c>
      <c r="D7" s="723"/>
      <c r="E7" s="723"/>
      <c r="F7" s="723"/>
      <c r="G7" s="723"/>
      <c r="H7" s="723"/>
      <c r="I7" s="723"/>
      <c r="J7" s="723"/>
      <c r="K7" s="723"/>
      <c r="L7" s="723"/>
      <c r="M7" s="723"/>
      <c r="N7" s="723"/>
      <c r="O7" s="723"/>
      <c r="P7" s="723"/>
      <c r="Q7" s="723"/>
      <c r="R7" s="723"/>
      <c r="S7" s="723"/>
      <c r="T7" s="723"/>
      <c r="U7" s="723"/>
      <c r="V7" s="723"/>
      <c r="W7" s="723"/>
      <c r="X7" s="723"/>
      <c r="Y7" s="723"/>
      <c r="Z7" s="723"/>
      <c r="AA7" s="723"/>
      <c r="AB7" s="723"/>
      <c r="AC7" s="723"/>
      <c r="AD7" s="723"/>
      <c r="AE7" s="723"/>
      <c r="AF7" s="818"/>
    </row>
    <row r="8" spans="2:32" ht="13.5" thickBot="1">
      <c r="B8" s="819" t="e">
        <v>#REF!</v>
      </c>
      <c r="C8" s="1385" t="s">
        <v>1876</v>
      </c>
      <c r="D8" s="1386"/>
      <c r="E8" s="820" t="s">
        <v>797</v>
      </c>
      <c r="F8" s="723"/>
      <c r="G8" s="723"/>
      <c r="H8" s="723"/>
      <c r="I8" s="723"/>
      <c r="J8" s="723"/>
      <c r="K8" s="723"/>
      <c r="L8" s="723"/>
      <c r="M8" s="723"/>
      <c r="N8" s="723"/>
      <c r="O8" s="723"/>
      <c r="P8" s="723"/>
      <c r="Q8" s="723"/>
      <c r="R8" s="723"/>
      <c r="S8" s="723"/>
      <c r="T8" s="723"/>
      <c r="U8" s="723"/>
      <c r="V8" s="723"/>
      <c r="W8" s="723"/>
      <c r="X8" s="723"/>
      <c r="Y8" s="723"/>
      <c r="Z8" s="723"/>
      <c r="AA8" s="723"/>
      <c r="AB8" s="723"/>
      <c r="AC8" s="723"/>
      <c r="AD8" s="723"/>
      <c r="AE8" s="723"/>
      <c r="AF8" s="818"/>
    </row>
    <row r="9" spans="2:32">
      <c r="B9" s="819" t="e">
        <v>#REF!</v>
      </c>
      <c r="C9" s="730" t="s">
        <v>1902</v>
      </c>
      <c r="D9" s="723"/>
      <c r="E9" s="723"/>
      <c r="F9" s="723"/>
      <c r="G9" s="723"/>
      <c r="H9" s="723"/>
      <c r="I9" s="723"/>
      <c r="J9" s="723"/>
      <c r="K9" s="723"/>
      <c r="L9" s="723"/>
      <c r="M9" s="723"/>
      <c r="N9" s="723"/>
      <c r="O9" s="723"/>
      <c r="P9" s="723"/>
      <c r="Q9" s="723"/>
      <c r="R9" s="723"/>
      <c r="S9" s="723"/>
      <c r="T9" s="723"/>
      <c r="U9" s="723"/>
      <c r="V9" s="723"/>
      <c r="W9" s="723"/>
      <c r="X9" s="723"/>
      <c r="Y9" s="723"/>
      <c r="Z9" s="723"/>
      <c r="AA9" s="723"/>
      <c r="AB9" s="723"/>
      <c r="AC9" s="723"/>
      <c r="AD9" s="723"/>
      <c r="AE9" s="723"/>
      <c r="AF9" s="818"/>
    </row>
    <row r="10" spans="2:32" ht="102.75">
      <c r="B10" s="821" t="s">
        <v>1543</v>
      </c>
      <c r="C10" s="723"/>
      <c r="D10" s="822"/>
      <c r="E10" s="723"/>
      <c r="F10" s="779" t="s">
        <v>797</v>
      </c>
      <c r="G10" s="723"/>
      <c r="H10" s="779" t="s">
        <v>1886</v>
      </c>
      <c r="I10" s="779" t="s">
        <v>1532</v>
      </c>
      <c r="J10" s="779" t="s">
        <v>1887</v>
      </c>
      <c r="K10" s="779" t="s">
        <v>1888</v>
      </c>
      <c r="L10" s="779" t="s">
        <v>1889</v>
      </c>
      <c r="M10" s="779" t="s">
        <v>1890</v>
      </c>
      <c r="N10" s="779" t="s">
        <v>1891</v>
      </c>
      <c r="O10" s="779" t="s">
        <v>1892</v>
      </c>
      <c r="P10" s="779" t="s">
        <v>1893</v>
      </c>
      <c r="Q10" s="779" t="s">
        <v>1894</v>
      </c>
      <c r="R10" s="779" t="s">
        <v>1895</v>
      </c>
      <c r="S10" s="779" t="s">
        <v>1896</v>
      </c>
      <c r="T10" s="779" t="s">
        <v>1897</v>
      </c>
      <c r="U10" s="779" t="s">
        <v>797</v>
      </c>
      <c r="V10" s="779" t="s">
        <v>797</v>
      </c>
      <c r="W10" s="779" t="s">
        <v>797</v>
      </c>
      <c r="X10" s="779" t="s">
        <v>797</v>
      </c>
      <c r="Y10" s="779" t="s">
        <v>797</v>
      </c>
      <c r="Z10" s="779" t="s">
        <v>797</v>
      </c>
      <c r="AA10" s="779" t="s">
        <v>797</v>
      </c>
      <c r="AB10" s="779" t="s">
        <v>797</v>
      </c>
      <c r="AC10" s="779" t="s">
        <v>797</v>
      </c>
      <c r="AD10" s="779" t="s">
        <v>797</v>
      </c>
      <c r="AE10" s="779" t="s">
        <v>797</v>
      </c>
      <c r="AF10" s="823" t="s">
        <v>797</v>
      </c>
    </row>
    <row r="11" spans="2:32">
      <c r="B11" s="824" t="s">
        <v>1546</v>
      </c>
      <c r="C11" s="1387" t="s">
        <v>1877</v>
      </c>
      <c r="D11" s="1387" t="s">
        <v>1878</v>
      </c>
      <c r="E11" s="723"/>
      <c r="F11" s="780">
        <v>1</v>
      </c>
      <c r="G11" s="723"/>
      <c r="H11" s="780">
        <v>1</v>
      </c>
      <c r="I11" s="780">
        <v>2</v>
      </c>
      <c r="J11" s="780">
        <v>3</v>
      </c>
      <c r="K11" s="780">
        <v>4</v>
      </c>
      <c r="L11" s="780">
        <v>5</v>
      </c>
      <c r="M11" s="780">
        <v>6</v>
      </c>
      <c r="N11" s="780">
        <v>7</v>
      </c>
      <c r="O11" s="780">
        <v>8</v>
      </c>
      <c r="P11" s="780">
        <v>9</v>
      </c>
      <c r="Q11" s="780">
        <v>10</v>
      </c>
      <c r="R11" s="780">
        <v>11</v>
      </c>
      <c r="S11" s="780">
        <v>12</v>
      </c>
      <c r="T11" s="780">
        <v>13</v>
      </c>
      <c r="U11" s="780">
        <v>14</v>
      </c>
      <c r="V11" s="780">
        <v>15</v>
      </c>
      <c r="W11" s="780">
        <v>16</v>
      </c>
      <c r="X11" s="780">
        <v>17</v>
      </c>
      <c r="Y11" s="780">
        <v>18</v>
      </c>
      <c r="Z11" s="780">
        <v>19</v>
      </c>
      <c r="AA11" s="780">
        <v>20</v>
      </c>
      <c r="AB11" s="780">
        <v>21</v>
      </c>
      <c r="AC11" s="780">
        <v>22</v>
      </c>
      <c r="AD11" s="780">
        <v>23</v>
      </c>
      <c r="AE11" s="780">
        <v>24</v>
      </c>
      <c r="AF11" s="825">
        <v>25</v>
      </c>
    </row>
    <row r="12" spans="2:32">
      <c r="B12" s="811" t="s">
        <v>1543</v>
      </c>
      <c r="C12" s="1387"/>
      <c r="D12" s="1387"/>
      <c r="E12" s="723"/>
      <c r="F12" s="781"/>
      <c r="G12" s="723"/>
      <c r="H12" s="782"/>
      <c r="I12" s="781"/>
      <c r="J12" s="781"/>
      <c r="K12" s="781"/>
      <c r="L12" s="781"/>
      <c r="M12" s="781"/>
      <c r="N12" s="783"/>
      <c r="O12" s="781"/>
      <c r="P12" s="781"/>
      <c r="Q12" s="781"/>
      <c r="R12" s="781"/>
      <c r="S12" s="781"/>
      <c r="T12" s="781"/>
      <c r="U12" s="781"/>
      <c r="V12" s="781"/>
      <c r="W12" s="781"/>
      <c r="X12" s="781"/>
      <c r="Y12" s="781"/>
      <c r="Z12" s="781"/>
      <c r="AA12" s="781"/>
      <c r="AB12" s="781"/>
      <c r="AC12" s="781"/>
      <c r="AD12" s="781"/>
      <c r="AE12" s="781"/>
      <c r="AF12" s="826"/>
    </row>
    <row r="13" spans="2:32">
      <c r="B13" s="827" t="s">
        <v>1554</v>
      </c>
      <c r="C13" s="723"/>
      <c r="D13" s="723"/>
      <c r="E13" s="723"/>
      <c r="F13" s="723"/>
      <c r="G13" s="723"/>
      <c r="H13" s="723"/>
      <c r="I13" s="723"/>
      <c r="J13" s="723"/>
      <c r="K13" s="723"/>
      <c r="L13" s="723"/>
      <c r="M13" s="723"/>
      <c r="N13" s="723"/>
      <c r="O13" s="723"/>
      <c r="P13" s="723"/>
      <c r="Q13" s="723"/>
      <c r="R13" s="723"/>
      <c r="S13" s="723"/>
      <c r="T13" s="723"/>
      <c r="U13" s="723"/>
      <c r="V13" s="723"/>
      <c r="W13" s="723"/>
      <c r="X13" s="723"/>
      <c r="Y13" s="723"/>
      <c r="Z13" s="723"/>
      <c r="AA13" s="723"/>
      <c r="AB13" s="723"/>
      <c r="AC13" s="723"/>
      <c r="AD13" s="723"/>
      <c r="AE13" s="723"/>
      <c r="AF13" s="818"/>
    </row>
    <row r="14" spans="2:32">
      <c r="B14" s="827" t="s">
        <v>1554</v>
      </c>
      <c r="C14" s="785">
        <v>1</v>
      </c>
      <c r="D14" s="786" t="s">
        <v>1773</v>
      </c>
      <c r="E14" s="828"/>
      <c r="F14" s="787"/>
      <c r="G14" s="723" t="s">
        <v>1903</v>
      </c>
      <c r="H14" s="807">
        <v>2</v>
      </c>
      <c r="I14" s="806"/>
      <c r="J14" s="806"/>
      <c r="K14" s="806"/>
      <c r="L14" s="806"/>
      <c r="M14" s="806"/>
      <c r="N14" s="806"/>
      <c r="O14" s="806"/>
      <c r="P14" s="806"/>
      <c r="Q14" s="806"/>
      <c r="R14" s="806"/>
      <c r="S14" s="806"/>
      <c r="T14" s="806"/>
      <c r="U14" s="806"/>
      <c r="V14" s="806"/>
      <c r="W14" s="806"/>
      <c r="X14" s="806"/>
      <c r="Y14" s="806"/>
      <c r="Z14" s="806"/>
      <c r="AA14" s="806"/>
      <c r="AB14" s="806"/>
      <c r="AC14" s="806"/>
      <c r="AD14" s="806"/>
      <c r="AE14" s="806"/>
      <c r="AF14" s="829"/>
    </row>
    <row r="15" spans="2:32">
      <c r="B15" s="827" t="s">
        <v>1554</v>
      </c>
      <c r="C15" s="785">
        <v>2</v>
      </c>
      <c r="D15" s="786" t="s">
        <v>1774</v>
      </c>
      <c r="E15" s="828"/>
      <c r="F15" s="787"/>
      <c r="G15" s="723" t="s">
        <v>1904</v>
      </c>
      <c r="H15" s="806"/>
      <c r="I15" s="807">
        <v>3</v>
      </c>
      <c r="J15" s="806"/>
      <c r="K15" s="807">
        <v>3</v>
      </c>
      <c r="L15" s="806"/>
      <c r="M15" s="807">
        <v>5</v>
      </c>
      <c r="N15" s="806"/>
      <c r="O15" s="806"/>
      <c r="P15" s="807">
        <v>6</v>
      </c>
      <c r="Q15" s="806"/>
      <c r="R15" s="807">
        <v>7</v>
      </c>
      <c r="S15" s="806"/>
      <c r="T15" s="807">
        <v>8</v>
      </c>
      <c r="U15" s="806"/>
      <c r="V15" s="806"/>
      <c r="W15" s="806"/>
      <c r="X15" s="806"/>
      <c r="Y15" s="806"/>
      <c r="Z15" s="806"/>
      <c r="AA15" s="806"/>
      <c r="AB15" s="806"/>
      <c r="AC15" s="806"/>
      <c r="AD15" s="806"/>
      <c r="AE15" s="806"/>
      <c r="AF15" s="829"/>
    </row>
    <row r="16" spans="2:32">
      <c r="B16" s="827" t="s">
        <v>1554</v>
      </c>
      <c r="C16" s="785">
        <v>3</v>
      </c>
      <c r="D16" s="786" t="s">
        <v>1777</v>
      </c>
      <c r="E16" s="828"/>
      <c r="F16" s="787"/>
      <c r="G16" s="723" t="s">
        <v>1905</v>
      </c>
      <c r="H16" s="806"/>
      <c r="I16" s="807">
        <v>3</v>
      </c>
      <c r="J16" s="807">
        <v>3</v>
      </c>
      <c r="K16" s="807">
        <v>3</v>
      </c>
      <c r="L16" s="807">
        <v>4</v>
      </c>
      <c r="M16" s="807">
        <v>5</v>
      </c>
      <c r="N16" s="806"/>
      <c r="O16" s="806"/>
      <c r="P16" s="806"/>
      <c r="Q16" s="806"/>
      <c r="R16" s="806"/>
      <c r="S16" s="806"/>
      <c r="T16" s="806"/>
      <c r="U16" s="806"/>
      <c r="V16" s="806"/>
      <c r="W16" s="806"/>
      <c r="X16" s="806"/>
      <c r="Y16" s="806"/>
      <c r="Z16" s="806"/>
      <c r="AA16" s="806"/>
      <c r="AB16" s="806"/>
      <c r="AC16" s="806"/>
      <c r="AD16" s="806"/>
      <c r="AE16" s="806"/>
      <c r="AF16" s="829"/>
    </row>
    <row r="17" spans="2:32">
      <c r="B17" s="827" t="s">
        <v>1554</v>
      </c>
      <c r="C17" s="785">
        <v>4</v>
      </c>
      <c r="D17" s="786" t="s">
        <v>822</v>
      </c>
      <c r="E17" s="828"/>
      <c r="F17" s="787"/>
      <c r="G17" s="723" t="s">
        <v>1906</v>
      </c>
      <c r="H17" s="806"/>
      <c r="I17" s="806"/>
      <c r="J17" s="807">
        <v>3</v>
      </c>
      <c r="K17" s="807">
        <v>4</v>
      </c>
      <c r="L17" s="807">
        <v>4</v>
      </c>
      <c r="M17" s="807">
        <v>5</v>
      </c>
      <c r="N17" s="807">
        <v>5</v>
      </c>
      <c r="O17" s="807">
        <v>6</v>
      </c>
      <c r="P17" s="806"/>
      <c r="Q17" s="806"/>
      <c r="R17" s="806"/>
      <c r="S17" s="806"/>
      <c r="T17" s="806"/>
      <c r="U17" s="806"/>
      <c r="V17" s="806"/>
      <c r="W17" s="806"/>
      <c r="X17" s="806"/>
      <c r="Y17" s="806"/>
      <c r="Z17" s="806"/>
      <c r="AA17" s="806"/>
      <c r="AB17" s="806"/>
      <c r="AC17" s="806"/>
      <c r="AD17" s="806"/>
      <c r="AE17" s="806"/>
      <c r="AF17" s="829"/>
    </row>
    <row r="18" spans="2:32">
      <c r="B18" s="827" t="s">
        <v>1554</v>
      </c>
      <c r="C18" s="785">
        <v>5</v>
      </c>
      <c r="D18" s="786" t="s">
        <v>99</v>
      </c>
      <c r="E18" s="828"/>
      <c r="F18" s="787"/>
      <c r="G18" s="723" t="s">
        <v>1907</v>
      </c>
      <c r="H18" s="806"/>
      <c r="I18" s="806"/>
      <c r="J18" s="806"/>
      <c r="K18" s="806"/>
      <c r="L18" s="806"/>
      <c r="M18" s="806"/>
      <c r="N18" s="806"/>
      <c r="O18" s="806"/>
      <c r="P18" s="807">
        <v>6</v>
      </c>
      <c r="Q18" s="807">
        <v>6</v>
      </c>
      <c r="R18" s="807">
        <v>7</v>
      </c>
      <c r="S18" s="807">
        <v>7</v>
      </c>
      <c r="T18" s="806"/>
      <c r="U18" s="806"/>
      <c r="V18" s="806"/>
      <c r="W18" s="806"/>
      <c r="X18" s="806"/>
      <c r="Y18" s="806"/>
      <c r="Z18" s="806"/>
      <c r="AA18" s="806"/>
      <c r="AB18" s="806"/>
      <c r="AC18" s="806"/>
      <c r="AD18" s="806"/>
      <c r="AE18" s="806"/>
      <c r="AF18" s="829"/>
    </row>
    <row r="19" spans="2:32">
      <c r="B19" s="827" t="s">
        <v>1554</v>
      </c>
      <c r="C19" s="785">
        <v>6</v>
      </c>
      <c r="D19" s="786" t="s">
        <v>1911</v>
      </c>
      <c r="E19" s="828"/>
      <c r="F19" s="787"/>
      <c r="G19" s="723" t="s">
        <v>1908</v>
      </c>
      <c r="H19" s="806"/>
      <c r="I19" s="806"/>
      <c r="J19" s="806"/>
      <c r="K19" s="806"/>
      <c r="L19" s="806"/>
      <c r="M19" s="806"/>
      <c r="N19" s="806"/>
      <c r="O19" s="806"/>
      <c r="P19" s="806"/>
      <c r="Q19" s="806"/>
      <c r="R19" s="806"/>
      <c r="S19" s="806"/>
      <c r="T19" s="807">
        <v>8</v>
      </c>
      <c r="U19" s="806"/>
      <c r="V19" s="806"/>
      <c r="W19" s="806"/>
      <c r="X19" s="806"/>
      <c r="Y19" s="806"/>
      <c r="Z19" s="806"/>
      <c r="AA19" s="806"/>
      <c r="AB19" s="806"/>
      <c r="AC19" s="806"/>
      <c r="AD19" s="806"/>
      <c r="AE19" s="806"/>
      <c r="AF19" s="829"/>
    </row>
    <row r="20" spans="2:32">
      <c r="B20" s="827" t="s">
        <v>1554</v>
      </c>
      <c r="C20" s="785">
        <v>7</v>
      </c>
      <c r="D20" s="786" t="s">
        <v>1912</v>
      </c>
      <c r="E20" s="828"/>
      <c r="F20" s="787"/>
      <c r="G20" s="723" t="s">
        <v>1909</v>
      </c>
      <c r="H20" s="807">
        <v>2</v>
      </c>
      <c r="I20" s="807">
        <v>3</v>
      </c>
      <c r="J20" s="807">
        <v>4</v>
      </c>
      <c r="K20" s="807">
        <v>4</v>
      </c>
      <c r="L20" s="807">
        <v>4</v>
      </c>
      <c r="M20" s="807">
        <v>5</v>
      </c>
      <c r="N20" s="807">
        <v>5</v>
      </c>
      <c r="O20" s="807">
        <v>5</v>
      </c>
      <c r="P20" s="807">
        <v>6</v>
      </c>
      <c r="Q20" s="807">
        <v>6</v>
      </c>
      <c r="R20" s="807">
        <v>7</v>
      </c>
      <c r="S20" s="807">
        <v>7</v>
      </c>
      <c r="T20" s="807">
        <v>8</v>
      </c>
      <c r="U20" s="806"/>
      <c r="V20" s="806"/>
      <c r="W20" s="806"/>
      <c r="X20" s="806"/>
      <c r="Y20" s="806"/>
      <c r="Z20" s="806"/>
      <c r="AA20" s="806"/>
      <c r="AB20" s="806"/>
      <c r="AC20" s="806"/>
      <c r="AD20" s="806"/>
      <c r="AE20" s="806"/>
      <c r="AF20" s="829"/>
    </row>
    <row r="21" spans="2:32" ht="3.75" customHeight="1">
      <c r="B21" s="811" t="s">
        <v>1554</v>
      </c>
      <c r="C21" s="788"/>
      <c r="D21" s="789"/>
      <c r="E21" s="830"/>
      <c r="F21" s="790"/>
      <c r="G21" s="790"/>
      <c r="H21" s="788"/>
      <c r="I21" s="791"/>
      <c r="J21" s="791"/>
      <c r="K21" s="791"/>
      <c r="L21" s="791"/>
      <c r="M21" s="791"/>
      <c r="N21" s="791"/>
      <c r="O21" s="791"/>
      <c r="P21" s="791"/>
      <c r="Q21" s="791"/>
      <c r="R21" s="791"/>
      <c r="S21" s="791"/>
      <c r="T21" s="791"/>
      <c r="U21" s="791"/>
      <c r="V21" s="791"/>
      <c r="W21" s="791"/>
      <c r="X21" s="791"/>
      <c r="Y21" s="791"/>
      <c r="Z21" s="791"/>
      <c r="AA21" s="791"/>
      <c r="AB21" s="791"/>
      <c r="AC21" s="791"/>
      <c r="AD21" s="791"/>
      <c r="AE21" s="791"/>
      <c r="AF21" s="831"/>
    </row>
    <row r="22" spans="2:32">
      <c r="B22" s="827" t="s">
        <v>1554</v>
      </c>
      <c r="C22" s="723"/>
      <c r="D22" s="723"/>
      <c r="E22" s="723"/>
      <c r="F22" s="723"/>
      <c r="G22" s="723"/>
      <c r="H22" s="723"/>
      <c r="I22" s="723"/>
      <c r="J22" s="723"/>
      <c r="K22" s="723"/>
      <c r="L22" s="723"/>
      <c r="M22" s="723"/>
      <c r="N22" s="723"/>
      <c r="O22" s="723"/>
      <c r="P22" s="723"/>
      <c r="Q22" s="723"/>
      <c r="R22" s="723"/>
      <c r="S22" s="723"/>
      <c r="T22" s="723"/>
      <c r="U22" s="723"/>
      <c r="V22" s="723"/>
      <c r="W22" s="723"/>
      <c r="X22" s="723"/>
      <c r="Y22" s="723"/>
      <c r="Z22" s="723"/>
      <c r="AA22" s="723"/>
      <c r="AB22" s="723"/>
      <c r="AC22" s="723"/>
      <c r="AD22" s="723"/>
      <c r="AE22" s="723"/>
      <c r="AF22" s="818"/>
    </row>
    <row r="23" spans="2:32" ht="15">
      <c r="B23" s="827" t="s">
        <v>1554</v>
      </c>
      <c r="C23" s="723"/>
      <c r="D23" s="792" t="s">
        <v>1879</v>
      </c>
      <c r="E23" s="723"/>
      <c r="F23" s="723"/>
      <c r="G23" s="723"/>
      <c r="H23" s="723"/>
      <c r="I23" s="1383">
        <v>1</v>
      </c>
      <c r="J23" s="1383"/>
      <c r="K23" s="1383">
        <v>2</v>
      </c>
      <c r="L23" s="1383"/>
      <c r="M23" s="1383">
        <v>3</v>
      </c>
      <c r="N23" s="1383"/>
      <c r="O23" s="1383">
        <v>4</v>
      </c>
      <c r="P23" s="1383"/>
      <c r="Q23" s="1383">
        <v>5</v>
      </c>
      <c r="R23" s="1383"/>
      <c r="S23" s="1383">
        <v>6</v>
      </c>
      <c r="T23" s="1383"/>
      <c r="U23" s="1383">
        <v>7</v>
      </c>
      <c r="V23" s="1383"/>
      <c r="W23" s="1383">
        <v>8</v>
      </c>
      <c r="X23" s="1383"/>
      <c r="Y23" s="1383"/>
      <c r="Z23" s="1383"/>
      <c r="AA23" s="1383"/>
      <c r="AB23" s="1383"/>
      <c r="AC23" s="1383"/>
      <c r="AD23" s="1383"/>
      <c r="AE23" s="1383"/>
      <c r="AF23" s="1383"/>
    </row>
    <row r="24" spans="2:32">
      <c r="B24" s="827" t="s">
        <v>1554</v>
      </c>
      <c r="C24" s="723"/>
      <c r="D24" s="1375" t="s">
        <v>1880</v>
      </c>
      <c r="E24" s="723"/>
      <c r="F24" s="723"/>
      <c r="G24" s="723"/>
      <c r="H24" s="793" t="s">
        <v>124</v>
      </c>
      <c r="I24" s="1374">
        <v>0</v>
      </c>
      <c r="J24" s="1374"/>
      <c r="K24" s="1374">
        <v>4.7953760555105418E-2</v>
      </c>
      <c r="L24" s="1374"/>
      <c r="M24" s="1374">
        <v>0.22472886097173078</v>
      </c>
      <c r="N24" s="1374"/>
      <c r="O24" s="1374">
        <v>0.35875415381016768</v>
      </c>
      <c r="P24" s="1374"/>
      <c r="Q24" s="1374">
        <v>0.219586666780935</v>
      </c>
      <c r="R24" s="1374"/>
      <c r="S24" s="1374">
        <v>8.5959856908783397E-2</v>
      </c>
      <c r="T24" s="1374"/>
      <c r="U24" s="1374">
        <v>3.8974598786776962E-2</v>
      </c>
      <c r="V24" s="1374"/>
      <c r="W24" s="1374">
        <v>2.4042102186500696E-2</v>
      </c>
      <c r="X24" s="1374"/>
      <c r="Y24" s="1374"/>
      <c r="Z24" s="1374"/>
      <c r="AA24" s="1374"/>
      <c r="AB24" s="1374"/>
      <c r="AC24" s="1374"/>
      <c r="AD24" s="1374"/>
      <c r="AE24" s="1374"/>
      <c r="AF24" s="1374"/>
    </row>
    <row r="25" spans="2:32">
      <c r="B25" s="827" t="s">
        <v>1554</v>
      </c>
      <c r="C25" s="723"/>
      <c r="D25" s="1384"/>
      <c r="E25" s="723"/>
      <c r="F25" s="723"/>
      <c r="G25" s="723"/>
      <c r="H25" s="794" t="s">
        <v>1881</v>
      </c>
      <c r="I25" s="1382">
        <v>0</v>
      </c>
      <c r="J25" s="1382"/>
      <c r="K25" s="1380">
        <v>336342.92</v>
      </c>
      <c r="L25" s="1381"/>
      <c r="M25" s="1380">
        <v>1576225.9400000002</v>
      </c>
      <c r="N25" s="1381"/>
      <c r="O25" s="1380">
        <v>2516266.0499999998</v>
      </c>
      <c r="P25" s="1381"/>
      <c r="Q25" s="1380">
        <v>1540159.0999999996</v>
      </c>
      <c r="R25" s="1381"/>
      <c r="S25" s="1380">
        <v>602913.91000000015</v>
      </c>
      <c r="T25" s="1381"/>
      <c r="U25" s="1380">
        <v>273363.96999999974</v>
      </c>
      <c r="V25" s="1381"/>
      <c r="W25" s="1380">
        <v>168628.91999999993</v>
      </c>
      <c r="X25" s="1381"/>
      <c r="Y25" s="1380"/>
      <c r="Z25" s="1381"/>
      <c r="AA25" s="1380"/>
      <c r="AB25" s="1381"/>
      <c r="AC25" s="1380"/>
      <c r="AD25" s="1381"/>
      <c r="AE25" s="1380"/>
      <c r="AF25" s="1381"/>
    </row>
    <row r="26" spans="2:32">
      <c r="B26" s="827" t="s">
        <v>1554</v>
      </c>
      <c r="C26" s="723"/>
      <c r="D26" s="1375" t="s">
        <v>1882</v>
      </c>
      <c r="E26" s="723"/>
      <c r="F26" s="723"/>
      <c r="G26" s="723"/>
      <c r="H26" s="793" t="s">
        <v>124</v>
      </c>
      <c r="I26" s="1374">
        <v>0</v>
      </c>
      <c r="J26" s="1374"/>
      <c r="K26" s="1377">
        <v>4.8000000000000001E-2</v>
      </c>
      <c r="L26" s="1378"/>
      <c r="M26" s="1377">
        <v>0.2727</v>
      </c>
      <c r="N26" s="1378"/>
      <c r="O26" s="1377">
        <v>0.63139999999999996</v>
      </c>
      <c r="P26" s="1378"/>
      <c r="Q26" s="1377">
        <v>0.85099999999999998</v>
      </c>
      <c r="R26" s="1378"/>
      <c r="S26" s="1377">
        <v>0.93700000000000006</v>
      </c>
      <c r="T26" s="1378"/>
      <c r="U26" s="1377">
        <v>0.97599999999999998</v>
      </c>
      <c r="V26" s="1378"/>
      <c r="W26" s="1377">
        <v>1</v>
      </c>
      <c r="X26" s="1378"/>
      <c r="Y26" s="1377"/>
      <c r="Z26" s="1378"/>
      <c r="AA26" s="1377"/>
      <c r="AB26" s="1378"/>
      <c r="AC26" s="1377"/>
      <c r="AD26" s="1378"/>
      <c r="AE26" s="1377"/>
      <c r="AF26" s="1378"/>
    </row>
    <row r="27" spans="2:32">
      <c r="B27" s="827" t="s">
        <v>1554</v>
      </c>
      <c r="C27" s="723"/>
      <c r="D27" s="1376"/>
      <c r="E27" s="723"/>
      <c r="F27" s="723"/>
      <c r="G27" s="723"/>
      <c r="H27" s="794" t="s">
        <v>1881</v>
      </c>
      <c r="I27" s="1379">
        <v>0</v>
      </c>
      <c r="J27" s="1379"/>
      <c r="K27" s="1372">
        <v>336342.92000000004</v>
      </c>
      <c r="L27" s="1373"/>
      <c r="M27" s="1372">
        <v>1912568.8600000003</v>
      </c>
      <c r="N27" s="1373"/>
      <c r="O27" s="1372">
        <v>4428834.91</v>
      </c>
      <c r="P27" s="1373"/>
      <c r="Q27" s="1372">
        <v>5968994.0099999998</v>
      </c>
      <c r="R27" s="1373"/>
      <c r="S27" s="1372">
        <v>6571907.9199999999</v>
      </c>
      <c r="T27" s="1373"/>
      <c r="U27" s="1372">
        <v>6845271.8899999997</v>
      </c>
      <c r="V27" s="1373"/>
      <c r="W27" s="1372">
        <v>7013900.8099999996</v>
      </c>
      <c r="X27" s="1373"/>
      <c r="Y27" s="1372"/>
      <c r="Z27" s="1373"/>
      <c r="AA27" s="1372"/>
      <c r="AB27" s="1373"/>
      <c r="AC27" s="1372"/>
      <c r="AD27" s="1373"/>
      <c r="AE27" s="1372"/>
      <c r="AF27" s="1373"/>
    </row>
    <row r="28" spans="2:32" ht="15">
      <c r="B28" s="827" t="s">
        <v>1554</v>
      </c>
      <c r="C28" s="723"/>
      <c r="D28" s="795" t="s">
        <v>1883</v>
      </c>
      <c r="E28" s="796"/>
      <c r="F28" s="723"/>
      <c r="G28" s="723"/>
      <c r="H28" s="793" t="s">
        <v>124</v>
      </c>
      <c r="I28" s="1374">
        <v>0</v>
      </c>
      <c r="J28" s="1374"/>
      <c r="K28" s="1369">
        <v>0.04</v>
      </c>
      <c r="L28" s="1370"/>
      <c r="M28" s="1369">
        <v>0.09</v>
      </c>
      <c r="N28" s="1370"/>
      <c r="O28" s="1369">
        <v>0.38999999999999996</v>
      </c>
      <c r="P28" s="1370"/>
      <c r="Q28" s="1369">
        <v>0.6</v>
      </c>
      <c r="R28" s="1370"/>
      <c r="S28" s="1369">
        <v>0.8</v>
      </c>
      <c r="T28" s="1370"/>
      <c r="U28" s="1369">
        <v>0.95000000000000018</v>
      </c>
      <c r="V28" s="1370"/>
      <c r="W28" s="1369">
        <v>1.0000000000000002</v>
      </c>
      <c r="X28" s="1370"/>
      <c r="Y28" s="1369"/>
      <c r="Z28" s="1370"/>
      <c r="AA28" s="1369"/>
      <c r="AB28" s="1370"/>
      <c r="AC28" s="1369"/>
      <c r="AD28" s="1370"/>
      <c r="AE28" s="1369"/>
      <c r="AF28" s="1370"/>
    </row>
    <row r="29" spans="2:32" ht="13.5">
      <c r="B29" s="827" t="s">
        <v>1554</v>
      </c>
      <c r="C29" s="723"/>
      <c r="D29" s="797"/>
      <c r="E29" s="723"/>
      <c r="F29" s="723"/>
      <c r="G29" s="723"/>
      <c r="H29" s="798"/>
      <c r="I29" s="832"/>
      <c r="J29" s="723"/>
      <c r="K29" s="832"/>
      <c r="L29" s="723"/>
      <c r="M29" s="832"/>
      <c r="N29" s="723"/>
      <c r="O29" s="832"/>
      <c r="P29" s="723"/>
      <c r="Q29" s="832"/>
      <c r="R29" s="723"/>
      <c r="S29" s="832"/>
      <c r="T29" s="723"/>
      <c r="U29" s="832"/>
      <c r="V29" s="723"/>
      <c r="W29" s="832"/>
      <c r="X29" s="723"/>
      <c r="Y29" s="832"/>
      <c r="Z29" s="723"/>
      <c r="AA29" s="832"/>
      <c r="AB29" s="723"/>
      <c r="AC29" s="832"/>
      <c r="AD29" s="723"/>
      <c r="AE29" s="832"/>
      <c r="AF29" s="818"/>
    </row>
    <row r="30" spans="2:32">
      <c r="B30" s="827" t="s">
        <v>1554</v>
      </c>
      <c r="C30" s="723"/>
      <c r="D30" s="723"/>
      <c r="E30" s="723"/>
      <c r="F30" s="723"/>
      <c r="G30" s="723"/>
      <c r="H30" s="723"/>
      <c r="I30" s="723"/>
      <c r="J30" s="723"/>
      <c r="K30" s="723"/>
      <c r="L30" s="723"/>
      <c r="M30" s="723"/>
      <c r="N30" s="723"/>
      <c r="O30" s="723"/>
      <c r="P30" s="723"/>
      <c r="Q30" s="723"/>
      <c r="R30" s="723"/>
      <c r="S30" s="723"/>
      <c r="T30" s="723"/>
      <c r="U30" s="723"/>
      <c r="V30" s="723"/>
      <c r="W30" s="723"/>
      <c r="X30" s="723"/>
      <c r="Y30" s="723"/>
      <c r="Z30" s="723"/>
      <c r="AA30" s="723"/>
      <c r="AB30" s="723"/>
      <c r="AC30" s="723"/>
      <c r="AD30" s="723"/>
      <c r="AE30" s="723"/>
      <c r="AF30" s="818"/>
    </row>
    <row r="31" spans="2:32" ht="15">
      <c r="B31" s="827" t="s">
        <v>1554</v>
      </c>
      <c r="C31" s="799" t="s">
        <v>1910</v>
      </c>
      <c r="D31" s="799"/>
      <c r="E31" s="723"/>
      <c r="F31" s="833"/>
      <c r="G31" s="833"/>
      <c r="H31" s="833"/>
      <c r="I31" s="833"/>
      <c r="J31" s="833"/>
      <c r="K31" s="833"/>
      <c r="L31" s="833"/>
      <c r="M31" s="833"/>
      <c r="N31" s="723"/>
      <c r="O31" s="723"/>
      <c r="P31" s="723"/>
      <c r="Q31" s="723"/>
      <c r="R31" s="723"/>
      <c r="S31" s="723"/>
      <c r="T31" s="723"/>
      <c r="U31" s="723"/>
      <c r="V31" s="723"/>
      <c r="W31" s="800"/>
      <c r="X31" s="801"/>
      <c r="Y31" s="801"/>
      <c r="Z31" s="801"/>
      <c r="AA31" s="801"/>
      <c r="AB31" s="801"/>
      <c r="AC31" s="801"/>
      <c r="AD31" s="801"/>
      <c r="AE31" s="801"/>
      <c r="AF31" s="834"/>
    </row>
    <row r="32" spans="2:32">
      <c r="B32" s="827" t="s">
        <v>1554</v>
      </c>
      <c r="C32" s="753" t="s">
        <v>1884</v>
      </c>
      <c r="D32" s="723"/>
      <c r="E32" s="723"/>
      <c r="F32" s="723"/>
      <c r="G32" s="835"/>
      <c r="H32" s="835"/>
      <c r="I32" s="835"/>
      <c r="J32" s="835"/>
      <c r="K32" s="835"/>
      <c r="L32" s="835"/>
      <c r="M32" s="802"/>
      <c r="N32" s="723"/>
      <c r="O32" s="723"/>
      <c r="P32" s="723"/>
      <c r="Q32" s="723"/>
      <c r="R32" s="723"/>
      <c r="S32" s="723"/>
      <c r="T32" s="723"/>
      <c r="U32" s="723"/>
      <c r="V32" s="723"/>
      <c r="W32" s="706" t="s">
        <v>1530</v>
      </c>
      <c r="X32" s="723"/>
      <c r="Y32" s="723"/>
      <c r="Z32" s="723"/>
      <c r="AA32" s="723"/>
      <c r="AB32" s="723"/>
      <c r="AC32" s="723"/>
      <c r="AD32" s="723"/>
      <c r="AE32" s="723"/>
      <c r="AF32" s="818"/>
    </row>
    <row r="33" spans="2:32">
      <c r="B33" s="827" t="s">
        <v>1554</v>
      </c>
      <c r="C33" s="723"/>
      <c r="D33" s="723"/>
      <c r="E33" s="723"/>
      <c r="F33" s="723"/>
      <c r="G33" s="835"/>
      <c r="H33" s="835"/>
      <c r="I33" s="835"/>
      <c r="J33" s="835"/>
      <c r="K33" s="835"/>
      <c r="L33" s="835"/>
      <c r="M33" s="802"/>
      <c r="N33" s="723"/>
      <c r="O33" s="723"/>
      <c r="P33" s="723"/>
      <c r="Q33" s="723"/>
      <c r="R33" s="723"/>
      <c r="S33" s="723"/>
      <c r="T33" s="723"/>
      <c r="U33" s="723"/>
      <c r="V33" s="723"/>
      <c r="W33" s="707" t="s">
        <v>1913</v>
      </c>
      <c r="X33" s="723"/>
      <c r="Y33" s="723"/>
      <c r="Z33" s="723"/>
      <c r="AA33" s="723"/>
      <c r="AB33" s="723"/>
      <c r="AC33" s="723"/>
      <c r="AD33" s="723"/>
      <c r="AE33" s="723"/>
      <c r="AF33" s="818"/>
    </row>
    <row r="34" spans="2:32" ht="16.5">
      <c r="B34" s="827" t="s">
        <v>1554</v>
      </c>
      <c r="C34" s="1371">
        <v>46091</v>
      </c>
      <c r="D34" s="1371"/>
      <c r="E34" s="723"/>
      <c r="F34" s="723"/>
      <c r="G34" s="835"/>
      <c r="H34" s="835"/>
      <c r="I34" s="835"/>
      <c r="J34" s="835"/>
      <c r="K34" s="835"/>
      <c r="L34" s="835"/>
      <c r="M34" s="802"/>
      <c r="N34" s="723"/>
      <c r="O34" s="723"/>
      <c r="P34" s="723"/>
      <c r="Q34" s="723"/>
      <c r="R34" s="723"/>
      <c r="S34" s="723"/>
      <c r="T34" s="723"/>
      <c r="U34" s="723"/>
      <c r="V34" s="723"/>
      <c r="W34" s="707" t="s">
        <v>1914</v>
      </c>
      <c r="X34" s="723"/>
      <c r="Y34" s="723"/>
      <c r="Z34" s="723"/>
      <c r="AA34" s="723"/>
      <c r="AB34" s="723"/>
      <c r="AC34" s="723"/>
      <c r="AD34" s="723"/>
      <c r="AE34" s="723"/>
      <c r="AF34" s="818"/>
    </row>
    <row r="35" spans="2:32">
      <c r="B35" s="836" t="s">
        <v>1554</v>
      </c>
      <c r="C35" s="837" t="s">
        <v>1885</v>
      </c>
      <c r="D35" s="838"/>
      <c r="E35" s="838"/>
      <c r="F35" s="838"/>
      <c r="G35" s="839"/>
      <c r="H35" s="839"/>
      <c r="I35" s="839"/>
      <c r="J35" s="839"/>
      <c r="K35" s="839"/>
      <c r="L35" s="839"/>
      <c r="M35" s="840"/>
      <c r="N35" s="838"/>
      <c r="O35" s="838"/>
      <c r="P35" s="838"/>
      <c r="Q35" s="838"/>
      <c r="R35" s="838"/>
      <c r="S35" s="838"/>
      <c r="T35" s="838"/>
      <c r="U35" s="838"/>
      <c r="V35" s="838"/>
      <c r="W35" s="841" t="s">
        <v>1915</v>
      </c>
      <c r="X35" s="838"/>
      <c r="Y35" s="838"/>
      <c r="Z35" s="838"/>
      <c r="AA35" s="838"/>
      <c r="AB35" s="838"/>
      <c r="AC35" s="838"/>
      <c r="AD35" s="838"/>
      <c r="AE35" s="838"/>
      <c r="AF35" s="842"/>
    </row>
  </sheetData>
  <mergeCells count="86">
    <mergeCell ref="AD2:AF2"/>
    <mergeCell ref="C4:E4"/>
    <mergeCell ref="H4:J4"/>
    <mergeCell ref="K4:M4"/>
    <mergeCell ref="C5:E5"/>
    <mergeCell ref="H5:J5"/>
    <mergeCell ref="K5:M5"/>
    <mergeCell ref="N5:AF5"/>
    <mergeCell ref="Y23:Z23"/>
    <mergeCell ref="C8:D8"/>
    <mergeCell ref="C11:C12"/>
    <mergeCell ref="D11:D12"/>
    <mergeCell ref="I23:J23"/>
    <mergeCell ref="K23:L23"/>
    <mergeCell ref="M23:N23"/>
    <mergeCell ref="AE24:AF24"/>
    <mergeCell ref="AA23:AB23"/>
    <mergeCell ref="AC23:AD23"/>
    <mergeCell ref="AE23:AF23"/>
    <mergeCell ref="D24:D25"/>
    <mergeCell ref="I24:J24"/>
    <mergeCell ref="K24:L24"/>
    <mergeCell ref="M24:N24"/>
    <mergeCell ref="O24:P24"/>
    <mergeCell ref="Q24:R24"/>
    <mergeCell ref="S24:T24"/>
    <mergeCell ref="O23:P23"/>
    <mergeCell ref="Q23:R23"/>
    <mergeCell ref="S23:T23"/>
    <mergeCell ref="U23:V23"/>
    <mergeCell ref="W23:X23"/>
    <mergeCell ref="U24:V24"/>
    <mergeCell ref="W24:X24"/>
    <mergeCell ref="Y24:Z24"/>
    <mergeCell ref="AA24:AB24"/>
    <mergeCell ref="AC24:AD24"/>
    <mergeCell ref="AC25:AD25"/>
    <mergeCell ref="AE25:AF25"/>
    <mergeCell ref="I25:J25"/>
    <mergeCell ref="K25:L25"/>
    <mergeCell ref="M25:N25"/>
    <mergeCell ref="O25:P25"/>
    <mergeCell ref="Q25:R25"/>
    <mergeCell ref="S25:T25"/>
    <mergeCell ref="Q26:R26"/>
    <mergeCell ref="U25:V25"/>
    <mergeCell ref="W25:X25"/>
    <mergeCell ref="Y25:Z25"/>
    <mergeCell ref="AA25:AB25"/>
    <mergeCell ref="AE26:AF26"/>
    <mergeCell ref="I27:J27"/>
    <mergeCell ref="K27:L27"/>
    <mergeCell ref="M27:N27"/>
    <mergeCell ref="O27:P27"/>
    <mergeCell ref="Q27:R27"/>
    <mergeCell ref="S27:T27"/>
    <mergeCell ref="U27:V27"/>
    <mergeCell ref="W27:X27"/>
    <mergeCell ref="Y27:Z27"/>
    <mergeCell ref="S26:T26"/>
    <mergeCell ref="U26:V26"/>
    <mergeCell ref="W26:X26"/>
    <mergeCell ref="Y26:Z26"/>
    <mergeCell ref="AA26:AB26"/>
    <mergeCell ref="AC26:AD26"/>
    <mergeCell ref="C34:D34"/>
    <mergeCell ref="AA27:AB27"/>
    <mergeCell ref="AC27:AD27"/>
    <mergeCell ref="AE27:AF27"/>
    <mergeCell ref="I28:J28"/>
    <mergeCell ref="K28:L28"/>
    <mergeCell ref="M28:N28"/>
    <mergeCell ref="O28:P28"/>
    <mergeCell ref="Q28:R28"/>
    <mergeCell ref="S28:T28"/>
    <mergeCell ref="U28:V28"/>
    <mergeCell ref="D26:D27"/>
    <mergeCell ref="I26:J26"/>
    <mergeCell ref="K26:L26"/>
    <mergeCell ref="M26:N26"/>
    <mergeCell ref="O26:P26"/>
    <mergeCell ref="W28:X28"/>
    <mergeCell ref="Y28:Z28"/>
    <mergeCell ref="AA28:AB28"/>
    <mergeCell ref="AC28:AD28"/>
    <mergeCell ref="AE28:AF28"/>
  </mergeCells>
  <conditionalFormatting sqref="H14:T20">
    <cfRule type="expression" dxfId="5" priority="1" stopIfTrue="1">
      <formula>IF(OR(H$11&gt;CÁLCULO.NúmeroDeFrentes,ACOMPANHAMENTO="BM"),TRUE,CRONOPLE.ValorDoEvento=0)</formula>
    </cfRule>
  </conditionalFormatting>
  <dataValidations count="2">
    <dataValidation type="list" allowBlank="1" showInputMessage="1" showErrorMessage="1" errorTitle="Atenção" error="Selecione uma opção da lista." prompt="Selecione uma opção da lista." sqref="C8:D8">
      <formula1>CRONOPLE.Lista.AdmLocal</formula1>
    </dataValidation>
    <dataValidation type="whole" operator="greaterThan" allowBlank="1" showErrorMessage="1" sqref="V2:AB3 AD3:AD4 H3 AA4:AB4 I2:S3 AC2:AC4 T2:U4 F2:F8 H6:AF8 F14:F20 H14:AF20">
      <formula1>0</formula1>
      <formula2>0</formula2>
    </dataValidation>
  </dataValidations>
  <pageMargins left="0.511811024" right="0.511811024" top="0.78740157499999996" bottom="0.78740157499999996" header="0.31496062000000002" footer="0.31496062000000002"/>
  <pageSetup paperSize="9" scale="7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U32"/>
  <sheetViews>
    <sheetView view="pageBreakPreview" zoomScaleNormal="100" zoomScaleSheetLayoutView="100" workbookViewId="0">
      <selection activeCell="X28" sqref="X28"/>
    </sheetView>
  </sheetViews>
  <sheetFormatPr defaultRowHeight="12.75"/>
  <cols>
    <col min="2" max="2" width="3.5703125" customWidth="1"/>
    <col min="3" max="3" width="0" hidden="1" customWidth="1"/>
    <col min="4" max="4" width="12.5703125" customWidth="1"/>
    <col min="5" max="5" width="50.5703125" customWidth="1"/>
    <col min="6" max="6" width="0" hidden="1" customWidth="1"/>
    <col min="7" max="7" width="28.5703125" customWidth="1"/>
    <col min="8" max="8" width="0" hidden="1" customWidth="1"/>
    <col min="9" max="21" width="14.5703125" customWidth="1"/>
  </cols>
  <sheetData>
    <row r="2" spans="2:21">
      <c r="B2" s="808"/>
      <c r="C2" s="809"/>
      <c r="D2" s="809"/>
      <c r="E2" s="809"/>
      <c r="F2" s="809"/>
      <c r="G2" s="809"/>
      <c r="H2" s="809"/>
      <c r="I2" s="809"/>
      <c r="J2" s="809"/>
      <c r="K2" s="809"/>
      <c r="L2" s="809"/>
      <c r="M2" s="809"/>
      <c r="N2" s="809"/>
      <c r="O2" s="809"/>
      <c r="P2" s="809"/>
      <c r="Q2" s="809"/>
      <c r="R2" s="809"/>
      <c r="S2" s="809"/>
      <c r="T2" s="809"/>
      <c r="U2" s="865"/>
    </row>
    <row r="3" spans="2:21" ht="25.5">
      <c r="B3" s="866"/>
      <c r="C3" s="723"/>
      <c r="D3" s="723"/>
      <c r="E3" s="723"/>
      <c r="F3" s="723"/>
      <c r="G3" s="812" t="s">
        <v>1916</v>
      </c>
      <c r="H3" s="723"/>
      <c r="I3" s="723"/>
      <c r="J3" s="723"/>
      <c r="K3" s="723"/>
      <c r="L3" s="723"/>
      <c r="M3" s="723"/>
      <c r="N3" s="723"/>
      <c r="O3" s="723"/>
      <c r="P3" s="888" t="s">
        <v>1871</v>
      </c>
      <c r="Q3" s="723"/>
      <c r="R3" s="723"/>
      <c r="S3" s="723"/>
      <c r="T3" s="723"/>
      <c r="U3" s="818"/>
    </row>
    <row r="4" spans="2:21">
      <c r="B4" s="866"/>
      <c r="C4" s="723"/>
      <c r="D4" s="723"/>
      <c r="E4" s="723"/>
      <c r="F4" s="723"/>
      <c r="G4" s="723"/>
      <c r="H4" s="723"/>
      <c r="I4" s="723"/>
      <c r="J4" s="723"/>
      <c r="K4" s="723"/>
      <c r="L4" s="723"/>
      <c r="M4" s="723"/>
      <c r="N4" s="723"/>
      <c r="O4" s="723"/>
      <c r="P4" s="723"/>
      <c r="Q4" s="723"/>
      <c r="R4" s="723"/>
      <c r="S4" s="723"/>
      <c r="T4" s="723"/>
      <c r="U4" s="818"/>
    </row>
    <row r="5" spans="2:21" ht="13.5">
      <c r="B5" s="866"/>
      <c r="C5" s="723"/>
      <c r="D5" s="803" t="s">
        <v>1872</v>
      </c>
      <c r="E5" s="804"/>
      <c r="F5" s="867"/>
      <c r="G5" s="776" t="s">
        <v>1875</v>
      </c>
      <c r="H5" s="867"/>
      <c r="I5" s="815"/>
      <c r="J5" s="815"/>
      <c r="K5" s="815"/>
      <c r="L5" s="815"/>
      <c r="M5" s="815"/>
      <c r="N5" s="723"/>
      <c r="O5" s="803" t="s">
        <v>1873</v>
      </c>
      <c r="P5" s="843" t="s">
        <v>1874</v>
      </c>
      <c r="Q5" s="776" t="s">
        <v>1875</v>
      </c>
      <c r="R5" s="867"/>
      <c r="S5" s="815"/>
      <c r="T5" s="815"/>
      <c r="U5" s="889"/>
    </row>
    <row r="6" spans="2:21">
      <c r="B6" s="869"/>
      <c r="C6" s="723"/>
      <c r="D6" s="844" t="s">
        <v>1898</v>
      </c>
      <c r="E6" s="845"/>
      <c r="F6" s="845"/>
      <c r="G6" s="1395" t="s">
        <v>1926</v>
      </c>
      <c r="H6" s="1396"/>
      <c r="I6" s="1396"/>
      <c r="J6" s="1396"/>
      <c r="K6" s="1396"/>
      <c r="L6" s="1396"/>
      <c r="M6" s="1396"/>
      <c r="N6" s="1401"/>
      <c r="O6" s="805" t="s">
        <v>1899</v>
      </c>
      <c r="P6" s="805" t="s">
        <v>1900</v>
      </c>
      <c r="Q6" s="1395" t="s">
        <v>1926</v>
      </c>
      <c r="R6" s="1396"/>
      <c r="S6" s="1396"/>
      <c r="T6" s="1396"/>
      <c r="U6" s="1402"/>
    </row>
    <row r="7" spans="2:21" ht="15.75">
      <c r="B7" s="869"/>
      <c r="C7" s="723" t="s">
        <v>1917</v>
      </c>
      <c r="D7" s="723" t="s">
        <v>1918</v>
      </c>
      <c r="E7" s="723"/>
      <c r="F7" s="723"/>
      <c r="G7" s="871" t="s">
        <v>797</v>
      </c>
      <c r="H7" s="723"/>
      <c r="I7" s="723"/>
      <c r="J7" s="723"/>
      <c r="K7" s="723"/>
      <c r="L7" s="723"/>
      <c r="M7" s="723"/>
      <c r="N7" s="723"/>
      <c r="O7" s="723"/>
      <c r="P7" s="723"/>
      <c r="Q7" s="723"/>
      <c r="R7" s="723"/>
      <c r="S7" s="723"/>
      <c r="T7" s="723"/>
      <c r="U7" s="818"/>
    </row>
    <row r="8" spans="2:21" ht="13.5" thickBot="1">
      <c r="B8" s="869"/>
      <c r="C8" s="723" t="s">
        <v>1919</v>
      </c>
      <c r="D8" s="723"/>
      <c r="E8" s="723"/>
      <c r="F8" s="723"/>
      <c r="G8" s="723"/>
      <c r="H8" s="723"/>
      <c r="I8" s="723"/>
      <c r="J8" s="723"/>
      <c r="K8" s="723"/>
      <c r="L8" s="723"/>
      <c r="M8" s="723"/>
      <c r="N8" s="723"/>
      <c r="O8" s="723"/>
      <c r="P8" s="723"/>
      <c r="Q8" s="723"/>
      <c r="R8" s="723"/>
      <c r="S8" s="723"/>
      <c r="T8" s="723"/>
      <c r="U8" s="818"/>
    </row>
    <row r="9" spans="2:21" ht="16.5" thickBot="1">
      <c r="B9" s="869"/>
      <c r="C9" s="723" t="s">
        <v>1920</v>
      </c>
      <c r="D9" s="1385" t="s">
        <v>1921</v>
      </c>
      <c r="E9" s="1386"/>
      <c r="F9" s="723"/>
      <c r="G9" s="871"/>
      <c r="H9" s="723"/>
      <c r="I9" s="723"/>
      <c r="J9" s="723"/>
      <c r="K9" s="723"/>
      <c r="L9" s="723"/>
      <c r="M9" s="723"/>
      <c r="N9" s="723"/>
      <c r="O9" s="723"/>
      <c r="P9" s="723"/>
      <c r="Q9" s="723"/>
      <c r="R9" s="723"/>
      <c r="S9" s="723"/>
      <c r="T9" s="723"/>
      <c r="U9" s="818"/>
    </row>
    <row r="10" spans="2:21">
      <c r="B10" s="869"/>
      <c r="C10" s="723" t="s">
        <v>1921</v>
      </c>
      <c r="D10" s="723"/>
      <c r="E10" s="723"/>
      <c r="F10" s="723"/>
      <c r="G10" s="723"/>
      <c r="H10" s="723"/>
      <c r="I10" s="723"/>
      <c r="J10" s="723"/>
      <c r="K10" s="723"/>
      <c r="L10" s="723"/>
      <c r="M10" s="723"/>
      <c r="N10" s="723"/>
      <c r="O10" s="723"/>
      <c r="P10" s="723"/>
      <c r="Q10" s="723"/>
      <c r="R10" s="723"/>
      <c r="S10" s="723"/>
      <c r="T10" s="723"/>
      <c r="U10" s="818"/>
    </row>
    <row r="11" spans="2:21" ht="12.75" customHeight="1">
      <c r="B11" s="869"/>
      <c r="C11" s="723"/>
      <c r="D11" s="872"/>
      <c r="E11" s="723" t="s">
        <v>1922</v>
      </c>
      <c r="F11" s="1403" t="e">
        <v>#VALUE!</v>
      </c>
      <c r="G11" s="723" t="s">
        <v>1922</v>
      </c>
      <c r="H11" s="1398"/>
      <c r="I11" s="1403" t="s">
        <v>1886</v>
      </c>
      <c r="J11" s="1403" t="s">
        <v>1532</v>
      </c>
      <c r="K11" s="1403" t="s">
        <v>1887</v>
      </c>
      <c r="L11" s="1398" t="s">
        <v>1888</v>
      </c>
      <c r="M11" s="1398" t="s">
        <v>1889</v>
      </c>
      <c r="N11" s="1398" t="s">
        <v>1890</v>
      </c>
      <c r="O11" s="1398" t="s">
        <v>1891</v>
      </c>
      <c r="P11" s="1398" t="s">
        <v>1892</v>
      </c>
      <c r="Q11" s="1398" t="s">
        <v>1893</v>
      </c>
      <c r="R11" s="1398" t="s">
        <v>1894</v>
      </c>
      <c r="S11" s="1398" t="s">
        <v>1895</v>
      </c>
      <c r="T11" s="1398" t="s">
        <v>1896</v>
      </c>
      <c r="U11" s="1405" t="s">
        <v>1897</v>
      </c>
    </row>
    <row r="12" spans="2:21" ht="46.5" customHeight="1">
      <c r="B12" s="873" t="s">
        <v>1543</v>
      </c>
      <c r="C12" s="723"/>
      <c r="D12" s="1404"/>
      <c r="E12" s="1404"/>
      <c r="F12" s="1403"/>
      <c r="G12" s="874"/>
      <c r="H12" s="1399"/>
      <c r="I12" s="1403"/>
      <c r="J12" s="1403"/>
      <c r="K12" s="1403"/>
      <c r="L12" s="1399"/>
      <c r="M12" s="1399"/>
      <c r="N12" s="1399"/>
      <c r="O12" s="1399"/>
      <c r="P12" s="1399"/>
      <c r="Q12" s="1399"/>
      <c r="R12" s="1399"/>
      <c r="S12" s="1399"/>
      <c r="T12" s="1399"/>
      <c r="U12" s="1406"/>
    </row>
    <row r="13" spans="2:21" ht="12.75" customHeight="1">
      <c r="B13" s="875" t="s">
        <v>1546</v>
      </c>
      <c r="C13" s="723"/>
      <c r="D13" s="723"/>
      <c r="E13" s="723"/>
      <c r="F13" s="1403"/>
      <c r="G13" s="723"/>
      <c r="H13" s="1400"/>
      <c r="I13" s="1403"/>
      <c r="J13" s="1403"/>
      <c r="K13" s="1403"/>
      <c r="L13" s="1400"/>
      <c r="M13" s="1400"/>
      <c r="N13" s="1400"/>
      <c r="O13" s="1400"/>
      <c r="P13" s="1400"/>
      <c r="Q13" s="1400"/>
      <c r="R13" s="1400"/>
      <c r="S13" s="1400"/>
      <c r="T13" s="1400"/>
      <c r="U13" s="1407"/>
    </row>
    <row r="14" spans="2:21" ht="15">
      <c r="B14" s="875"/>
      <c r="C14" s="723"/>
      <c r="D14" s="846" t="s">
        <v>1877</v>
      </c>
      <c r="E14" s="847" t="s">
        <v>1923</v>
      </c>
      <c r="F14" s="848">
        <v>1</v>
      </c>
      <c r="G14" s="849" t="s">
        <v>1924</v>
      </c>
      <c r="H14" s="850"/>
      <c r="I14" s="848">
        <v>1</v>
      </c>
      <c r="J14" s="848">
        <v>2</v>
      </c>
      <c r="K14" s="848">
        <v>3</v>
      </c>
      <c r="L14" s="848">
        <v>4</v>
      </c>
      <c r="M14" s="848">
        <v>5</v>
      </c>
      <c r="N14" s="848">
        <v>6</v>
      </c>
      <c r="O14" s="848">
        <v>7</v>
      </c>
      <c r="P14" s="848">
        <v>8</v>
      </c>
      <c r="Q14" s="848">
        <v>9</v>
      </c>
      <c r="R14" s="848">
        <v>10</v>
      </c>
      <c r="S14" s="848">
        <v>11</v>
      </c>
      <c r="T14" s="848">
        <v>12</v>
      </c>
      <c r="U14" s="848">
        <v>13</v>
      </c>
    </row>
    <row r="15" spans="2:21">
      <c r="B15" s="869" t="s">
        <v>1554</v>
      </c>
      <c r="C15" s="723"/>
      <c r="D15" s="876"/>
      <c r="E15" s="877" t="s">
        <v>1925</v>
      </c>
      <c r="F15" s="851">
        <v>0</v>
      </c>
      <c r="G15" s="852">
        <v>7013900.8099999996</v>
      </c>
      <c r="H15" s="723"/>
      <c r="I15" s="851">
        <v>336342.92000000004</v>
      </c>
      <c r="J15" s="851">
        <v>144903.01</v>
      </c>
      <c r="K15" s="851">
        <v>1314100.8</v>
      </c>
      <c r="L15" s="851">
        <v>1320769.01</v>
      </c>
      <c r="M15" s="851">
        <v>1312719.17</v>
      </c>
      <c r="N15" s="851">
        <v>1214489.9999999998</v>
      </c>
      <c r="O15" s="851">
        <v>308440.40000000002</v>
      </c>
      <c r="P15" s="851">
        <v>298222.7</v>
      </c>
      <c r="Q15" s="851">
        <v>164954.06</v>
      </c>
      <c r="R15" s="851">
        <v>156965.85</v>
      </c>
      <c r="S15" s="851">
        <v>133424.1</v>
      </c>
      <c r="T15" s="851">
        <v>139939.87</v>
      </c>
      <c r="U15" s="851">
        <v>168628.92</v>
      </c>
    </row>
    <row r="16" spans="2:21" s="860" customFormat="1">
      <c r="B16" s="878"/>
      <c r="C16" s="879"/>
      <c r="D16" s="861"/>
      <c r="E16" s="862"/>
      <c r="F16" s="863"/>
      <c r="G16" s="864"/>
      <c r="H16" s="863"/>
      <c r="I16" s="863"/>
      <c r="J16" s="863"/>
      <c r="K16" s="863"/>
      <c r="L16" s="863"/>
      <c r="M16" s="863"/>
      <c r="N16" s="863"/>
      <c r="O16" s="863"/>
      <c r="P16" s="863"/>
      <c r="Q16" s="863"/>
      <c r="R16" s="863"/>
      <c r="S16" s="863"/>
      <c r="T16" s="863"/>
      <c r="U16" s="863"/>
    </row>
    <row r="17" spans="2:21">
      <c r="B17" s="869" t="s">
        <v>1554</v>
      </c>
      <c r="C17" s="723" t="s">
        <v>1738</v>
      </c>
      <c r="D17" s="853">
        <v>1</v>
      </c>
      <c r="E17" s="854" t="s">
        <v>1773</v>
      </c>
      <c r="F17" s="855">
        <v>0</v>
      </c>
      <c r="G17" s="856">
        <v>322559.96000000002</v>
      </c>
      <c r="H17" s="857" t="s">
        <v>797</v>
      </c>
      <c r="I17" s="855">
        <v>322559.96000000002</v>
      </c>
      <c r="J17" s="855">
        <v>0</v>
      </c>
      <c r="K17" s="855">
        <v>0</v>
      </c>
      <c r="L17" s="855">
        <v>0</v>
      </c>
      <c r="M17" s="855">
        <v>0</v>
      </c>
      <c r="N17" s="855">
        <v>0</v>
      </c>
      <c r="O17" s="855">
        <v>0</v>
      </c>
      <c r="P17" s="855">
        <v>0</v>
      </c>
      <c r="Q17" s="855">
        <v>0</v>
      </c>
      <c r="R17" s="855">
        <v>0</v>
      </c>
      <c r="S17" s="855">
        <v>0</v>
      </c>
      <c r="T17" s="855">
        <v>0</v>
      </c>
      <c r="U17" s="855">
        <v>0</v>
      </c>
    </row>
    <row r="18" spans="2:21">
      <c r="B18" s="869" t="s">
        <v>1554</v>
      </c>
      <c r="C18" s="723" t="s">
        <v>1746</v>
      </c>
      <c r="D18" s="853">
        <v>2</v>
      </c>
      <c r="E18" s="854" t="s">
        <v>1774</v>
      </c>
      <c r="F18" s="855">
        <v>0</v>
      </c>
      <c r="G18" s="856">
        <v>68214.62</v>
      </c>
      <c r="H18" s="857" t="s">
        <v>797</v>
      </c>
      <c r="I18" s="855">
        <v>0</v>
      </c>
      <c r="J18" s="855">
        <v>24244.71</v>
      </c>
      <c r="K18" s="855">
        <v>0</v>
      </c>
      <c r="L18" s="855">
        <v>7988.21</v>
      </c>
      <c r="M18" s="855">
        <v>0</v>
      </c>
      <c r="N18" s="855">
        <v>7988.21</v>
      </c>
      <c r="O18" s="855">
        <v>0</v>
      </c>
      <c r="P18" s="855">
        <v>0</v>
      </c>
      <c r="Q18" s="855">
        <v>7988.21</v>
      </c>
      <c r="R18" s="855">
        <v>0</v>
      </c>
      <c r="S18" s="855">
        <v>7988.21</v>
      </c>
      <c r="T18" s="855">
        <v>0</v>
      </c>
      <c r="U18" s="855">
        <v>12017.07</v>
      </c>
    </row>
    <row r="19" spans="2:21">
      <c r="B19" s="869" t="s">
        <v>1554</v>
      </c>
      <c r="C19" s="723" t="s">
        <v>1749</v>
      </c>
      <c r="D19" s="853">
        <v>3</v>
      </c>
      <c r="E19" s="854" t="s">
        <v>1777</v>
      </c>
      <c r="F19" s="855">
        <v>0</v>
      </c>
      <c r="G19" s="856">
        <v>575937.89</v>
      </c>
      <c r="H19" s="857" t="s">
        <v>797</v>
      </c>
      <c r="I19" s="855">
        <v>0</v>
      </c>
      <c r="J19" s="855">
        <v>103429.6</v>
      </c>
      <c r="K19" s="855">
        <v>145011.32</v>
      </c>
      <c r="L19" s="855">
        <v>143691.32</v>
      </c>
      <c r="M19" s="855">
        <v>143629.69</v>
      </c>
      <c r="N19" s="855">
        <v>40175.96</v>
      </c>
      <c r="O19" s="855">
        <v>0</v>
      </c>
      <c r="P19" s="855">
        <v>0</v>
      </c>
      <c r="Q19" s="855">
        <v>0</v>
      </c>
      <c r="R19" s="855">
        <v>0</v>
      </c>
      <c r="S19" s="855">
        <v>0</v>
      </c>
      <c r="T19" s="855">
        <v>0</v>
      </c>
      <c r="U19" s="855">
        <v>0</v>
      </c>
    </row>
    <row r="20" spans="2:21">
      <c r="B20" s="869" t="s">
        <v>1554</v>
      </c>
      <c r="C20" s="723" t="s">
        <v>1829</v>
      </c>
      <c r="D20" s="853">
        <v>4</v>
      </c>
      <c r="E20" s="854" t="s">
        <v>822</v>
      </c>
      <c r="F20" s="855">
        <v>0</v>
      </c>
      <c r="G20" s="856">
        <v>5104524.63</v>
      </c>
      <c r="H20" s="857" t="s">
        <v>797</v>
      </c>
      <c r="I20" s="855">
        <v>0</v>
      </c>
      <c r="J20" s="855">
        <v>0</v>
      </c>
      <c r="K20" s="855">
        <v>1134632.08</v>
      </c>
      <c r="L20" s="855">
        <v>1134632.08</v>
      </c>
      <c r="M20" s="855">
        <v>1134632.08</v>
      </c>
      <c r="N20" s="855">
        <v>1131868.43</v>
      </c>
      <c r="O20" s="855">
        <v>287765.96000000002</v>
      </c>
      <c r="P20" s="855">
        <v>280994</v>
      </c>
      <c r="Q20" s="855">
        <v>0</v>
      </c>
      <c r="R20" s="855">
        <v>0</v>
      </c>
      <c r="S20" s="855">
        <v>0</v>
      </c>
      <c r="T20" s="855">
        <v>0</v>
      </c>
      <c r="U20" s="855">
        <v>0</v>
      </c>
    </row>
    <row r="21" spans="2:21">
      <c r="B21" s="869" t="s">
        <v>1554</v>
      </c>
      <c r="C21" s="723" t="s">
        <v>1500</v>
      </c>
      <c r="D21" s="853">
        <v>5</v>
      </c>
      <c r="E21" s="854" t="s">
        <v>99</v>
      </c>
      <c r="F21" s="855">
        <v>0</v>
      </c>
      <c r="G21" s="856">
        <v>458706.56</v>
      </c>
      <c r="H21" s="857" t="s">
        <v>797</v>
      </c>
      <c r="I21" s="855">
        <v>0</v>
      </c>
      <c r="J21" s="855">
        <v>0</v>
      </c>
      <c r="K21" s="855">
        <v>0</v>
      </c>
      <c r="L21" s="855">
        <v>0</v>
      </c>
      <c r="M21" s="855">
        <v>0</v>
      </c>
      <c r="N21" s="855">
        <v>0</v>
      </c>
      <c r="O21" s="855">
        <v>0</v>
      </c>
      <c r="P21" s="855">
        <v>0</v>
      </c>
      <c r="Q21" s="855">
        <v>122508.45</v>
      </c>
      <c r="R21" s="855">
        <v>122508.45</v>
      </c>
      <c r="S21" s="855">
        <v>108207.19</v>
      </c>
      <c r="T21" s="855">
        <v>105482.47</v>
      </c>
      <c r="U21" s="855">
        <v>0</v>
      </c>
    </row>
    <row r="22" spans="2:21">
      <c r="B22" s="869" t="s">
        <v>1554</v>
      </c>
      <c r="C22" s="723" t="s">
        <v>1504</v>
      </c>
      <c r="D22" s="853">
        <v>6</v>
      </c>
      <c r="E22" s="854" t="s">
        <v>1911</v>
      </c>
      <c r="F22" s="855">
        <v>0</v>
      </c>
      <c r="G22" s="856">
        <v>139383.15</v>
      </c>
      <c r="H22" s="857" t="s">
        <v>797</v>
      </c>
      <c r="I22" s="855">
        <v>0</v>
      </c>
      <c r="J22" s="855">
        <v>0</v>
      </c>
      <c r="K22" s="855">
        <v>0</v>
      </c>
      <c r="L22" s="855">
        <v>0</v>
      </c>
      <c r="M22" s="855">
        <v>0</v>
      </c>
      <c r="N22" s="855">
        <v>0</v>
      </c>
      <c r="O22" s="855">
        <v>0</v>
      </c>
      <c r="P22" s="855">
        <v>0</v>
      </c>
      <c r="Q22" s="855">
        <v>0</v>
      </c>
      <c r="R22" s="855">
        <v>0</v>
      </c>
      <c r="S22" s="855">
        <v>0</v>
      </c>
      <c r="T22" s="855">
        <v>0</v>
      </c>
      <c r="U22" s="855">
        <v>139383.15</v>
      </c>
    </row>
    <row r="23" spans="2:21">
      <c r="B23" s="869" t="s">
        <v>1554</v>
      </c>
      <c r="C23" s="723" t="s">
        <v>1876</v>
      </c>
      <c r="D23" s="853">
        <v>7</v>
      </c>
      <c r="E23" s="854" t="s">
        <v>1912</v>
      </c>
      <c r="F23" s="855">
        <v>0</v>
      </c>
      <c r="G23" s="856">
        <v>344574</v>
      </c>
      <c r="H23" s="857" t="s">
        <v>797</v>
      </c>
      <c r="I23" s="855">
        <v>13782.96</v>
      </c>
      <c r="J23" s="855">
        <v>17228.7</v>
      </c>
      <c r="K23" s="855">
        <v>34457.4</v>
      </c>
      <c r="L23" s="855">
        <v>34457.4</v>
      </c>
      <c r="M23" s="855">
        <v>34457.4</v>
      </c>
      <c r="N23" s="855">
        <v>34457.4</v>
      </c>
      <c r="O23" s="855">
        <v>20674.439999999999</v>
      </c>
      <c r="P23" s="855">
        <v>17228.7</v>
      </c>
      <c r="Q23" s="855">
        <v>34457.4</v>
      </c>
      <c r="R23" s="855">
        <v>34457.4</v>
      </c>
      <c r="S23" s="855">
        <v>17228.7</v>
      </c>
      <c r="T23" s="855">
        <v>34457.4</v>
      </c>
      <c r="U23" s="855">
        <v>17228.7</v>
      </c>
    </row>
    <row r="24" spans="2:21" ht="5.25" customHeight="1">
      <c r="B24" s="869" t="s">
        <v>1554</v>
      </c>
      <c r="C24" s="723"/>
      <c r="D24" s="882"/>
      <c r="E24" s="883"/>
      <c r="F24" s="884"/>
      <c r="G24" s="885"/>
      <c r="H24" s="884"/>
      <c r="I24" s="884"/>
      <c r="J24" s="884"/>
      <c r="K24" s="884"/>
      <c r="L24" s="884"/>
      <c r="M24" s="884"/>
      <c r="N24" s="884"/>
      <c r="O24" s="884"/>
      <c r="P24" s="884"/>
      <c r="Q24" s="884"/>
      <c r="R24" s="884"/>
      <c r="S24" s="884"/>
      <c r="T24" s="884"/>
      <c r="U24" s="884"/>
    </row>
    <row r="25" spans="2:21">
      <c r="B25" s="869" t="s">
        <v>1554</v>
      </c>
      <c r="C25" s="723"/>
      <c r="D25" s="723"/>
      <c r="E25" s="723"/>
      <c r="F25" s="723"/>
      <c r="G25" s="723"/>
      <c r="H25" s="723"/>
      <c r="I25" s="723"/>
      <c r="J25" s="723"/>
      <c r="K25" s="723"/>
      <c r="L25" s="723"/>
      <c r="M25" s="723"/>
      <c r="N25" s="723"/>
      <c r="O25" s="723"/>
      <c r="P25" s="723"/>
      <c r="Q25" s="723"/>
      <c r="R25" s="723"/>
      <c r="S25" s="723"/>
      <c r="T25" s="723"/>
      <c r="U25" s="818"/>
    </row>
    <row r="26" spans="2:21">
      <c r="B26" s="869" t="s">
        <v>1554</v>
      </c>
      <c r="C26" s="723"/>
      <c r="D26" s="723"/>
      <c r="E26" s="723"/>
      <c r="F26" s="723"/>
      <c r="G26" s="723"/>
      <c r="H26" s="723"/>
      <c r="I26" s="723"/>
      <c r="J26" s="723"/>
      <c r="K26" s="723"/>
      <c r="L26" s="723"/>
      <c r="M26" s="723"/>
      <c r="N26" s="723"/>
      <c r="O26" s="723"/>
      <c r="P26" s="723"/>
      <c r="Q26" s="723"/>
      <c r="R26" s="723"/>
      <c r="S26" s="723"/>
      <c r="T26" s="723"/>
      <c r="U26" s="818"/>
    </row>
    <row r="27" spans="2:21" ht="15">
      <c r="B27" s="869" t="s">
        <v>1554</v>
      </c>
      <c r="C27" s="723"/>
      <c r="D27" s="723"/>
      <c r="E27" s="858" t="e">
        <v>#REF!</v>
      </c>
      <c r="F27" s="723"/>
      <c r="G27" s="723"/>
      <c r="H27" s="723"/>
      <c r="I27" s="723"/>
      <c r="J27" s="723"/>
      <c r="K27" s="723"/>
      <c r="L27" s="723"/>
      <c r="M27" s="800"/>
      <c r="N27" s="801"/>
      <c r="O27" s="801"/>
      <c r="P27" s="801"/>
      <c r="Q27" s="723"/>
      <c r="R27" s="723"/>
      <c r="S27" s="723"/>
      <c r="T27" s="723"/>
      <c r="U27" s="818"/>
    </row>
    <row r="28" spans="2:21">
      <c r="B28" s="869" t="s">
        <v>1554</v>
      </c>
      <c r="C28" s="723"/>
      <c r="D28" s="723"/>
      <c r="E28" s="753" t="s">
        <v>1884</v>
      </c>
      <c r="F28" s="723"/>
      <c r="G28" s="723"/>
      <c r="H28" s="723"/>
      <c r="I28" s="881"/>
      <c r="J28" s="881"/>
      <c r="K28" s="881"/>
      <c r="L28" s="723"/>
      <c r="M28" s="706" t="s">
        <v>1530</v>
      </c>
      <c r="N28" s="723"/>
      <c r="O28" s="723"/>
      <c r="P28" s="723"/>
      <c r="Q28" s="723"/>
      <c r="R28" s="723"/>
      <c r="S28" s="723"/>
      <c r="T28" s="723"/>
      <c r="U28" s="818"/>
    </row>
    <row r="29" spans="2:21">
      <c r="B29" s="869" t="s">
        <v>1554</v>
      </c>
      <c r="C29" s="723"/>
      <c r="D29" s="723"/>
      <c r="E29" s="723"/>
      <c r="F29" s="723"/>
      <c r="G29" s="723"/>
      <c r="H29" s="723"/>
      <c r="I29" s="881"/>
      <c r="J29" s="881"/>
      <c r="K29" s="881"/>
      <c r="L29" s="723"/>
      <c r="M29" s="707" t="s">
        <v>1913</v>
      </c>
      <c r="N29" s="723"/>
      <c r="O29" s="723"/>
      <c r="P29" s="723"/>
      <c r="Q29" s="723"/>
      <c r="R29" s="723"/>
      <c r="S29" s="723"/>
      <c r="T29" s="723"/>
      <c r="U29" s="818"/>
    </row>
    <row r="30" spans="2:21">
      <c r="B30" s="869" t="s">
        <v>1554</v>
      </c>
      <c r="C30" s="723"/>
      <c r="D30" s="723"/>
      <c r="E30" s="859">
        <v>46091</v>
      </c>
      <c r="F30" s="723"/>
      <c r="G30" s="723"/>
      <c r="H30" s="723"/>
      <c r="I30" s="723"/>
      <c r="J30" s="723"/>
      <c r="K30" s="723"/>
      <c r="L30" s="723"/>
      <c r="M30" s="707" t="s">
        <v>1914</v>
      </c>
      <c r="N30" s="723"/>
      <c r="O30" s="723"/>
      <c r="P30" s="723"/>
      <c r="Q30" s="723"/>
      <c r="R30" s="723"/>
      <c r="S30" s="723"/>
      <c r="T30" s="723"/>
      <c r="U30" s="818"/>
    </row>
    <row r="31" spans="2:21">
      <c r="B31" s="869" t="s">
        <v>1554</v>
      </c>
      <c r="C31" s="723"/>
      <c r="D31" s="723"/>
      <c r="E31" s="753" t="s">
        <v>1885</v>
      </c>
      <c r="F31" s="723"/>
      <c r="G31" s="723"/>
      <c r="H31" s="723"/>
      <c r="I31" s="723"/>
      <c r="J31" s="723"/>
      <c r="K31" s="723"/>
      <c r="L31" s="723"/>
      <c r="M31" s="707" t="s">
        <v>1915</v>
      </c>
      <c r="N31" s="723"/>
      <c r="O31" s="723"/>
      <c r="P31" s="723"/>
      <c r="Q31" s="723"/>
      <c r="R31" s="723"/>
      <c r="S31" s="723"/>
      <c r="T31" s="723"/>
      <c r="U31" s="818"/>
    </row>
    <row r="32" spans="2:21">
      <c r="B32" s="890"/>
      <c r="C32" s="801"/>
      <c r="D32" s="801"/>
      <c r="E32" s="801"/>
      <c r="F32" s="801"/>
      <c r="G32" s="801"/>
      <c r="H32" s="801"/>
      <c r="I32" s="801"/>
      <c r="J32" s="801"/>
      <c r="K32" s="801"/>
      <c r="L32" s="801"/>
      <c r="M32" s="801"/>
      <c r="N32" s="801"/>
      <c r="O32" s="801"/>
      <c r="P32" s="801"/>
      <c r="Q32" s="801"/>
      <c r="R32" s="801"/>
      <c r="S32" s="801"/>
      <c r="T32" s="801"/>
      <c r="U32" s="880"/>
    </row>
  </sheetData>
  <mergeCells count="19">
    <mergeCell ref="D9:E9"/>
    <mergeCell ref="F11:F13"/>
    <mergeCell ref="H11:H13"/>
    <mergeCell ref="I11:I13"/>
    <mergeCell ref="J11:J13"/>
    <mergeCell ref="D12:E12"/>
    <mergeCell ref="Q11:Q13"/>
    <mergeCell ref="R11:R13"/>
    <mergeCell ref="S11:S13"/>
    <mergeCell ref="G6:N6"/>
    <mergeCell ref="Q6:U6"/>
    <mergeCell ref="K11:K13"/>
    <mergeCell ref="L11:L13"/>
    <mergeCell ref="M11:M13"/>
    <mergeCell ref="T11:T13"/>
    <mergeCell ref="U11:U13"/>
    <mergeCell ref="N11:N13"/>
    <mergeCell ref="O11:O13"/>
    <mergeCell ref="P11:P13"/>
  </mergeCells>
  <dataValidations count="1">
    <dataValidation type="list" allowBlank="1" showInputMessage="1" showErrorMessage="1" errorTitle="Erro:" error="Selecione na lista a forma de definir os agrupadores de eventos." promptTitle="Definir Agrupadores de Eventos:" prompt="Selecione na lista a forma de definir os agrupadores de eventos." sqref="D9:E9">
      <formula1>EVENTOS.Lista.Agrupar</formula1>
    </dataValidation>
  </dataValidations>
  <pageMargins left="0.511811024" right="0.511811024" top="0.78740157499999996" bottom="0.78740157499999996" header="0.31496062000000002" footer="0.31496062000000002"/>
  <pageSetup paperSize="9" scale="48"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E37"/>
  <sheetViews>
    <sheetView showGridLines="0" view="pageBreakPreview" zoomScaleNormal="100" zoomScaleSheetLayoutView="100" workbookViewId="0">
      <selection activeCell="B37" sqref="B2:BE37"/>
    </sheetView>
  </sheetViews>
  <sheetFormatPr defaultRowHeight="12.75"/>
  <cols>
    <col min="2" max="2" width="3.5703125" customWidth="1"/>
    <col min="3" max="3" width="8.28515625" customWidth="1"/>
    <col min="4" max="4" width="46" bestFit="1" customWidth="1"/>
    <col min="5" max="5" width="0.7109375" customWidth="1"/>
    <col min="6" max="7" width="0" hidden="1" customWidth="1"/>
    <col min="8" max="57" width="5.5703125" customWidth="1"/>
  </cols>
  <sheetData>
    <row r="2" spans="2:57" ht="36" customHeight="1">
      <c r="B2" s="808"/>
      <c r="C2" s="809"/>
      <c r="D2" s="809"/>
      <c r="E2" s="809"/>
      <c r="F2" s="809"/>
      <c r="G2" s="809"/>
      <c r="H2" s="810" t="s">
        <v>1870</v>
      </c>
      <c r="I2" s="809"/>
      <c r="J2" s="809"/>
      <c r="K2" s="809"/>
      <c r="L2" s="809"/>
      <c r="M2" s="809"/>
      <c r="N2" s="809"/>
      <c r="O2" s="809"/>
      <c r="P2" s="809"/>
      <c r="Q2" s="809"/>
      <c r="R2" s="809"/>
      <c r="S2" s="809"/>
      <c r="T2" s="809"/>
      <c r="U2" s="809"/>
      <c r="V2" s="809"/>
      <c r="W2" s="809"/>
      <c r="X2" s="809"/>
      <c r="Y2" s="809"/>
      <c r="Z2" s="809"/>
      <c r="AA2" s="809"/>
      <c r="AB2" s="809"/>
      <c r="AC2" s="809"/>
      <c r="AD2" s="1388" t="s">
        <v>1871</v>
      </c>
      <c r="AE2" s="1389"/>
      <c r="AF2" s="1390"/>
      <c r="AG2" s="810" t="s">
        <v>1870</v>
      </c>
      <c r="AH2" s="809"/>
      <c r="AI2" s="809"/>
      <c r="AJ2" s="809"/>
      <c r="AK2" s="809"/>
      <c r="AL2" s="809"/>
      <c r="AM2" s="809"/>
      <c r="AN2" s="809"/>
      <c r="AO2" s="809"/>
      <c r="AP2" s="809"/>
      <c r="AQ2" s="809"/>
      <c r="AR2" s="809"/>
      <c r="AS2" s="809"/>
      <c r="AT2" s="809"/>
      <c r="AU2" s="809"/>
      <c r="AV2" s="809"/>
      <c r="AW2" s="809"/>
      <c r="AX2" s="809"/>
      <c r="AY2" s="809"/>
      <c r="AZ2" s="809"/>
      <c r="BA2" s="809"/>
      <c r="BB2" s="809"/>
      <c r="BC2" s="1388" t="s">
        <v>1871</v>
      </c>
      <c r="BD2" s="1389"/>
      <c r="BE2" s="1390"/>
    </row>
    <row r="3" spans="2:57" ht="15.75">
      <c r="B3" s="811"/>
      <c r="C3" s="723"/>
      <c r="D3" s="723"/>
      <c r="E3" s="723"/>
      <c r="F3" s="723"/>
      <c r="G3" s="723"/>
      <c r="H3" s="812"/>
      <c r="I3" s="723"/>
      <c r="J3" s="723"/>
      <c r="K3" s="723"/>
      <c r="L3" s="723"/>
      <c r="M3" s="723"/>
      <c r="N3" s="723"/>
      <c r="O3" s="723"/>
      <c r="P3" s="723"/>
      <c r="Q3" s="723"/>
      <c r="R3" s="723"/>
      <c r="S3" s="723"/>
      <c r="T3" s="723"/>
      <c r="U3" s="723"/>
      <c r="V3" s="723"/>
      <c r="W3" s="723"/>
      <c r="X3" s="723"/>
      <c r="Y3" s="723"/>
      <c r="Z3" s="723"/>
      <c r="AA3" s="723"/>
      <c r="AB3" s="723"/>
      <c r="AC3" s="723"/>
      <c r="AD3" s="723"/>
      <c r="AE3" s="813"/>
      <c r="AF3" s="813"/>
      <c r="AG3" s="812"/>
      <c r="AH3" s="723"/>
      <c r="AI3" s="723"/>
      <c r="AJ3" s="723"/>
      <c r="AK3" s="723"/>
      <c r="AL3" s="723"/>
      <c r="AM3" s="723"/>
      <c r="AN3" s="723"/>
      <c r="AO3" s="723"/>
      <c r="AP3" s="723"/>
      <c r="AQ3" s="723"/>
      <c r="AR3" s="723"/>
      <c r="AS3" s="723"/>
      <c r="AT3" s="723"/>
      <c r="AU3" s="723"/>
      <c r="AV3" s="723"/>
      <c r="AW3" s="723"/>
      <c r="AX3" s="723"/>
      <c r="AY3" s="723"/>
      <c r="AZ3" s="723"/>
      <c r="BA3" s="723"/>
      <c r="BB3" s="723"/>
      <c r="BC3" s="723"/>
      <c r="BD3" s="813"/>
      <c r="BE3" s="816"/>
    </row>
    <row r="4" spans="2:57">
      <c r="B4" s="811"/>
      <c r="C4" s="1391" t="s">
        <v>1872</v>
      </c>
      <c r="D4" s="1391"/>
      <c r="E4" s="1391"/>
      <c r="F4" s="723"/>
      <c r="G4" s="723"/>
      <c r="H4" s="1392" t="s">
        <v>1873</v>
      </c>
      <c r="I4" s="1392"/>
      <c r="J4" s="1392"/>
      <c r="K4" s="1392" t="s">
        <v>1874</v>
      </c>
      <c r="L4" s="1392"/>
      <c r="M4" s="1392"/>
      <c r="N4" s="776" t="s">
        <v>1875</v>
      </c>
      <c r="O4" s="777"/>
      <c r="P4" s="723"/>
      <c r="Q4" s="814"/>
      <c r="R4" s="814"/>
      <c r="S4" s="814"/>
      <c r="T4" s="723"/>
      <c r="U4" s="723"/>
      <c r="V4" s="815"/>
      <c r="W4" s="814"/>
      <c r="X4" s="814"/>
      <c r="Y4" s="814"/>
      <c r="Z4" s="814"/>
      <c r="AA4" s="723"/>
      <c r="AB4" s="723"/>
      <c r="AC4" s="723"/>
      <c r="AD4" s="723"/>
      <c r="AE4" s="813"/>
      <c r="AF4" s="816"/>
      <c r="AG4" s="1392" t="s">
        <v>1873</v>
      </c>
      <c r="AH4" s="1392"/>
      <c r="AI4" s="1392"/>
      <c r="AJ4" s="1392" t="s">
        <v>1874</v>
      </c>
      <c r="AK4" s="1392"/>
      <c r="AL4" s="1392"/>
      <c r="AM4" s="776" t="s">
        <v>1875</v>
      </c>
      <c r="AN4" s="777"/>
      <c r="AO4" s="723"/>
      <c r="AP4" s="814"/>
      <c r="AQ4" s="814"/>
      <c r="AR4" s="814"/>
      <c r="AS4" s="723"/>
      <c r="AT4" s="723"/>
      <c r="AU4" s="815"/>
      <c r="AV4" s="814"/>
      <c r="AW4" s="814"/>
      <c r="AX4" s="814"/>
      <c r="AY4" s="814"/>
      <c r="AZ4" s="723"/>
      <c r="BA4" s="723"/>
      <c r="BB4" s="723"/>
      <c r="BC4" s="723"/>
      <c r="BD4" s="813"/>
      <c r="BE4" s="816"/>
    </row>
    <row r="5" spans="2:57">
      <c r="B5" s="811"/>
      <c r="C5" s="1393" t="s">
        <v>1898</v>
      </c>
      <c r="D5" s="1393"/>
      <c r="E5" s="1393"/>
      <c r="F5" s="723"/>
      <c r="G5" s="723"/>
      <c r="H5" s="1394" t="s">
        <v>1899</v>
      </c>
      <c r="I5" s="1394"/>
      <c r="J5" s="1394"/>
      <c r="K5" s="1394" t="s">
        <v>1900</v>
      </c>
      <c r="L5" s="1394"/>
      <c r="M5" s="1394"/>
      <c r="N5" s="1395" t="s">
        <v>1548</v>
      </c>
      <c r="O5" s="1396"/>
      <c r="P5" s="1396"/>
      <c r="Q5" s="1396"/>
      <c r="R5" s="1396"/>
      <c r="S5" s="1396"/>
      <c r="T5" s="1396"/>
      <c r="U5" s="1396"/>
      <c r="V5" s="1396"/>
      <c r="W5" s="1396"/>
      <c r="X5" s="1396"/>
      <c r="Y5" s="1396"/>
      <c r="Z5" s="1396"/>
      <c r="AA5" s="1396"/>
      <c r="AB5" s="1396"/>
      <c r="AC5" s="1396"/>
      <c r="AD5" s="1396"/>
      <c r="AE5" s="1396"/>
      <c r="AF5" s="1402"/>
      <c r="AG5" s="1394" t="s">
        <v>1899</v>
      </c>
      <c r="AH5" s="1394"/>
      <c r="AI5" s="1394"/>
      <c r="AJ5" s="1394" t="s">
        <v>1900</v>
      </c>
      <c r="AK5" s="1394"/>
      <c r="AL5" s="1394"/>
      <c r="AM5" s="1395" t="s">
        <v>1548</v>
      </c>
      <c r="AN5" s="1396"/>
      <c r="AO5" s="1396"/>
      <c r="AP5" s="1396"/>
      <c r="AQ5" s="1396"/>
      <c r="AR5" s="1396"/>
      <c r="AS5" s="1396"/>
      <c r="AT5" s="1396"/>
      <c r="AU5" s="1396"/>
      <c r="AV5" s="1396"/>
      <c r="AW5" s="1396"/>
      <c r="AX5" s="1396"/>
      <c r="AY5" s="1396"/>
      <c r="AZ5" s="1396"/>
      <c r="BA5" s="1396"/>
      <c r="BB5" s="1396"/>
      <c r="BC5" s="1396"/>
      <c r="BD5" s="1396"/>
      <c r="BE5" s="1402"/>
    </row>
    <row r="6" spans="2:57" ht="15">
      <c r="B6" s="811"/>
      <c r="C6" s="817"/>
      <c r="D6" s="723"/>
      <c r="E6" s="723"/>
      <c r="F6" s="723"/>
      <c r="G6" s="723"/>
      <c r="H6" s="723"/>
      <c r="I6" s="723"/>
      <c r="J6" s="723"/>
      <c r="K6" s="723"/>
      <c r="L6" s="723"/>
      <c r="M6" s="723"/>
      <c r="N6" s="723"/>
      <c r="O6" s="723"/>
      <c r="P6" s="723"/>
      <c r="Q6" s="723"/>
      <c r="R6" s="723"/>
      <c r="S6" s="723"/>
      <c r="T6" s="723"/>
      <c r="U6" s="723"/>
      <c r="V6" s="723"/>
      <c r="W6" s="723"/>
      <c r="X6" s="723"/>
      <c r="Y6" s="723"/>
      <c r="Z6" s="723"/>
      <c r="AA6" s="723"/>
      <c r="AB6" s="723"/>
      <c r="AC6" s="723"/>
      <c r="AD6" s="723"/>
      <c r="AE6" s="723"/>
      <c r="AF6" s="723"/>
      <c r="AG6" s="723"/>
      <c r="AH6" s="723"/>
      <c r="AI6" s="723"/>
      <c r="AJ6" s="723"/>
      <c r="AK6" s="723"/>
      <c r="AL6" s="723"/>
      <c r="AM6" s="723"/>
      <c r="AN6" s="723"/>
      <c r="AO6" s="723"/>
      <c r="AP6" s="723"/>
      <c r="AQ6" s="723"/>
      <c r="AR6" s="723"/>
      <c r="AS6" s="723"/>
      <c r="AT6" s="723"/>
      <c r="AU6" s="723"/>
      <c r="AV6" s="723"/>
      <c r="AW6" s="723"/>
      <c r="AX6" s="723"/>
      <c r="AY6" s="723"/>
      <c r="AZ6" s="723"/>
      <c r="BA6" s="723"/>
      <c r="BB6" s="723"/>
      <c r="BC6" s="723"/>
      <c r="BD6" s="723"/>
      <c r="BE6" s="818"/>
    </row>
    <row r="7" spans="2:57" ht="13.5" thickBot="1">
      <c r="B7" s="811"/>
      <c r="C7" s="730" t="s">
        <v>1901</v>
      </c>
      <c r="D7" s="723"/>
      <c r="E7" s="723"/>
      <c r="F7" s="723"/>
      <c r="G7" s="723"/>
      <c r="H7" s="723"/>
      <c r="I7" s="723"/>
      <c r="J7" s="723"/>
      <c r="K7" s="723"/>
      <c r="L7" s="723"/>
      <c r="M7" s="723"/>
      <c r="N7" s="723"/>
      <c r="O7" s="723"/>
      <c r="P7" s="723"/>
      <c r="Q7" s="723"/>
      <c r="R7" s="723"/>
      <c r="S7" s="723"/>
      <c r="T7" s="723"/>
      <c r="U7" s="723"/>
      <c r="V7" s="723"/>
      <c r="W7" s="723"/>
      <c r="X7" s="723"/>
      <c r="Y7" s="723"/>
      <c r="Z7" s="723"/>
      <c r="AA7" s="723"/>
      <c r="AB7" s="723"/>
      <c r="AC7" s="723"/>
      <c r="AD7" s="723"/>
      <c r="AE7" s="723"/>
      <c r="AF7" s="723"/>
      <c r="AG7" s="723"/>
      <c r="AH7" s="723"/>
      <c r="AI7" s="723"/>
      <c r="AJ7" s="723"/>
      <c r="AK7" s="723"/>
      <c r="AL7" s="723"/>
      <c r="AM7" s="723"/>
      <c r="AN7" s="723"/>
      <c r="AO7" s="723"/>
      <c r="AP7" s="723"/>
      <c r="AQ7" s="723"/>
      <c r="AR7" s="723"/>
      <c r="AS7" s="723"/>
      <c r="AT7" s="723"/>
      <c r="AU7" s="723"/>
      <c r="AV7" s="723"/>
      <c r="AW7" s="723"/>
      <c r="AX7" s="723"/>
      <c r="AY7" s="723"/>
      <c r="AZ7" s="723"/>
      <c r="BA7" s="723"/>
      <c r="BB7" s="723"/>
      <c r="BC7" s="723"/>
      <c r="BD7" s="723"/>
      <c r="BE7" s="818"/>
    </row>
    <row r="8" spans="2:57" ht="13.5" thickBot="1">
      <c r="B8" s="819" t="e">
        <v>#REF!</v>
      </c>
      <c r="C8" s="1385" t="s">
        <v>1478</v>
      </c>
      <c r="D8" s="1386"/>
      <c r="E8" s="820" t="s">
        <v>797</v>
      </c>
      <c r="F8" s="723"/>
      <c r="G8" s="723"/>
      <c r="H8" s="723"/>
      <c r="I8" s="723"/>
      <c r="J8" s="723"/>
      <c r="K8" s="723"/>
      <c r="L8" s="723"/>
      <c r="M8" s="723"/>
      <c r="N8" s="723"/>
      <c r="O8" s="723"/>
      <c r="P8" s="723"/>
      <c r="Q8" s="723"/>
      <c r="R8" s="723"/>
      <c r="S8" s="723"/>
      <c r="T8" s="723"/>
      <c r="U8" s="723"/>
      <c r="V8" s="723"/>
      <c r="W8" s="723"/>
      <c r="X8" s="723"/>
      <c r="Y8" s="723"/>
      <c r="Z8" s="723"/>
      <c r="AA8" s="723"/>
      <c r="AB8" s="723"/>
      <c r="AC8" s="723"/>
      <c r="AD8" s="723"/>
      <c r="AE8" s="723"/>
      <c r="AF8" s="723"/>
      <c r="AG8" s="723"/>
      <c r="AH8" s="723"/>
      <c r="AI8" s="723"/>
      <c r="AJ8" s="723"/>
      <c r="AK8" s="723"/>
      <c r="AL8" s="723"/>
      <c r="AM8" s="723"/>
      <c r="AN8" s="723"/>
      <c r="AO8" s="723"/>
      <c r="AP8" s="723"/>
      <c r="AQ8" s="723"/>
      <c r="AR8" s="723"/>
      <c r="AS8" s="723"/>
      <c r="AT8" s="723"/>
      <c r="AU8" s="723"/>
      <c r="AV8" s="723"/>
      <c r="AW8" s="723"/>
      <c r="AX8" s="723"/>
      <c r="AY8" s="723"/>
      <c r="AZ8" s="723"/>
      <c r="BA8" s="723"/>
      <c r="BB8" s="723"/>
      <c r="BC8" s="723"/>
      <c r="BD8" s="723"/>
      <c r="BE8" s="818"/>
    </row>
    <row r="9" spans="2:57">
      <c r="B9" s="819"/>
      <c r="C9" s="723"/>
      <c r="D9" s="723"/>
      <c r="E9" s="723"/>
      <c r="F9" s="723"/>
      <c r="G9" s="723"/>
      <c r="H9" s="723"/>
      <c r="I9" s="723"/>
      <c r="J9" s="723"/>
      <c r="K9" s="723"/>
      <c r="L9" s="723"/>
      <c r="M9" s="723"/>
      <c r="N9" s="723"/>
      <c r="O9" s="723"/>
      <c r="P9" s="723"/>
      <c r="Q9" s="723"/>
      <c r="R9" s="723"/>
      <c r="S9" s="723"/>
      <c r="T9" s="723"/>
      <c r="U9" s="723"/>
      <c r="V9" s="723"/>
      <c r="W9" s="723"/>
      <c r="X9" s="723"/>
      <c r="Y9" s="723"/>
      <c r="Z9" s="723"/>
      <c r="AA9" s="723"/>
      <c r="AB9" s="723"/>
      <c r="AC9" s="723"/>
      <c r="AD9" s="723"/>
      <c r="AE9" s="723"/>
      <c r="AF9" s="723"/>
      <c r="AG9" s="723"/>
      <c r="AH9" s="723"/>
      <c r="AI9" s="723"/>
      <c r="AJ9" s="723"/>
      <c r="AK9" s="723"/>
      <c r="AL9" s="723"/>
      <c r="AM9" s="723"/>
      <c r="AN9" s="723"/>
      <c r="AO9" s="723"/>
      <c r="AP9" s="723"/>
      <c r="AQ9" s="723"/>
      <c r="AR9" s="723"/>
      <c r="AS9" s="723"/>
      <c r="AT9" s="723"/>
      <c r="AU9" s="723"/>
      <c r="AV9" s="723"/>
      <c r="AW9" s="723"/>
      <c r="AX9" s="723"/>
      <c r="AY9" s="723"/>
      <c r="AZ9" s="723"/>
      <c r="BA9" s="723"/>
      <c r="BB9" s="723"/>
      <c r="BC9" s="723"/>
      <c r="BD9" s="723"/>
      <c r="BE9" s="818"/>
    </row>
    <row r="10" spans="2:57">
      <c r="B10" s="819" t="e">
        <v>#REF!</v>
      </c>
      <c r="C10" s="730" t="s">
        <v>1902</v>
      </c>
      <c r="D10" s="723"/>
      <c r="E10" s="723"/>
      <c r="F10" s="723"/>
      <c r="G10" s="723"/>
      <c r="H10" s="723"/>
      <c r="I10" s="723"/>
      <c r="J10" s="723"/>
      <c r="K10" s="723"/>
      <c r="L10" s="723"/>
      <c r="M10" s="723"/>
      <c r="N10" s="723"/>
      <c r="O10" s="723"/>
      <c r="P10" s="723"/>
      <c r="Q10" s="723"/>
      <c r="R10" s="723"/>
      <c r="S10" s="723"/>
      <c r="T10" s="723"/>
      <c r="U10" s="723"/>
      <c r="V10" s="723"/>
      <c r="W10" s="723"/>
      <c r="X10" s="723"/>
      <c r="Y10" s="723"/>
      <c r="Z10" s="723"/>
      <c r="AA10" s="723"/>
      <c r="AB10" s="723"/>
      <c r="AC10" s="723"/>
      <c r="AD10" s="723"/>
      <c r="AE10" s="723"/>
      <c r="AF10" s="723"/>
      <c r="AG10" s="723"/>
      <c r="AH10" s="723"/>
      <c r="AI10" s="723"/>
      <c r="AJ10" s="723"/>
      <c r="AK10" s="723"/>
      <c r="AL10" s="723"/>
      <c r="AM10" s="723"/>
      <c r="AN10" s="723"/>
      <c r="AO10" s="723"/>
      <c r="AP10" s="723"/>
      <c r="AQ10" s="723"/>
      <c r="AR10" s="723"/>
      <c r="AS10" s="723"/>
      <c r="AT10" s="723"/>
      <c r="AU10" s="723"/>
      <c r="AV10" s="723"/>
      <c r="AW10" s="723"/>
      <c r="AX10" s="723"/>
      <c r="AY10" s="723"/>
      <c r="AZ10" s="723"/>
      <c r="BA10" s="723"/>
      <c r="BB10" s="723"/>
      <c r="BC10" s="723"/>
      <c r="BD10" s="723"/>
      <c r="BE10" s="818"/>
    </row>
    <row r="11" spans="2:57" ht="141.75">
      <c r="B11" s="821" t="s">
        <v>1543</v>
      </c>
      <c r="C11" s="723"/>
      <c r="D11" s="822"/>
      <c r="E11" s="723"/>
      <c r="F11" s="779" t="s">
        <v>797</v>
      </c>
      <c r="G11" s="723"/>
      <c r="H11" s="779" t="s">
        <v>1531</v>
      </c>
      <c r="I11" s="779" t="s">
        <v>1532</v>
      </c>
      <c r="J11" s="779" t="s">
        <v>1533</v>
      </c>
      <c r="K11" s="779" t="s">
        <v>1534</v>
      </c>
      <c r="L11" s="779" t="s">
        <v>1535</v>
      </c>
      <c r="M11" s="779" t="s">
        <v>1536</v>
      </c>
      <c r="N11" s="779" t="s">
        <v>1537</v>
      </c>
      <c r="O11" s="779" t="s">
        <v>1538</v>
      </c>
      <c r="P11" s="779" t="s">
        <v>1539</v>
      </c>
      <c r="Q11" s="779" t="s">
        <v>1540</v>
      </c>
      <c r="R11" s="779" t="s">
        <v>1541</v>
      </c>
      <c r="S11" s="779" t="s">
        <v>1542</v>
      </c>
      <c r="T11" s="779" t="s">
        <v>797</v>
      </c>
      <c r="U11" s="779" t="s">
        <v>797</v>
      </c>
      <c r="V11" s="779" t="s">
        <v>797</v>
      </c>
      <c r="W11" s="779" t="s">
        <v>797</v>
      </c>
      <c r="X11" s="779" t="s">
        <v>797</v>
      </c>
      <c r="Y11" s="779" t="s">
        <v>797</v>
      </c>
      <c r="Z11" s="779" t="s">
        <v>797</v>
      </c>
      <c r="AA11" s="779" t="s">
        <v>797</v>
      </c>
      <c r="AB11" s="779" t="s">
        <v>797</v>
      </c>
      <c r="AC11" s="779" t="s">
        <v>797</v>
      </c>
      <c r="AD11" s="779" t="s">
        <v>797</v>
      </c>
      <c r="AE11" s="779" t="s">
        <v>797</v>
      </c>
      <c r="AF11" s="779" t="s">
        <v>797</v>
      </c>
      <c r="AG11" s="779" t="s">
        <v>797</v>
      </c>
      <c r="AH11" s="779" t="s">
        <v>797</v>
      </c>
      <c r="AI11" s="779" t="s">
        <v>797</v>
      </c>
      <c r="AJ11" s="779" t="s">
        <v>797</v>
      </c>
      <c r="AK11" s="779" t="s">
        <v>797</v>
      </c>
      <c r="AL11" s="779" t="s">
        <v>797</v>
      </c>
      <c r="AM11" s="779" t="s">
        <v>797</v>
      </c>
      <c r="AN11" s="779" t="s">
        <v>797</v>
      </c>
      <c r="AO11" s="779" t="s">
        <v>797</v>
      </c>
      <c r="AP11" s="779" t="s">
        <v>797</v>
      </c>
      <c r="AQ11" s="779" t="s">
        <v>797</v>
      </c>
      <c r="AR11" s="779" t="s">
        <v>797</v>
      </c>
      <c r="AS11" s="779" t="s">
        <v>797</v>
      </c>
      <c r="AT11" s="779" t="s">
        <v>797</v>
      </c>
      <c r="AU11" s="779" t="s">
        <v>797</v>
      </c>
      <c r="AV11" s="779" t="s">
        <v>797</v>
      </c>
      <c r="AW11" s="779" t="s">
        <v>797</v>
      </c>
      <c r="AX11" s="779" t="s">
        <v>797</v>
      </c>
      <c r="AY11" s="779" t="s">
        <v>797</v>
      </c>
      <c r="AZ11" s="779" t="s">
        <v>797</v>
      </c>
      <c r="BA11" s="779" t="s">
        <v>797</v>
      </c>
      <c r="BB11" s="779" t="s">
        <v>797</v>
      </c>
      <c r="BC11" s="779" t="s">
        <v>797</v>
      </c>
      <c r="BD11" s="779" t="s">
        <v>797</v>
      </c>
      <c r="BE11" s="823" t="s">
        <v>797</v>
      </c>
    </row>
    <row r="12" spans="2:57">
      <c r="B12" s="824" t="s">
        <v>1546</v>
      </c>
      <c r="C12" s="1387" t="s">
        <v>1877</v>
      </c>
      <c r="D12" s="1387" t="s">
        <v>1878</v>
      </c>
      <c r="E12" s="723"/>
      <c r="F12" s="780">
        <v>1</v>
      </c>
      <c r="G12" s="723"/>
      <c r="H12" s="780">
        <v>1</v>
      </c>
      <c r="I12" s="780">
        <v>2</v>
      </c>
      <c r="J12" s="780">
        <v>3</v>
      </c>
      <c r="K12" s="780">
        <v>4</v>
      </c>
      <c r="L12" s="780">
        <v>5</v>
      </c>
      <c r="M12" s="780">
        <v>6</v>
      </c>
      <c r="N12" s="780">
        <v>7</v>
      </c>
      <c r="O12" s="780">
        <v>8</v>
      </c>
      <c r="P12" s="780">
        <v>9</v>
      </c>
      <c r="Q12" s="780">
        <v>10</v>
      </c>
      <c r="R12" s="780">
        <v>11</v>
      </c>
      <c r="S12" s="780">
        <v>12</v>
      </c>
      <c r="T12" s="780">
        <v>13</v>
      </c>
      <c r="U12" s="780">
        <v>14</v>
      </c>
      <c r="V12" s="780">
        <v>15</v>
      </c>
      <c r="W12" s="780">
        <v>16</v>
      </c>
      <c r="X12" s="780">
        <v>17</v>
      </c>
      <c r="Y12" s="780">
        <v>18</v>
      </c>
      <c r="Z12" s="780">
        <v>19</v>
      </c>
      <c r="AA12" s="780">
        <v>20</v>
      </c>
      <c r="AB12" s="780">
        <v>21</v>
      </c>
      <c r="AC12" s="780">
        <v>22</v>
      </c>
      <c r="AD12" s="780">
        <v>23</v>
      </c>
      <c r="AE12" s="780">
        <v>24</v>
      </c>
      <c r="AF12" s="780">
        <v>25</v>
      </c>
      <c r="AG12" s="780">
        <v>26</v>
      </c>
      <c r="AH12" s="780">
        <v>27</v>
      </c>
      <c r="AI12" s="780">
        <v>28</v>
      </c>
      <c r="AJ12" s="780">
        <v>29</v>
      </c>
      <c r="AK12" s="780">
        <v>30</v>
      </c>
      <c r="AL12" s="780">
        <v>31</v>
      </c>
      <c r="AM12" s="780">
        <v>32</v>
      </c>
      <c r="AN12" s="780">
        <v>33</v>
      </c>
      <c r="AO12" s="780">
        <v>34</v>
      </c>
      <c r="AP12" s="780">
        <v>35</v>
      </c>
      <c r="AQ12" s="780">
        <v>36</v>
      </c>
      <c r="AR12" s="780">
        <v>37</v>
      </c>
      <c r="AS12" s="780">
        <v>38</v>
      </c>
      <c r="AT12" s="780">
        <v>39</v>
      </c>
      <c r="AU12" s="780">
        <v>40</v>
      </c>
      <c r="AV12" s="780">
        <v>41</v>
      </c>
      <c r="AW12" s="780">
        <v>42</v>
      </c>
      <c r="AX12" s="780">
        <v>43</v>
      </c>
      <c r="AY12" s="780">
        <v>44</v>
      </c>
      <c r="AZ12" s="780">
        <v>45</v>
      </c>
      <c r="BA12" s="780">
        <v>46</v>
      </c>
      <c r="BB12" s="780">
        <v>47</v>
      </c>
      <c r="BC12" s="780">
        <v>48</v>
      </c>
      <c r="BD12" s="780">
        <v>49</v>
      </c>
      <c r="BE12" s="825">
        <v>50</v>
      </c>
    </row>
    <row r="13" spans="2:57">
      <c r="B13" s="811" t="s">
        <v>1543</v>
      </c>
      <c r="C13" s="1387"/>
      <c r="D13" s="1387"/>
      <c r="E13" s="723"/>
      <c r="F13" s="781"/>
      <c r="G13" s="723"/>
      <c r="H13" s="782"/>
      <c r="I13" s="781"/>
      <c r="J13" s="781"/>
      <c r="K13" s="781"/>
      <c r="L13" s="781"/>
      <c r="M13" s="781"/>
      <c r="N13" s="783"/>
      <c r="O13" s="781"/>
      <c r="P13" s="781"/>
      <c r="Q13" s="781"/>
      <c r="R13" s="781"/>
      <c r="S13" s="781"/>
      <c r="T13" s="781"/>
      <c r="U13" s="781"/>
      <c r="V13" s="781"/>
      <c r="W13" s="781"/>
      <c r="X13" s="781"/>
      <c r="Y13" s="781"/>
      <c r="Z13" s="781"/>
      <c r="AA13" s="781"/>
      <c r="AB13" s="781"/>
      <c r="AC13" s="781"/>
      <c r="AD13" s="781"/>
      <c r="AE13" s="781"/>
      <c r="AF13" s="784"/>
      <c r="AG13" s="782"/>
      <c r="AH13" s="781"/>
      <c r="AI13" s="781"/>
      <c r="AJ13" s="781"/>
      <c r="AK13" s="781"/>
      <c r="AL13" s="781"/>
      <c r="AM13" s="783"/>
      <c r="AN13" s="781"/>
      <c r="AO13" s="781"/>
      <c r="AP13" s="781"/>
      <c r="AQ13" s="781"/>
      <c r="AR13" s="781"/>
      <c r="AS13" s="781"/>
      <c r="AT13" s="781"/>
      <c r="AU13" s="781"/>
      <c r="AV13" s="781"/>
      <c r="AW13" s="781"/>
      <c r="AX13" s="781"/>
      <c r="AY13" s="781"/>
      <c r="AZ13" s="781"/>
      <c r="BA13" s="781"/>
      <c r="BB13" s="781"/>
      <c r="BC13" s="781"/>
      <c r="BD13" s="781"/>
      <c r="BE13" s="826"/>
    </row>
    <row r="14" spans="2:57">
      <c r="B14" s="827" t="s">
        <v>1554</v>
      </c>
      <c r="C14" s="723"/>
      <c r="D14" s="723"/>
      <c r="E14" s="723"/>
      <c r="F14" s="723"/>
      <c r="G14" s="723"/>
      <c r="H14" s="723"/>
      <c r="I14" s="723"/>
      <c r="J14" s="723"/>
      <c r="K14" s="723"/>
      <c r="L14" s="723"/>
      <c r="M14" s="723"/>
      <c r="N14" s="723"/>
      <c r="O14" s="723"/>
      <c r="P14" s="723"/>
      <c r="Q14" s="723"/>
      <c r="R14" s="723"/>
      <c r="S14" s="723"/>
      <c r="T14" s="723"/>
      <c r="U14" s="723"/>
      <c r="V14" s="723"/>
      <c r="W14" s="723"/>
      <c r="X14" s="723"/>
      <c r="Y14" s="723"/>
      <c r="Z14" s="723"/>
      <c r="AA14" s="723"/>
      <c r="AB14" s="723"/>
      <c r="AC14" s="723"/>
      <c r="AD14" s="723"/>
      <c r="AE14" s="723"/>
      <c r="AF14" s="723"/>
      <c r="AG14" s="723"/>
      <c r="AH14" s="723"/>
      <c r="AI14" s="723"/>
      <c r="AJ14" s="723"/>
      <c r="AK14" s="723"/>
      <c r="AL14" s="723"/>
      <c r="AM14" s="723"/>
      <c r="AN14" s="723"/>
      <c r="AO14" s="723"/>
      <c r="AP14" s="723"/>
      <c r="AQ14" s="723"/>
      <c r="AR14" s="723"/>
      <c r="AS14" s="723"/>
      <c r="AT14" s="723"/>
      <c r="AU14" s="723"/>
      <c r="AV14" s="723"/>
      <c r="AW14" s="723"/>
      <c r="AX14" s="723"/>
      <c r="AY14" s="723"/>
      <c r="AZ14" s="723"/>
      <c r="BA14" s="723"/>
      <c r="BB14" s="723"/>
      <c r="BC14" s="723"/>
      <c r="BD14" s="723"/>
      <c r="BE14" s="818"/>
    </row>
    <row r="15" spans="2:57">
      <c r="B15" s="827" t="s">
        <v>1554</v>
      </c>
      <c r="C15" s="785">
        <v>1</v>
      </c>
      <c r="D15" s="786" t="s">
        <v>1927</v>
      </c>
      <c r="E15" s="828"/>
      <c r="F15" s="787"/>
      <c r="G15" s="723" t="s">
        <v>1903</v>
      </c>
      <c r="H15" s="807">
        <v>2</v>
      </c>
      <c r="I15" s="806"/>
      <c r="J15" s="806"/>
      <c r="K15" s="806"/>
      <c r="L15" s="806"/>
      <c r="M15" s="806"/>
      <c r="N15" s="806"/>
      <c r="O15" s="806"/>
      <c r="P15" s="806"/>
      <c r="Q15" s="806"/>
      <c r="R15" s="806"/>
      <c r="S15" s="806"/>
      <c r="T15" s="806"/>
      <c r="U15" s="806"/>
      <c r="V15" s="806"/>
      <c r="W15" s="806"/>
      <c r="X15" s="806"/>
      <c r="Y15" s="806"/>
      <c r="Z15" s="806"/>
      <c r="AA15" s="806"/>
      <c r="AB15" s="806"/>
      <c r="AC15" s="806"/>
      <c r="AD15" s="806"/>
      <c r="AE15" s="806"/>
      <c r="AF15" s="806"/>
      <c r="AG15" s="806"/>
      <c r="AH15" s="806"/>
      <c r="AI15" s="806"/>
      <c r="AJ15" s="806"/>
      <c r="AK15" s="806"/>
      <c r="AL15" s="806"/>
      <c r="AM15" s="806"/>
      <c r="AN15" s="806"/>
      <c r="AO15" s="806"/>
      <c r="AP15" s="806"/>
      <c r="AQ15" s="806"/>
      <c r="AR15" s="806"/>
      <c r="AS15" s="806"/>
      <c r="AT15" s="806"/>
      <c r="AU15" s="806"/>
      <c r="AV15" s="806"/>
      <c r="AW15" s="806"/>
      <c r="AX15" s="806"/>
      <c r="AY15" s="806"/>
      <c r="AZ15" s="806"/>
      <c r="BA15" s="806"/>
      <c r="BB15" s="806"/>
      <c r="BC15" s="806"/>
      <c r="BD15" s="806"/>
      <c r="BE15" s="829"/>
    </row>
    <row r="16" spans="2:57">
      <c r="B16" s="827" t="s">
        <v>1554</v>
      </c>
      <c r="C16" s="785">
        <v>2</v>
      </c>
      <c r="D16" s="786" t="s">
        <v>1928</v>
      </c>
      <c r="E16" s="828"/>
      <c r="F16" s="787"/>
      <c r="G16" s="723" t="s">
        <v>1904</v>
      </c>
      <c r="H16" s="806"/>
      <c r="I16" s="807">
        <v>3</v>
      </c>
      <c r="J16" s="806"/>
      <c r="K16" s="807">
        <v>4</v>
      </c>
      <c r="L16" s="806"/>
      <c r="M16" s="807">
        <v>5</v>
      </c>
      <c r="N16" s="806"/>
      <c r="O16" s="807">
        <v>6</v>
      </c>
      <c r="P16" s="806"/>
      <c r="Q16" s="806"/>
      <c r="R16" s="806"/>
      <c r="S16" s="807">
        <v>7</v>
      </c>
      <c r="T16" s="806"/>
      <c r="U16" s="806"/>
      <c r="V16" s="806"/>
      <c r="W16" s="806"/>
      <c r="X16" s="806"/>
      <c r="Y16" s="806"/>
      <c r="Z16" s="806"/>
      <c r="AA16" s="806"/>
      <c r="AB16" s="806"/>
      <c r="AC16" s="806"/>
      <c r="AD16" s="806"/>
      <c r="AE16" s="806"/>
      <c r="AF16" s="806"/>
      <c r="AG16" s="806"/>
      <c r="AH16" s="806"/>
      <c r="AI16" s="806"/>
      <c r="AJ16" s="806"/>
      <c r="AK16" s="806"/>
      <c r="AL16" s="806"/>
      <c r="AM16" s="806"/>
      <c r="AN16" s="806"/>
      <c r="AO16" s="806"/>
      <c r="AP16" s="806"/>
      <c r="AQ16" s="806"/>
      <c r="AR16" s="806"/>
      <c r="AS16" s="806"/>
      <c r="AT16" s="806"/>
      <c r="AU16" s="806"/>
      <c r="AV16" s="806"/>
      <c r="AW16" s="806"/>
      <c r="AX16" s="806"/>
      <c r="AY16" s="806"/>
      <c r="AZ16" s="806"/>
      <c r="BA16" s="806"/>
      <c r="BB16" s="806"/>
      <c r="BC16" s="806"/>
      <c r="BD16" s="806"/>
      <c r="BE16" s="829"/>
    </row>
    <row r="17" spans="2:57">
      <c r="B17" s="827" t="s">
        <v>1554</v>
      </c>
      <c r="C17" s="785">
        <v>3</v>
      </c>
      <c r="D17" s="786" t="s">
        <v>1929</v>
      </c>
      <c r="E17" s="828"/>
      <c r="F17" s="787"/>
      <c r="G17" s="723" t="s">
        <v>1905</v>
      </c>
      <c r="H17" s="806"/>
      <c r="I17" s="807">
        <v>3</v>
      </c>
      <c r="J17" s="807">
        <v>4</v>
      </c>
      <c r="K17" s="807">
        <v>4</v>
      </c>
      <c r="L17" s="807">
        <v>5</v>
      </c>
      <c r="M17" s="807">
        <v>5</v>
      </c>
      <c r="N17" s="807">
        <v>5</v>
      </c>
      <c r="O17" s="807">
        <v>6</v>
      </c>
      <c r="P17" s="807">
        <v>6</v>
      </c>
      <c r="Q17" s="806"/>
      <c r="R17" s="806"/>
      <c r="S17" s="806"/>
      <c r="T17" s="806"/>
      <c r="U17" s="806"/>
      <c r="V17" s="806"/>
      <c r="W17" s="806"/>
      <c r="X17" s="806"/>
      <c r="Y17" s="806"/>
      <c r="Z17" s="806"/>
      <c r="AA17" s="806"/>
      <c r="AB17" s="806"/>
      <c r="AC17" s="806"/>
      <c r="AD17" s="806"/>
      <c r="AE17" s="806"/>
      <c r="AF17" s="806"/>
      <c r="AG17" s="806"/>
      <c r="AH17" s="806"/>
      <c r="AI17" s="806"/>
      <c r="AJ17" s="806"/>
      <c r="AK17" s="806"/>
      <c r="AL17" s="806"/>
      <c r="AM17" s="806"/>
      <c r="AN17" s="806"/>
      <c r="AO17" s="806"/>
      <c r="AP17" s="806"/>
      <c r="AQ17" s="806"/>
      <c r="AR17" s="806"/>
      <c r="AS17" s="806"/>
      <c r="AT17" s="806"/>
      <c r="AU17" s="806"/>
      <c r="AV17" s="806"/>
      <c r="AW17" s="806"/>
      <c r="AX17" s="806"/>
      <c r="AY17" s="806"/>
      <c r="AZ17" s="806"/>
      <c r="BA17" s="806"/>
      <c r="BB17" s="806"/>
      <c r="BC17" s="806"/>
      <c r="BD17" s="806"/>
      <c r="BE17" s="829"/>
    </row>
    <row r="18" spans="2:57">
      <c r="B18" s="827" t="s">
        <v>1554</v>
      </c>
      <c r="C18" s="785">
        <v>4</v>
      </c>
      <c r="D18" s="786" t="s">
        <v>1778</v>
      </c>
      <c r="E18" s="828"/>
      <c r="F18" s="787"/>
      <c r="G18" s="723" t="s">
        <v>1906</v>
      </c>
      <c r="H18" s="806"/>
      <c r="I18" s="806"/>
      <c r="J18" s="807">
        <v>4</v>
      </c>
      <c r="K18" s="807">
        <v>4</v>
      </c>
      <c r="L18" s="807">
        <v>5</v>
      </c>
      <c r="M18" s="807">
        <v>5</v>
      </c>
      <c r="N18" s="807">
        <v>5</v>
      </c>
      <c r="O18" s="807">
        <v>6</v>
      </c>
      <c r="P18" s="807">
        <v>6</v>
      </c>
      <c r="Q18" s="806"/>
      <c r="R18" s="806"/>
      <c r="S18" s="806"/>
      <c r="T18" s="806"/>
      <c r="U18" s="806"/>
      <c r="V18" s="806"/>
      <c r="W18" s="806"/>
      <c r="X18" s="806"/>
      <c r="Y18" s="806"/>
      <c r="Z18" s="806"/>
      <c r="AA18" s="806"/>
      <c r="AB18" s="806"/>
      <c r="AC18" s="806"/>
      <c r="AD18" s="806"/>
      <c r="AE18" s="806"/>
      <c r="AF18" s="806"/>
      <c r="AG18" s="806"/>
      <c r="AH18" s="806"/>
      <c r="AI18" s="806"/>
      <c r="AJ18" s="806"/>
      <c r="AK18" s="806"/>
      <c r="AL18" s="806"/>
      <c r="AM18" s="806"/>
      <c r="AN18" s="806"/>
      <c r="AO18" s="806"/>
      <c r="AP18" s="806"/>
      <c r="AQ18" s="806"/>
      <c r="AR18" s="806"/>
      <c r="AS18" s="806"/>
      <c r="AT18" s="806"/>
      <c r="AU18" s="806"/>
      <c r="AV18" s="806"/>
      <c r="AW18" s="806"/>
      <c r="AX18" s="806"/>
      <c r="AY18" s="806"/>
      <c r="AZ18" s="806"/>
      <c r="BA18" s="806"/>
      <c r="BB18" s="806"/>
      <c r="BC18" s="806"/>
      <c r="BD18" s="806"/>
      <c r="BE18" s="829"/>
    </row>
    <row r="19" spans="2:57">
      <c r="B19" s="827" t="s">
        <v>1554</v>
      </c>
      <c r="C19" s="785">
        <v>5</v>
      </c>
      <c r="D19" s="786" t="s">
        <v>99</v>
      </c>
      <c r="E19" s="828"/>
      <c r="F19" s="787"/>
      <c r="G19" s="723" t="s">
        <v>1907</v>
      </c>
      <c r="H19" s="806"/>
      <c r="I19" s="806"/>
      <c r="J19" s="806"/>
      <c r="K19" s="806"/>
      <c r="L19" s="806"/>
      <c r="M19" s="806"/>
      <c r="N19" s="806"/>
      <c r="O19" s="806"/>
      <c r="P19" s="806"/>
      <c r="Q19" s="807">
        <v>5</v>
      </c>
      <c r="R19" s="807">
        <v>6</v>
      </c>
      <c r="S19" s="806"/>
      <c r="T19" s="806"/>
      <c r="U19" s="806"/>
      <c r="V19" s="806"/>
      <c r="W19" s="806"/>
      <c r="X19" s="806"/>
      <c r="Y19" s="806"/>
      <c r="Z19" s="806"/>
      <c r="AA19" s="806"/>
      <c r="AB19" s="806"/>
      <c r="AC19" s="806"/>
      <c r="AD19" s="806"/>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A19" s="806"/>
      <c r="BB19" s="806"/>
      <c r="BC19" s="806"/>
      <c r="BD19" s="806"/>
      <c r="BE19" s="829"/>
    </row>
    <row r="20" spans="2:57">
      <c r="B20" s="827" t="s">
        <v>1554</v>
      </c>
      <c r="C20" s="785">
        <v>6</v>
      </c>
      <c r="D20" s="786" t="s">
        <v>1911</v>
      </c>
      <c r="E20" s="828"/>
      <c r="F20" s="787"/>
      <c r="G20" s="723" t="s">
        <v>1908</v>
      </c>
      <c r="H20" s="806"/>
      <c r="I20" s="806"/>
      <c r="J20" s="806"/>
      <c r="K20" s="806"/>
      <c r="L20" s="806"/>
      <c r="M20" s="806"/>
      <c r="N20" s="806"/>
      <c r="O20" s="806"/>
      <c r="P20" s="806"/>
      <c r="Q20" s="806"/>
      <c r="R20" s="806"/>
      <c r="S20" s="807">
        <v>7</v>
      </c>
      <c r="T20" s="806"/>
      <c r="U20" s="806"/>
      <c r="V20" s="806"/>
      <c r="W20" s="806"/>
      <c r="X20" s="806"/>
      <c r="Y20" s="806"/>
      <c r="Z20" s="806"/>
      <c r="AA20" s="806"/>
      <c r="AB20" s="806"/>
      <c r="AC20" s="806"/>
      <c r="AD20" s="806"/>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806"/>
      <c r="BB20" s="806"/>
      <c r="BC20" s="806"/>
      <c r="BD20" s="806"/>
      <c r="BE20" s="829"/>
    </row>
    <row r="21" spans="2:57">
      <c r="B21" s="827" t="s">
        <v>1554</v>
      </c>
      <c r="C21" s="785">
        <v>7</v>
      </c>
      <c r="D21" s="786" t="s">
        <v>798</v>
      </c>
      <c r="E21" s="828"/>
      <c r="F21" s="787"/>
      <c r="G21" s="723" t="s">
        <v>1909</v>
      </c>
      <c r="H21" s="807">
        <v>2</v>
      </c>
      <c r="I21" s="807">
        <v>3</v>
      </c>
      <c r="J21" s="807">
        <v>4</v>
      </c>
      <c r="K21" s="807">
        <v>4</v>
      </c>
      <c r="L21" s="807">
        <v>5</v>
      </c>
      <c r="M21" s="807">
        <v>5</v>
      </c>
      <c r="N21" s="807">
        <v>5</v>
      </c>
      <c r="O21" s="807">
        <v>6</v>
      </c>
      <c r="P21" s="807">
        <v>6</v>
      </c>
      <c r="Q21" s="807">
        <v>6</v>
      </c>
      <c r="R21" s="807">
        <v>7</v>
      </c>
      <c r="S21" s="807">
        <v>7</v>
      </c>
      <c r="T21" s="806"/>
      <c r="U21" s="806"/>
      <c r="V21" s="806"/>
      <c r="W21" s="806"/>
      <c r="X21" s="806"/>
      <c r="Y21" s="806"/>
      <c r="Z21" s="806"/>
      <c r="AA21" s="806"/>
      <c r="AB21" s="806"/>
      <c r="AC21" s="806"/>
      <c r="AD21" s="806"/>
      <c r="AE21" s="806"/>
      <c r="AF21" s="806"/>
      <c r="AG21" s="806"/>
      <c r="AH21" s="806"/>
      <c r="AI21" s="806"/>
      <c r="AJ21" s="806"/>
      <c r="AK21" s="806"/>
      <c r="AL21" s="806"/>
      <c r="AM21" s="806"/>
      <c r="AN21" s="806"/>
      <c r="AO21" s="806"/>
      <c r="AP21" s="806"/>
      <c r="AQ21" s="806"/>
      <c r="AR21" s="806"/>
      <c r="AS21" s="806"/>
      <c r="AT21" s="806"/>
      <c r="AU21" s="806"/>
      <c r="AV21" s="806"/>
      <c r="AW21" s="806"/>
      <c r="AX21" s="806"/>
      <c r="AY21" s="806"/>
      <c r="AZ21" s="806"/>
      <c r="BA21" s="806"/>
      <c r="BB21" s="806"/>
      <c r="BC21" s="806"/>
      <c r="BD21" s="806"/>
      <c r="BE21" s="829"/>
    </row>
    <row r="22" spans="2:57" ht="5.25" customHeight="1">
      <c r="B22" s="811" t="s">
        <v>1554</v>
      </c>
      <c r="C22" s="788"/>
      <c r="D22" s="789"/>
      <c r="E22" s="830"/>
      <c r="F22" s="790"/>
      <c r="G22" s="790"/>
      <c r="H22" s="788"/>
      <c r="I22" s="791"/>
      <c r="J22" s="791"/>
      <c r="K22" s="791"/>
      <c r="L22" s="791"/>
      <c r="M22" s="791"/>
      <c r="N22" s="791"/>
      <c r="O22" s="791"/>
      <c r="P22" s="791"/>
      <c r="Q22" s="791"/>
      <c r="R22" s="791"/>
      <c r="S22" s="791"/>
      <c r="T22" s="791"/>
      <c r="U22" s="791"/>
      <c r="V22" s="791"/>
      <c r="W22" s="791"/>
      <c r="X22" s="791"/>
      <c r="Y22" s="791"/>
      <c r="Z22" s="791"/>
      <c r="AA22" s="791"/>
      <c r="AB22" s="791"/>
      <c r="AC22" s="791"/>
      <c r="AD22" s="791"/>
      <c r="AE22" s="791"/>
      <c r="AF22" s="789"/>
      <c r="AG22" s="788"/>
      <c r="AH22" s="791"/>
      <c r="AI22" s="791"/>
      <c r="AJ22" s="791"/>
      <c r="AK22" s="791"/>
      <c r="AL22" s="791"/>
      <c r="AM22" s="791"/>
      <c r="AN22" s="791"/>
      <c r="AO22" s="791"/>
      <c r="AP22" s="791"/>
      <c r="AQ22" s="791"/>
      <c r="AR22" s="791"/>
      <c r="AS22" s="791"/>
      <c r="AT22" s="791"/>
      <c r="AU22" s="791"/>
      <c r="AV22" s="791"/>
      <c r="AW22" s="791"/>
      <c r="AX22" s="791"/>
      <c r="AY22" s="791"/>
      <c r="AZ22" s="791"/>
      <c r="BA22" s="791"/>
      <c r="BB22" s="791"/>
      <c r="BC22" s="791"/>
      <c r="BD22" s="791"/>
      <c r="BE22" s="831"/>
    </row>
    <row r="23" spans="2:57">
      <c r="B23" s="827" t="s">
        <v>1554</v>
      </c>
      <c r="C23" s="723"/>
      <c r="D23" s="723"/>
      <c r="E23" s="723"/>
      <c r="F23" s="723"/>
      <c r="G23" s="723"/>
      <c r="H23" s="723"/>
      <c r="I23" s="723"/>
      <c r="J23" s="723"/>
      <c r="K23" s="723"/>
      <c r="L23" s="723"/>
      <c r="M23" s="723"/>
      <c r="N23" s="723"/>
      <c r="O23" s="723"/>
      <c r="P23" s="723"/>
      <c r="Q23" s="723"/>
      <c r="R23" s="723"/>
      <c r="S23" s="723"/>
      <c r="T23" s="723"/>
      <c r="U23" s="723"/>
      <c r="V23" s="723"/>
      <c r="W23" s="723"/>
      <c r="X23" s="723"/>
      <c r="Y23" s="723"/>
      <c r="Z23" s="723"/>
      <c r="AA23" s="723"/>
      <c r="AB23" s="723"/>
      <c r="AC23" s="723"/>
      <c r="AD23" s="723"/>
      <c r="AE23" s="723"/>
      <c r="AF23" s="723"/>
      <c r="AG23" s="723"/>
      <c r="AH23" s="723"/>
      <c r="AI23" s="723"/>
      <c r="AJ23" s="723"/>
      <c r="AK23" s="723"/>
      <c r="AL23" s="723"/>
      <c r="AM23" s="723"/>
      <c r="AN23" s="723"/>
      <c r="AO23" s="723"/>
      <c r="AP23" s="723"/>
      <c r="AQ23" s="723"/>
      <c r="AR23" s="723"/>
      <c r="AS23" s="723"/>
      <c r="AT23" s="723"/>
      <c r="AU23" s="723"/>
      <c r="AV23" s="723"/>
      <c r="AW23" s="723"/>
      <c r="AX23" s="723"/>
      <c r="AY23" s="723"/>
      <c r="AZ23" s="723"/>
      <c r="BA23" s="723"/>
      <c r="BB23" s="723"/>
      <c r="BC23" s="723"/>
      <c r="BD23" s="723"/>
      <c r="BE23" s="818"/>
    </row>
    <row r="24" spans="2:57" ht="15">
      <c r="B24" s="827" t="s">
        <v>1554</v>
      </c>
      <c r="C24" s="723"/>
      <c r="D24" s="792" t="s">
        <v>1879</v>
      </c>
      <c r="E24" s="723"/>
      <c r="F24" s="723"/>
      <c r="G24" s="723"/>
      <c r="H24" s="723"/>
      <c r="I24" s="1383">
        <v>1</v>
      </c>
      <c r="J24" s="1383"/>
      <c r="K24" s="1383">
        <v>2</v>
      </c>
      <c r="L24" s="1383"/>
      <c r="M24" s="1383">
        <v>3</v>
      </c>
      <c r="N24" s="1383"/>
      <c r="O24" s="1383">
        <v>4</v>
      </c>
      <c r="P24" s="1383"/>
      <c r="Q24" s="1383">
        <v>5</v>
      </c>
      <c r="R24" s="1383"/>
      <c r="S24" s="1383">
        <v>6</v>
      </c>
      <c r="T24" s="1383"/>
      <c r="U24" s="1383">
        <v>7</v>
      </c>
      <c r="V24" s="1383"/>
      <c r="W24" s="1383"/>
      <c r="X24" s="1383"/>
      <c r="Y24" s="1383"/>
      <c r="Z24" s="1383"/>
      <c r="AA24" s="1383"/>
      <c r="AB24" s="1383"/>
      <c r="AC24" s="1383"/>
      <c r="AD24" s="1383"/>
      <c r="AE24" s="1383"/>
      <c r="AF24" s="1383"/>
      <c r="AG24" s="723"/>
      <c r="AH24" s="1383">
        <v>1</v>
      </c>
      <c r="AI24" s="1383"/>
      <c r="AJ24" s="1383">
        <v>2</v>
      </c>
      <c r="AK24" s="1383"/>
      <c r="AL24" s="1383">
        <v>3</v>
      </c>
      <c r="AM24" s="1383"/>
      <c r="AN24" s="1383">
        <v>4</v>
      </c>
      <c r="AO24" s="1383"/>
      <c r="AP24" s="1383">
        <v>5</v>
      </c>
      <c r="AQ24" s="1383"/>
      <c r="AR24" s="1383">
        <v>6</v>
      </c>
      <c r="AS24" s="1383"/>
      <c r="AT24" s="1383">
        <v>7</v>
      </c>
      <c r="AU24" s="1383"/>
      <c r="AV24" s="1383"/>
      <c r="AW24" s="1383"/>
      <c r="AX24" s="1383"/>
      <c r="AY24" s="1383"/>
      <c r="AZ24" s="1383"/>
      <c r="BA24" s="1383"/>
      <c r="BB24" s="1383"/>
      <c r="BC24" s="1383"/>
      <c r="BD24" s="1383"/>
      <c r="BE24" s="1383"/>
    </row>
    <row r="25" spans="2:57">
      <c r="B25" s="827" t="s">
        <v>1554</v>
      </c>
      <c r="C25" s="723"/>
      <c r="D25" s="1375" t="s">
        <v>1880</v>
      </c>
      <c r="E25" s="723"/>
      <c r="F25" s="723"/>
      <c r="G25" s="723"/>
      <c r="H25" s="793" t="s">
        <v>124</v>
      </c>
      <c r="I25" s="1374">
        <v>0</v>
      </c>
      <c r="J25" s="1374"/>
      <c r="K25" s="1374">
        <v>4.7496582226295388E-2</v>
      </c>
      <c r="L25" s="1374"/>
      <c r="M25" s="1374">
        <v>3.4889916062754316E-2</v>
      </c>
      <c r="N25" s="1374"/>
      <c r="O25" s="1374">
        <v>0.28622277802329438</v>
      </c>
      <c r="P25" s="1374"/>
      <c r="Q25" s="1374">
        <v>0.40466289752671769</v>
      </c>
      <c r="R25" s="1374"/>
      <c r="S25" s="1374">
        <v>0.14512330503354473</v>
      </c>
      <c r="T25" s="1374"/>
      <c r="U25" s="1374">
        <v>8.1604521127393456E-2</v>
      </c>
      <c r="V25" s="1374"/>
      <c r="W25" s="1374"/>
      <c r="X25" s="1374"/>
      <c r="Y25" s="1374"/>
      <c r="Z25" s="1374"/>
      <c r="AA25" s="1374"/>
      <c r="AB25" s="1374"/>
      <c r="AC25" s="1374"/>
      <c r="AD25" s="1374"/>
      <c r="AE25" s="1374"/>
      <c r="AF25" s="1374"/>
      <c r="AG25" s="793" t="s">
        <v>124</v>
      </c>
      <c r="AH25" s="1374">
        <v>0</v>
      </c>
      <c r="AI25" s="1374"/>
      <c r="AJ25" s="1374">
        <v>4.7496582226295388E-2</v>
      </c>
      <c r="AK25" s="1374"/>
      <c r="AL25" s="1374">
        <v>3.4889916062754316E-2</v>
      </c>
      <c r="AM25" s="1374"/>
      <c r="AN25" s="1374">
        <v>0.28622277802329438</v>
      </c>
      <c r="AO25" s="1374"/>
      <c r="AP25" s="1374">
        <v>0.40466289752671769</v>
      </c>
      <c r="AQ25" s="1374"/>
      <c r="AR25" s="1374">
        <v>0.14512330503354473</v>
      </c>
      <c r="AS25" s="1374"/>
      <c r="AT25" s="1374">
        <v>8.1604521127393456E-2</v>
      </c>
      <c r="AU25" s="1374"/>
      <c r="AV25" s="1374"/>
      <c r="AW25" s="1374"/>
      <c r="AX25" s="1374"/>
      <c r="AY25" s="1374"/>
      <c r="AZ25" s="1374"/>
      <c r="BA25" s="1374"/>
      <c r="BB25" s="1374"/>
      <c r="BC25" s="1374"/>
      <c r="BD25" s="1374"/>
      <c r="BE25" s="1374"/>
    </row>
    <row r="26" spans="2:57">
      <c r="B26" s="827" t="s">
        <v>1554</v>
      </c>
      <c r="C26" s="723"/>
      <c r="D26" s="1384"/>
      <c r="E26" s="723"/>
      <c r="F26" s="723"/>
      <c r="G26" s="723"/>
      <c r="H26" s="794" t="s">
        <v>1881</v>
      </c>
      <c r="I26" s="1382">
        <v>0</v>
      </c>
      <c r="J26" s="1382"/>
      <c r="K26" s="1380">
        <v>102603.51</v>
      </c>
      <c r="L26" s="1381"/>
      <c r="M26" s="1380">
        <v>75370.220000000016</v>
      </c>
      <c r="N26" s="1381"/>
      <c r="O26" s="1380">
        <v>618306.84</v>
      </c>
      <c r="P26" s="1381"/>
      <c r="Q26" s="1380">
        <v>874164.66</v>
      </c>
      <c r="R26" s="1381"/>
      <c r="S26" s="1380">
        <v>313499.62000000011</v>
      </c>
      <c r="T26" s="1381"/>
      <c r="U26" s="1380">
        <v>176284.47999999998</v>
      </c>
      <c r="V26" s="1381"/>
      <c r="W26" s="1380"/>
      <c r="X26" s="1381"/>
      <c r="Y26" s="1380"/>
      <c r="Z26" s="1381"/>
      <c r="AA26" s="1380"/>
      <c r="AB26" s="1381"/>
      <c r="AC26" s="1380"/>
      <c r="AD26" s="1381"/>
      <c r="AE26" s="1380"/>
      <c r="AF26" s="1381"/>
      <c r="AG26" s="794" t="s">
        <v>1881</v>
      </c>
      <c r="AH26" s="1382">
        <v>0</v>
      </c>
      <c r="AI26" s="1382"/>
      <c r="AJ26" s="1380">
        <v>102603.51</v>
      </c>
      <c r="AK26" s="1381"/>
      <c r="AL26" s="1380">
        <v>75370.220000000016</v>
      </c>
      <c r="AM26" s="1381"/>
      <c r="AN26" s="1380">
        <v>618306.84</v>
      </c>
      <c r="AO26" s="1381"/>
      <c r="AP26" s="1380">
        <v>874164.66</v>
      </c>
      <c r="AQ26" s="1381"/>
      <c r="AR26" s="1380">
        <v>313499.62000000011</v>
      </c>
      <c r="AS26" s="1381"/>
      <c r="AT26" s="1380">
        <v>176284.47999999998</v>
      </c>
      <c r="AU26" s="1381"/>
      <c r="AV26" s="1380"/>
      <c r="AW26" s="1381"/>
      <c r="AX26" s="1380"/>
      <c r="AY26" s="1381"/>
      <c r="AZ26" s="1380"/>
      <c r="BA26" s="1381"/>
      <c r="BB26" s="1380"/>
      <c r="BC26" s="1381"/>
      <c r="BD26" s="1380"/>
      <c r="BE26" s="1381"/>
    </row>
    <row r="27" spans="2:57">
      <c r="B27" s="827" t="s">
        <v>1554</v>
      </c>
      <c r="C27" s="723"/>
      <c r="D27" s="1375" t="s">
        <v>1882</v>
      </c>
      <c r="E27" s="723"/>
      <c r="F27" s="723"/>
      <c r="G27" s="723"/>
      <c r="H27" s="793" t="s">
        <v>124</v>
      </c>
      <c r="I27" s="1374">
        <v>0</v>
      </c>
      <c r="J27" s="1374"/>
      <c r="K27" s="1377">
        <v>4.7500000000000001E-2</v>
      </c>
      <c r="L27" s="1378"/>
      <c r="M27" s="1377">
        <v>8.2400000000000001E-2</v>
      </c>
      <c r="N27" s="1378"/>
      <c r="O27" s="1377">
        <v>0.36859999999999998</v>
      </c>
      <c r="P27" s="1378"/>
      <c r="Q27" s="1377">
        <v>0.77329999999999999</v>
      </c>
      <c r="R27" s="1378"/>
      <c r="S27" s="1377">
        <v>0.91839999999999999</v>
      </c>
      <c r="T27" s="1378"/>
      <c r="U27" s="1377">
        <v>1</v>
      </c>
      <c r="V27" s="1378"/>
      <c r="W27" s="1377"/>
      <c r="X27" s="1378"/>
      <c r="Y27" s="1377"/>
      <c r="Z27" s="1378"/>
      <c r="AA27" s="1377"/>
      <c r="AB27" s="1378"/>
      <c r="AC27" s="1377"/>
      <c r="AD27" s="1378"/>
      <c r="AE27" s="1377"/>
      <c r="AF27" s="1378"/>
      <c r="AG27" s="793" t="s">
        <v>124</v>
      </c>
      <c r="AH27" s="1374">
        <v>0</v>
      </c>
      <c r="AI27" s="1374"/>
      <c r="AJ27" s="1377">
        <v>4.7500000000000001E-2</v>
      </c>
      <c r="AK27" s="1378"/>
      <c r="AL27" s="1377">
        <v>8.2400000000000001E-2</v>
      </c>
      <c r="AM27" s="1378"/>
      <c r="AN27" s="1377">
        <v>0.36859999999999998</v>
      </c>
      <c r="AO27" s="1378"/>
      <c r="AP27" s="1377">
        <v>0.77329999999999999</v>
      </c>
      <c r="AQ27" s="1378"/>
      <c r="AR27" s="1377">
        <v>0.91839999999999999</v>
      </c>
      <c r="AS27" s="1378"/>
      <c r="AT27" s="1377">
        <v>1</v>
      </c>
      <c r="AU27" s="1378"/>
      <c r="AV27" s="1377"/>
      <c r="AW27" s="1378"/>
      <c r="AX27" s="1377"/>
      <c r="AY27" s="1378"/>
      <c r="AZ27" s="1377"/>
      <c r="BA27" s="1378"/>
      <c r="BB27" s="1377"/>
      <c r="BC27" s="1378"/>
      <c r="BD27" s="1377"/>
      <c r="BE27" s="1378"/>
    </row>
    <row r="28" spans="2:57">
      <c r="B28" s="827" t="s">
        <v>1554</v>
      </c>
      <c r="C28" s="723"/>
      <c r="D28" s="1376"/>
      <c r="E28" s="723"/>
      <c r="F28" s="723"/>
      <c r="G28" s="723"/>
      <c r="H28" s="794" t="s">
        <v>1881</v>
      </c>
      <c r="I28" s="1379">
        <v>0</v>
      </c>
      <c r="J28" s="1379"/>
      <c r="K28" s="1372">
        <v>102603.51000000002</v>
      </c>
      <c r="L28" s="1373"/>
      <c r="M28" s="1372">
        <v>177973.73000000004</v>
      </c>
      <c r="N28" s="1373"/>
      <c r="O28" s="1372">
        <v>796280.57000000007</v>
      </c>
      <c r="P28" s="1373"/>
      <c r="Q28" s="1372">
        <v>1670445.23</v>
      </c>
      <c r="R28" s="1373"/>
      <c r="S28" s="1372">
        <v>1983944.8499999999</v>
      </c>
      <c r="T28" s="1373"/>
      <c r="U28" s="1372">
        <v>2160229.33</v>
      </c>
      <c r="V28" s="1373"/>
      <c r="W28" s="1372"/>
      <c r="X28" s="1373"/>
      <c r="Y28" s="1372"/>
      <c r="Z28" s="1373"/>
      <c r="AA28" s="1372"/>
      <c r="AB28" s="1373"/>
      <c r="AC28" s="1372"/>
      <c r="AD28" s="1373"/>
      <c r="AE28" s="1372"/>
      <c r="AF28" s="1373"/>
      <c r="AG28" s="794" t="s">
        <v>1881</v>
      </c>
      <c r="AH28" s="1379">
        <v>0</v>
      </c>
      <c r="AI28" s="1379"/>
      <c r="AJ28" s="1372">
        <v>102603.51000000002</v>
      </c>
      <c r="AK28" s="1373"/>
      <c r="AL28" s="1372">
        <v>177973.73000000004</v>
      </c>
      <c r="AM28" s="1373"/>
      <c r="AN28" s="1372">
        <v>796280.57000000007</v>
      </c>
      <c r="AO28" s="1373"/>
      <c r="AP28" s="1372">
        <v>1670445.23</v>
      </c>
      <c r="AQ28" s="1373"/>
      <c r="AR28" s="1372">
        <v>1983944.8499999999</v>
      </c>
      <c r="AS28" s="1373"/>
      <c r="AT28" s="1372">
        <v>2160229.33</v>
      </c>
      <c r="AU28" s="1373"/>
      <c r="AV28" s="1372"/>
      <c r="AW28" s="1373"/>
      <c r="AX28" s="1372"/>
      <c r="AY28" s="1373"/>
      <c r="AZ28" s="1372"/>
      <c r="BA28" s="1373"/>
      <c r="BB28" s="1372"/>
      <c r="BC28" s="1373"/>
      <c r="BD28" s="1372"/>
      <c r="BE28" s="1373"/>
    </row>
    <row r="29" spans="2:57" ht="15">
      <c r="B29" s="827" t="s">
        <v>1554</v>
      </c>
      <c r="C29" s="723"/>
      <c r="D29" s="795" t="s">
        <v>1883</v>
      </c>
      <c r="E29" s="796"/>
      <c r="F29" s="723"/>
      <c r="G29" s="723"/>
      <c r="H29" s="793" t="s">
        <v>124</v>
      </c>
      <c r="I29" s="1374">
        <v>0</v>
      </c>
      <c r="J29" s="1374"/>
      <c r="K29" s="1369">
        <v>4.0000016653359588E-2</v>
      </c>
      <c r="L29" s="1370"/>
      <c r="M29" s="1369">
        <v>7.0000003122504928E-2</v>
      </c>
      <c r="N29" s="1370"/>
      <c r="O29" s="1369">
        <v>0.35000001561252458</v>
      </c>
      <c r="P29" s="1370"/>
      <c r="Q29" s="1369">
        <v>0.71000006140926342</v>
      </c>
      <c r="R29" s="1370"/>
      <c r="S29" s="1369">
        <v>0.89000008430763289</v>
      </c>
      <c r="T29" s="1370"/>
      <c r="U29" s="1369">
        <v>0.99999999999999989</v>
      </c>
      <c r="V29" s="1370"/>
      <c r="W29" s="1369"/>
      <c r="X29" s="1370"/>
      <c r="Y29" s="1369"/>
      <c r="Z29" s="1370"/>
      <c r="AA29" s="1369"/>
      <c r="AB29" s="1370"/>
      <c r="AC29" s="1369"/>
      <c r="AD29" s="1370"/>
      <c r="AE29" s="1369"/>
      <c r="AF29" s="1370"/>
      <c r="AG29" s="793" t="s">
        <v>124</v>
      </c>
      <c r="AH29" s="1374">
        <v>0</v>
      </c>
      <c r="AI29" s="1374"/>
      <c r="AJ29" s="1369">
        <v>4.0000016653359588E-2</v>
      </c>
      <c r="AK29" s="1370"/>
      <c r="AL29" s="1369">
        <v>7.0000003122504928E-2</v>
      </c>
      <c r="AM29" s="1370"/>
      <c r="AN29" s="1369">
        <v>0.35000001561252458</v>
      </c>
      <c r="AO29" s="1370"/>
      <c r="AP29" s="1369">
        <v>0.71000006140926342</v>
      </c>
      <c r="AQ29" s="1370"/>
      <c r="AR29" s="1369">
        <v>0.89000008430763289</v>
      </c>
      <c r="AS29" s="1370"/>
      <c r="AT29" s="1369">
        <v>0.99999999999999989</v>
      </c>
      <c r="AU29" s="1370"/>
      <c r="AV29" s="1369"/>
      <c r="AW29" s="1370"/>
      <c r="AX29" s="1369"/>
      <c r="AY29" s="1370"/>
      <c r="AZ29" s="1369"/>
      <c r="BA29" s="1370"/>
      <c r="BB29" s="1369"/>
      <c r="BC29" s="1370"/>
      <c r="BD29" s="1369"/>
      <c r="BE29" s="1370"/>
    </row>
    <row r="30" spans="2:57" ht="13.5">
      <c r="B30" s="827" t="s">
        <v>1554</v>
      </c>
      <c r="C30" s="723"/>
      <c r="D30" s="797"/>
      <c r="E30" s="723"/>
      <c r="F30" s="723"/>
      <c r="G30" s="723"/>
      <c r="H30" s="798" t="s">
        <v>797</v>
      </c>
      <c r="I30" s="832"/>
      <c r="J30" s="723"/>
      <c r="K30" s="832"/>
      <c r="L30" s="723"/>
      <c r="M30" s="832"/>
      <c r="N30" s="723"/>
      <c r="O30" s="832"/>
      <c r="P30" s="723"/>
      <c r="Q30" s="832"/>
      <c r="R30" s="723"/>
      <c r="S30" s="832"/>
      <c r="T30" s="723"/>
      <c r="U30" s="832"/>
      <c r="V30" s="723"/>
      <c r="W30" s="832"/>
      <c r="X30" s="723"/>
      <c r="Y30" s="832"/>
      <c r="Z30" s="723"/>
      <c r="AA30" s="832"/>
      <c r="AB30" s="723"/>
      <c r="AC30" s="832"/>
      <c r="AD30" s="723"/>
      <c r="AE30" s="832"/>
      <c r="AF30" s="723"/>
      <c r="AG30" s="798"/>
      <c r="AH30" s="832"/>
      <c r="AI30" s="723"/>
      <c r="AJ30" s="832"/>
      <c r="AK30" s="723"/>
      <c r="AL30" s="832"/>
      <c r="AM30" s="723"/>
      <c r="AN30" s="832"/>
      <c r="AO30" s="723"/>
      <c r="AP30" s="832"/>
      <c r="AQ30" s="723"/>
      <c r="AR30" s="832"/>
      <c r="AS30" s="723"/>
      <c r="AT30" s="832"/>
      <c r="AU30" s="723"/>
      <c r="AV30" s="832"/>
      <c r="AW30" s="723"/>
      <c r="AX30" s="832"/>
      <c r="AY30" s="723"/>
      <c r="AZ30" s="832"/>
      <c r="BA30" s="723"/>
      <c r="BB30" s="832"/>
      <c r="BC30" s="723"/>
      <c r="BD30" s="832"/>
      <c r="BE30" s="818"/>
    </row>
    <row r="31" spans="2:57">
      <c r="B31" s="827" t="s">
        <v>1554</v>
      </c>
      <c r="C31" s="723"/>
      <c r="D31" s="723"/>
      <c r="E31" s="723"/>
      <c r="F31" s="723"/>
      <c r="G31" s="723"/>
      <c r="H31" s="723"/>
      <c r="I31" s="723"/>
      <c r="J31" s="723"/>
      <c r="K31" s="723"/>
      <c r="L31" s="723"/>
      <c r="M31" s="723"/>
      <c r="N31" s="723"/>
      <c r="O31" s="723"/>
      <c r="P31" s="723"/>
      <c r="Q31" s="723"/>
      <c r="R31" s="723"/>
      <c r="S31" s="723"/>
      <c r="T31" s="723"/>
      <c r="U31" s="723"/>
      <c r="V31" s="723"/>
      <c r="W31" s="723"/>
      <c r="X31" s="723"/>
      <c r="Y31" s="723"/>
      <c r="Z31" s="723"/>
      <c r="AA31" s="723"/>
      <c r="AB31" s="723"/>
      <c r="AC31" s="723"/>
      <c r="AD31" s="723"/>
      <c r="AE31" s="723"/>
      <c r="AF31" s="723"/>
      <c r="AG31" s="723"/>
      <c r="AH31" s="723"/>
      <c r="AI31" s="723"/>
      <c r="AJ31" s="723"/>
      <c r="AK31" s="723"/>
      <c r="AL31" s="723"/>
      <c r="AM31" s="723"/>
      <c r="AN31" s="723"/>
      <c r="AO31" s="723"/>
      <c r="AP31" s="723"/>
      <c r="AQ31" s="723"/>
      <c r="AR31" s="723"/>
      <c r="AS31" s="723"/>
      <c r="AT31" s="723"/>
      <c r="AU31" s="723"/>
      <c r="AV31" s="723"/>
      <c r="AW31" s="723"/>
      <c r="AX31" s="723"/>
      <c r="AY31" s="723"/>
      <c r="AZ31" s="723"/>
      <c r="BA31" s="723"/>
      <c r="BB31" s="723"/>
      <c r="BC31" s="723"/>
      <c r="BD31" s="723"/>
      <c r="BE31" s="818"/>
    </row>
    <row r="32" spans="2:57" ht="15">
      <c r="B32" s="827" t="s">
        <v>1554</v>
      </c>
      <c r="C32" s="799" t="s">
        <v>1910</v>
      </c>
      <c r="D32" s="799"/>
      <c r="E32" s="723"/>
      <c r="F32" s="833"/>
      <c r="G32" s="833"/>
      <c r="H32" s="833"/>
      <c r="I32" s="833"/>
      <c r="J32" s="833"/>
      <c r="K32" s="833"/>
      <c r="L32" s="833"/>
      <c r="M32" s="833"/>
      <c r="N32" s="723"/>
      <c r="O32" s="723"/>
      <c r="P32" s="723"/>
      <c r="Q32" s="723"/>
      <c r="R32" s="723"/>
      <c r="S32" s="723"/>
      <c r="T32" s="723"/>
      <c r="U32" s="723"/>
      <c r="V32" s="723"/>
      <c r="W32" s="800"/>
      <c r="X32" s="801"/>
      <c r="Y32" s="801"/>
      <c r="Z32" s="801"/>
      <c r="AA32" s="801"/>
      <c r="AB32" s="801"/>
      <c r="AC32" s="801"/>
      <c r="AD32" s="801"/>
      <c r="AE32" s="801"/>
      <c r="AF32" s="801"/>
      <c r="AG32" s="833"/>
      <c r="AH32" s="833"/>
      <c r="AI32" s="833"/>
      <c r="AJ32" s="833"/>
      <c r="AK32" s="833"/>
      <c r="AL32" s="833"/>
      <c r="AM32" s="723"/>
      <c r="AN32" s="723"/>
      <c r="AO32" s="723"/>
      <c r="AP32" s="723"/>
      <c r="AQ32" s="723"/>
      <c r="AR32" s="723"/>
      <c r="AS32" s="723"/>
      <c r="AT32" s="723"/>
      <c r="AU32" s="723"/>
      <c r="AV32" s="800"/>
      <c r="AW32" s="801"/>
      <c r="AX32" s="801"/>
      <c r="AY32" s="801"/>
      <c r="AZ32" s="801"/>
      <c r="BA32" s="801"/>
      <c r="BB32" s="801"/>
      <c r="BC32" s="801"/>
      <c r="BD32" s="801"/>
      <c r="BE32" s="880"/>
    </row>
    <row r="33" spans="2:57">
      <c r="B33" s="827" t="s">
        <v>1554</v>
      </c>
      <c r="C33" s="753" t="s">
        <v>1884</v>
      </c>
      <c r="D33" s="723"/>
      <c r="E33" s="723"/>
      <c r="F33" s="723"/>
      <c r="G33" s="835"/>
      <c r="H33" s="835"/>
      <c r="I33" s="835"/>
      <c r="J33" s="835"/>
      <c r="K33" s="835"/>
      <c r="L33" s="835"/>
      <c r="M33" s="802"/>
      <c r="N33" s="723"/>
      <c r="O33" s="723"/>
      <c r="P33" s="723"/>
      <c r="Q33" s="723"/>
      <c r="R33" s="723"/>
      <c r="S33" s="723"/>
      <c r="T33" s="723"/>
      <c r="U33" s="723"/>
      <c r="V33" s="723"/>
      <c r="W33" s="706" t="s">
        <v>1530</v>
      </c>
      <c r="X33" s="723"/>
      <c r="Y33" s="723"/>
      <c r="Z33" s="723"/>
      <c r="AA33" s="723"/>
      <c r="AB33" s="723"/>
      <c r="AC33" s="723"/>
      <c r="AD33" s="723"/>
      <c r="AE33" s="723"/>
      <c r="AF33" s="723"/>
      <c r="AG33" s="835"/>
      <c r="AH33" s="835"/>
      <c r="AI33" s="835"/>
      <c r="AJ33" s="835"/>
      <c r="AK33" s="835"/>
      <c r="AL33" s="802"/>
      <c r="AM33" s="723"/>
      <c r="AN33" s="723"/>
      <c r="AO33" s="723"/>
      <c r="AP33" s="723"/>
      <c r="AQ33" s="723"/>
      <c r="AR33" s="723"/>
      <c r="AS33" s="723"/>
      <c r="AT33" s="723"/>
      <c r="AU33" s="723"/>
      <c r="AV33" s="706" t="s">
        <v>1530</v>
      </c>
      <c r="AW33" s="723"/>
      <c r="AX33" s="723"/>
      <c r="AY33" s="723"/>
      <c r="AZ33" s="723"/>
      <c r="BA33" s="723"/>
      <c r="BB33" s="723"/>
      <c r="BC33" s="723"/>
      <c r="BD33" s="723"/>
      <c r="BE33" s="818"/>
    </row>
    <row r="34" spans="2:57">
      <c r="B34" s="827" t="s">
        <v>1554</v>
      </c>
      <c r="C34" s="723"/>
      <c r="D34" s="723"/>
      <c r="E34" s="723"/>
      <c r="F34" s="723"/>
      <c r="G34" s="835"/>
      <c r="H34" s="835"/>
      <c r="I34" s="835"/>
      <c r="J34" s="835"/>
      <c r="K34" s="835"/>
      <c r="L34" s="835"/>
      <c r="M34" s="802"/>
      <c r="N34" s="723"/>
      <c r="O34" s="723"/>
      <c r="P34" s="723"/>
      <c r="Q34" s="723"/>
      <c r="R34" s="723"/>
      <c r="S34" s="723"/>
      <c r="T34" s="723"/>
      <c r="U34" s="723"/>
      <c r="V34" s="723"/>
      <c r="W34" s="707" t="s">
        <v>1732</v>
      </c>
      <c r="X34" s="723"/>
      <c r="Y34" s="723"/>
      <c r="Z34" s="723"/>
      <c r="AA34" s="723"/>
      <c r="AB34" s="723"/>
      <c r="AC34" s="723"/>
      <c r="AD34" s="723"/>
      <c r="AE34" s="723"/>
      <c r="AF34" s="723"/>
      <c r="AG34" s="835"/>
      <c r="AH34" s="835"/>
      <c r="AI34" s="835"/>
      <c r="AJ34" s="835"/>
      <c r="AK34" s="835"/>
      <c r="AL34" s="802"/>
      <c r="AM34" s="723"/>
      <c r="AN34" s="723"/>
      <c r="AO34" s="723"/>
      <c r="AP34" s="723"/>
      <c r="AQ34" s="723"/>
      <c r="AR34" s="723"/>
      <c r="AS34" s="723"/>
      <c r="AT34" s="723"/>
      <c r="AU34" s="723"/>
      <c r="AV34" s="707" t="s">
        <v>1732</v>
      </c>
      <c r="AW34" s="723"/>
      <c r="AX34" s="723"/>
      <c r="AY34" s="723"/>
      <c r="AZ34" s="723"/>
      <c r="BA34" s="723"/>
      <c r="BB34" s="723"/>
      <c r="BC34" s="723"/>
      <c r="BD34" s="723"/>
      <c r="BE34" s="818"/>
    </row>
    <row r="35" spans="2:57" ht="16.5">
      <c r="B35" s="827" t="s">
        <v>1554</v>
      </c>
      <c r="C35" s="1371">
        <v>46097</v>
      </c>
      <c r="D35" s="1371"/>
      <c r="E35" s="723"/>
      <c r="F35" s="723"/>
      <c r="G35" s="835"/>
      <c r="H35" s="835"/>
      <c r="I35" s="835"/>
      <c r="J35" s="835"/>
      <c r="K35" s="835"/>
      <c r="L35" s="835"/>
      <c r="M35" s="802"/>
      <c r="N35" s="723"/>
      <c r="O35" s="723"/>
      <c r="P35" s="723"/>
      <c r="Q35" s="723"/>
      <c r="R35" s="723"/>
      <c r="S35" s="723"/>
      <c r="T35" s="723"/>
      <c r="U35" s="723"/>
      <c r="V35" s="723"/>
      <c r="W35" s="707" t="s">
        <v>1733</v>
      </c>
      <c r="X35" s="723"/>
      <c r="Y35" s="723"/>
      <c r="Z35" s="723"/>
      <c r="AA35" s="723"/>
      <c r="AB35" s="723"/>
      <c r="AC35" s="723"/>
      <c r="AD35" s="723"/>
      <c r="AE35" s="723"/>
      <c r="AF35" s="723"/>
      <c r="AG35" s="835"/>
      <c r="AH35" s="835"/>
      <c r="AI35" s="835"/>
      <c r="AJ35" s="835"/>
      <c r="AK35" s="835"/>
      <c r="AL35" s="802"/>
      <c r="AM35" s="723"/>
      <c r="AN35" s="723"/>
      <c r="AO35" s="723"/>
      <c r="AP35" s="723"/>
      <c r="AQ35" s="723"/>
      <c r="AR35" s="723"/>
      <c r="AS35" s="723"/>
      <c r="AT35" s="723"/>
      <c r="AU35" s="723"/>
      <c r="AV35" s="707" t="s">
        <v>1733</v>
      </c>
      <c r="AW35" s="723"/>
      <c r="AX35" s="723"/>
      <c r="AY35" s="723"/>
      <c r="AZ35" s="723"/>
      <c r="BA35" s="723"/>
      <c r="BB35" s="723"/>
      <c r="BC35" s="723"/>
      <c r="BD35" s="723"/>
      <c r="BE35" s="818"/>
    </row>
    <row r="36" spans="2:57">
      <c r="B36" s="827" t="s">
        <v>1554</v>
      </c>
      <c r="C36" s="753" t="s">
        <v>1885</v>
      </c>
      <c r="D36" s="723"/>
      <c r="E36" s="723"/>
      <c r="F36" s="723"/>
      <c r="G36" s="835"/>
      <c r="H36" s="835"/>
      <c r="I36" s="835"/>
      <c r="J36" s="835"/>
      <c r="K36" s="835"/>
      <c r="L36" s="835"/>
      <c r="M36" s="802"/>
      <c r="N36" s="723"/>
      <c r="O36" s="723"/>
      <c r="P36" s="723"/>
      <c r="Q36" s="723"/>
      <c r="R36" s="723"/>
      <c r="S36" s="723"/>
      <c r="T36" s="723"/>
      <c r="U36" s="723"/>
      <c r="V36" s="723"/>
      <c r="W36" s="707" t="s">
        <v>1734</v>
      </c>
      <c r="X36" s="723"/>
      <c r="Y36" s="723"/>
      <c r="Z36" s="723"/>
      <c r="AA36" s="723"/>
      <c r="AB36" s="723"/>
      <c r="AC36" s="723"/>
      <c r="AD36" s="723"/>
      <c r="AE36" s="723"/>
      <c r="AF36" s="723"/>
      <c r="AG36" s="835"/>
      <c r="AH36" s="835"/>
      <c r="AI36" s="835"/>
      <c r="AJ36" s="835"/>
      <c r="AK36" s="835"/>
      <c r="AL36" s="802"/>
      <c r="AM36" s="723"/>
      <c r="AN36" s="723"/>
      <c r="AO36" s="723"/>
      <c r="AP36" s="723"/>
      <c r="AQ36" s="723"/>
      <c r="AR36" s="723"/>
      <c r="AS36" s="723"/>
      <c r="AT36" s="723"/>
      <c r="AU36" s="723"/>
      <c r="AV36" s="707" t="s">
        <v>1734</v>
      </c>
      <c r="AW36" s="723"/>
      <c r="AX36" s="723"/>
      <c r="AY36" s="723"/>
      <c r="AZ36" s="723"/>
      <c r="BA36" s="723"/>
      <c r="BB36" s="723"/>
      <c r="BC36" s="723"/>
      <c r="BD36" s="723"/>
      <c r="BE36" s="818"/>
    </row>
    <row r="37" spans="2:57">
      <c r="B37" s="886"/>
      <c r="C37" s="838"/>
      <c r="D37" s="838"/>
      <c r="E37" s="838"/>
      <c r="F37" s="838"/>
      <c r="G37" s="838"/>
      <c r="H37" s="838"/>
      <c r="I37" s="838"/>
      <c r="J37" s="838"/>
      <c r="K37" s="838"/>
      <c r="L37" s="838"/>
      <c r="M37" s="838"/>
      <c r="N37" s="838"/>
      <c r="O37" s="838"/>
      <c r="P37" s="838"/>
      <c r="Q37" s="838"/>
      <c r="R37" s="838"/>
      <c r="S37" s="838"/>
      <c r="T37" s="838"/>
      <c r="U37" s="838"/>
      <c r="V37" s="838"/>
      <c r="W37" s="838"/>
      <c r="X37" s="838"/>
      <c r="Y37" s="838"/>
      <c r="Z37" s="838"/>
      <c r="AA37" s="838"/>
      <c r="AB37" s="838"/>
      <c r="AC37" s="838"/>
      <c r="AD37" s="838"/>
      <c r="AE37" s="838"/>
      <c r="AF37" s="838"/>
      <c r="AG37" s="838"/>
      <c r="AH37" s="838"/>
      <c r="AI37" s="838"/>
      <c r="AJ37" s="838"/>
      <c r="AK37" s="838"/>
      <c r="AL37" s="838"/>
      <c r="AM37" s="838"/>
      <c r="AN37" s="838"/>
      <c r="AO37" s="838"/>
      <c r="AP37" s="838"/>
      <c r="AQ37" s="838"/>
      <c r="AR37" s="838"/>
      <c r="AS37" s="838"/>
      <c r="AT37" s="838"/>
      <c r="AU37" s="838"/>
      <c r="AV37" s="838"/>
      <c r="AW37" s="838"/>
      <c r="AX37" s="838"/>
      <c r="AY37" s="838"/>
      <c r="AZ37" s="838"/>
      <c r="BA37" s="838"/>
      <c r="BB37" s="838"/>
      <c r="BC37" s="838"/>
      <c r="BD37" s="838"/>
      <c r="BE37" s="842"/>
    </row>
  </sheetData>
  <mergeCells count="164">
    <mergeCell ref="AD2:AF2"/>
    <mergeCell ref="BC2:BE2"/>
    <mergeCell ref="C4:E4"/>
    <mergeCell ref="H4:J4"/>
    <mergeCell ref="K4:M4"/>
    <mergeCell ref="AG4:AI4"/>
    <mergeCell ref="AJ4:AL4"/>
    <mergeCell ref="U24:V24"/>
    <mergeCell ref="W24:X24"/>
    <mergeCell ref="Y24:Z24"/>
    <mergeCell ref="AA24:AB24"/>
    <mergeCell ref="AC24:AD24"/>
    <mergeCell ref="AE24:AF24"/>
    <mergeCell ref="AM5:BE5"/>
    <mergeCell ref="C8:D8"/>
    <mergeCell ref="C12:C13"/>
    <mergeCell ref="D12:D13"/>
    <mergeCell ref="I24:J24"/>
    <mergeCell ref="K24:L24"/>
    <mergeCell ref="M24:N24"/>
    <mergeCell ref="O24:P24"/>
    <mergeCell ref="Q24:R24"/>
    <mergeCell ref="S24:T24"/>
    <mergeCell ref="C5:E5"/>
    <mergeCell ref="H5:J5"/>
    <mergeCell ref="K5:M5"/>
    <mergeCell ref="N5:AF5"/>
    <mergeCell ref="AG5:AI5"/>
    <mergeCell ref="AJ5:AL5"/>
    <mergeCell ref="AT24:AU24"/>
    <mergeCell ref="AV24:AW24"/>
    <mergeCell ref="AX24:AY24"/>
    <mergeCell ref="AZ24:BA24"/>
    <mergeCell ref="BB24:BC24"/>
    <mergeCell ref="BD24:BE24"/>
    <mergeCell ref="AH24:AI24"/>
    <mergeCell ref="AJ24:AK24"/>
    <mergeCell ref="AL24:AM24"/>
    <mergeCell ref="AN24:AO24"/>
    <mergeCell ref="AP24:AQ24"/>
    <mergeCell ref="AR24:AS24"/>
    <mergeCell ref="W25:X25"/>
    <mergeCell ref="Y25:Z25"/>
    <mergeCell ref="AA25:AB25"/>
    <mergeCell ref="AC25:AD25"/>
    <mergeCell ref="AJ25:AK25"/>
    <mergeCell ref="AL25:AM25"/>
    <mergeCell ref="AN25:AO25"/>
    <mergeCell ref="AP25:AQ25"/>
    <mergeCell ref="D25:D26"/>
    <mergeCell ref="I25:J25"/>
    <mergeCell ref="K25:L25"/>
    <mergeCell ref="M25:N25"/>
    <mergeCell ref="O25:P25"/>
    <mergeCell ref="Q25:R25"/>
    <mergeCell ref="BD25:BE25"/>
    <mergeCell ref="I26:J26"/>
    <mergeCell ref="K26:L26"/>
    <mergeCell ref="M26:N26"/>
    <mergeCell ref="O26:P26"/>
    <mergeCell ref="Q26:R26"/>
    <mergeCell ref="S26:T26"/>
    <mergeCell ref="U26:V26"/>
    <mergeCell ref="W26:X26"/>
    <mergeCell ref="Y26:Z26"/>
    <mergeCell ref="AR25:AS25"/>
    <mergeCell ref="AT25:AU25"/>
    <mergeCell ref="AV25:AW25"/>
    <mergeCell ref="AX25:AY25"/>
    <mergeCell ref="AZ25:BA25"/>
    <mergeCell ref="BB25:BC25"/>
    <mergeCell ref="AE25:AF25"/>
    <mergeCell ref="AH25:AI25"/>
    <mergeCell ref="S25:T25"/>
    <mergeCell ref="U25:V25"/>
    <mergeCell ref="AZ26:BA26"/>
    <mergeCell ref="BB26:BC26"/>
    <mergeCell ref="BD26:BE26"/>
    <mergeCell ref="D27:D28"/>
    <mergeCell ref="I27:J27"/>
    <mergeCell ref="K27:L27"/>
    <mergeCell ref="M27:N27"/>
    <mergeCell ref="O27:P27"/>
    <mergeCell ref="Q27:R27"/>
    <mergeCell ref="S27:T27"/>
    <mergeCell ref="AN26:AO26"/>
    <mergeCell ref="AP26:AQ26"/>
    <mergeCell ref="AR26:AS26"/>
    <mergeCell ref="AT26:AU26"/>
    <mergeCell ref="AV26:AW26"/>
    <mergeCell ref="AX26:AY26"/>
    <mergeCell ref="AA26:AB26"/>
    <mergeCell ref="AC26:AD26"/>
    <mergeCell ref="AE26:AF26"/>
    <mergeCell ref="AH26:AI26"/>
    <mergeCell ref="AJ26:AK26"/>
    <mergeCell ref="AL26:AM26"/>
    <mergeCell ref="AZ27:BA27"/>
    <mergeCell ref="BB27:BC27"/>
    <mergeCell ref="BD27:BE27"/>
    <mergeCell ref="AH27:AI27"/>
    <mergeCell ref="AJ27:AK27"/>
    <mergeCell ref="AL27:AM27"/>
    <mergeCell ref="AN27:AO27"/>
    <mergeCell ref="AP27:AQ27"/>
    <mergeCell ref="AR27:AS27"/>
    <mergeCell ref="I28:J28"/>
    <mergeCell ref="K28:L28"/>
    <mergeCell ref="M28:N28"/>
    <mergeCell ref="O28:P28"/>
    <mergeCell ref="Q28:R28"/>
    <mergeCell ref="S28:T28"/>
    <mergeCell ref="AT27:AU27"/>
    <mergeCell ref="AV27:AW27"/>
    <mergeCell ref="AX27:AY27"/>
    <mergeCell ref="U27:V27"/>
    <mergeCell ref="W27:X27"/>
    <mergeCell ref="Y27:Z27"/>
    <mergeCell ref="AA27:AB27"/>
    <mergeCell ref="AC27:AD27"/>
    <mergeCell ref="AE27:AF27"/>
    <mergeCell ref="S29:T29"/>
    <mergeCell ref="AT28:AU28"/>
    <mergeCell ref="AV28:AW28"/>
    <mergeCell ref="AX28:AY28"/>
    <mergeCell ref="AZ28:BA28"/>
    <mergeCell ref="BB28:BC28"/>
    <mergeCell ref="BD28:BE28"/>
    <mergeCell ref="AH28:AI28"/>
    <mergeCell ref="AJ28:AK28"/>
    <mergeCell ref="AL28:AM28"/>
    <mergeCell ref="AN28:AO28"/>
    <mergeCell ref="AP28:AQ28"/>
    <mergeCell ref="AR28:AS28"/>
    <mergeCell ref="U28:V28"/>
    <mergeCell ref="W28:X28"/>
    <mergeCell ref="Y28:Z28"/>
    <mergeCell ref="AA28:AB28"/>
    <mergeCell ref="AC28:AD28"/>
    <mergeCell ref="AE28:AF28"/>
    <mergeCell ref="C35:D35"/>
    <mergeCell ref="AT29:AU29"/>
    <mergeCell ref="AV29:AW29"/>
    <mergeCell ref="AX29:AY29"/>
    <mergeCell ref="AZ29:BA29"/>
    <mergeCell ref="BB29:BC29"/>
    <mergeCell ref="BD29:BE29"/>
    <mergeCell ref="AH29:AI29"/>
    <mergeCell ref="AJ29:AK29"/>
    <mergeCell ref="AL29:AM29"/>
    <mergeCell ref="AN29:AO29"/>
    <mergeCell ref="AP29:AQ29"/>
    <mergeCell ref="AR29:AS29"/>
    <mergeCell ref="U29:V29"/>
    <mergeCell ref="W29:X29"/>
    <mergeCell ref="Y29:Z29"/>
    <mergeCell ref="AA29:AB29"/>
    <mergeCell ref="AC29:AD29"/>
    <mergeCell ref="AE29:AF29"/>
    <mergeCell ref="I29:J29"/>
    <mergeCell ref="K29:L29"/>
    <mergeCell ref="M29:N29"/>
    <mergeCell ref="O29:P29"/>
    <mergeCell ref="Q29:R29"/>
  </mergeCells>
  <conditionalFormatting sqref="H15:S21">
    <cfRule type="expression" dxfId="4" priority="1" stopIfTrue="1">
      <formula>IF(OR(H$12&gt;CÁLCULO.NúmeroDeFrentes,ACOMPANHAMENTO="BM"),TRUE,CRONOPLE.ValorDoEvento=0)</formula>
    </cfRule>
  </conditionalFormatting>
  <dataValidations count="2">
    <dataValidation type="list" allowBlank="1" showInputMessage="1" showErrorMessage="1" errorTitle="Atenção" error="Selecione uma opção da lista." prompt="Selecione uma opção da lista." sqref="C8:D8">
      <formula1>CRONOPLE.Lista.AdmLocal</formula1>
    </dataValidation>
    <dataValidation type="whole" operator="greaterThan" allowBlank="1" showErrorMessage="1" sqref="V2:AB3 AD3:AD4 H3 AA4:AB4 I2:S3 AC2:AC4 T2:U4 H6:BE8 F2:F8 AS2:AT4 F15:F21 AU2:BA3 BC3:BC4 AG3 AZ4:BA4 AH2:AR3 BB2:BB4 H15:BE21">
      <formula1>0</formula1>
      <formula2>0</formula2>
    </dataValidation>
  </dataValidations>
  <pageMargins left="0.511811024" right="0.511811024" top="0.78740157499999996" bottom="0.78740157499999996" header="0.31496062000000002" footer="0.31496062000000002"/>
  <pageSetup paperSize="9" scale="41"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31"/>
  <sheetViews>
    <sheetView view="pageBreakPreview" topLeftCell="K1" zoomScaleNormal="100" zoomScaleSheetLayoutView="100" workbookViewId="0">
      <selection activeCell="T31" sqref="B2:T31"/>
    </sheetView>
  </sheetViews>
  <sheetFormatPr defaultRowHeight="12.75"/>
  <cols>
    <col min="2" max="2" width="3.5703125" customWidth="1"/>
    <col min="3" max="3" width="0" hidden="1" customWidth="1"/>
    <col min="4" max="4" width="12.5703125" customWidth="1"/>
    <col min="5" max="5" width="50.5703125" customWidth="1"/>
    <col min="6" max="6" width="0" hidden="1" customWidth="1"/>
    <col min="7" max="7" width="28.5703125" customWidth="1"/>
    <col min="8" max="8" width="0" hidden="1" customWidth="1"/>
    <col min="9" max="20" width="14.5703125" customWidth="1"/>
  </cols>
  <sheetData>
    <row r="2" spans="2:20" ht="25.5">
      <c r="B2" s="887"/>
      <c r="C2" s="809"/>
      <c r="D2" s="809"/>
      <c r="E2" s="809"/>
      <c r="F2" s="809"/>
      <c r="G2" s="810" t="s">
        <v>1916</v>
      </c>
      <c r="H2" s="809"/>
      <c r="I2" s="809"/>
      <c r="J2" s="809"/>
      <c r="K2" s="809"/>
      <c r="L2" s="809"/>
      <c r="M2" s="809"/>
      <c r="N2" s="809"/>
      <c r="O2" s="809"/>
      <c r="P2" s="888" t="s">
        <v>1871</v>
      </c>
      <c r="Q2" s="809"/>
      <c r="R2" s="809"/>
      <c r="S2" s="809"/>
      <c r="T2" s="865"/>
    </row>
    <row r="3" spans="2:20">
      <c r="B3" s="866"/>
      <c r="C3" s="723"/>
      <c r="D3" s="723"/>
      <c r="E3" s="723"/>
      <c r="F3" s="723"/>
      <c r="G3" s="723"/>
      <c r="H3" s="723"/>
      <c r="I3" s="723"/>
      <c r="J3" s="723"/>
      <c r="K3" s="723"/>
      <c r="L3" s="723"/>
      <c r="M3" s="723"/>
      <c r="N3" s="723"/>
      <c r="O3" s="723"/>
      <c r="P3" s="723"/>
      <c r="Q3" s="723"/>
      <c r="R3" s="723"/>
      <c r="S3" s="723"/>
      <c r="T3" s="818"/>
    </row>
    <row r="4" spans="2:20" ht="13.5">
      <c r="B4" s="869"/>
      <c r="C4" s="723"/>
      <c r="D4" s="803" t="s">
        <v>1872</v>
      </c>
      <c r="E4" s="804"/>
      <c r="F4" s="867"/>
      <c r="G4" s="776" t="s">
        <v>1875</v>
      </c>
      <c r="H4" s="867"/>
      <c r="I4" s="815"/>
      <c r="J4" s="815"/>
      <c r="K4" s="815"/>
      <c r="L4" s="815"/>
      <c r="M4" s="815"/>
      <c r="N4" s="723"/>
      <c r="O4" s="803" t="s">
        <v>1873</v>
      </c>
      <c r="P4" s="843" t="s">
        <v>1874</v>
      </c>
      <c r="Q4" s="776" t="s">
        <v>1875</v>
      </c>
      <c r="R4" s="867"/>
      <c r="S4" s="815"/>
      <c r="T4" s="889"/>
    </row>
    <row r="5" spans="2:20">
      <c r="B5" s="869"/>
      <c r="C5" s="723"/>
      <c r="D5" s="844" t="s">
        <v>1898</v>
      </c>
      <c r="E5" s="845"/>
      <c r="F5" s="845"/>
      <c r="G5" s="1395" t="s">
        <v>1548</v>
      </c>
      <c r="H5" s="1396"/>
      <c r="I5" s="1396"/>
      <c r="J5" s="1396"/>
      <c r="K5" s="1396"/>
      <c r="L5" s="1396"/>
      <c r="M5" s="1396"/>
      <c r="N5" s="1401"/>
      <c r="O5" s="805" t="s">
        <v>1899</v>
      </c>
      <c r="P5" s="805" t="s">
        <v>1900</v>
      </c>
      <c r="Q5" s="1395" t="s">
        <v>1548</v>
      </c>
      <c r="R5" s="1396"/>
      <c r="S5" s="1396"/>
      <c r="T5" s="1402"/>
    </row>
    <row r="6" spans="2:20" ht="15.75">
      <c r="B6" s="869"/>
      <c r="C6" s="723" t="s">
        <v>1917</v>
      </c>
      <c r="D6" s="723" t="s">
        <v>1918</v>
      </c>
      <c r="E6" s="723"/>
      <c r="F6" s="723"/>
      <c r="G6" s="871" t="s">
        <v>797</v>
      </c>
      <c r="H6" s="723"/>
      <c r="I6" s="723"/>
      <c r="J6" s="723"/>
      <c r="K6" s="723"/>
      <c r="L6" s="723"/>
      <c r="M6" s="723"/>
      <c r="N6" s="723"/>
      <c r="O6" s="723"/>
      <c r="P6" s="723"/>
      <c r="Q6" s="723"/>
      <c r="R6" s="723"/>
      <c r="S6" s="723"/>
      <c r="T6" s="818"/>
    </row>
    <row r="7" spans="2:20" ht="13.5" thickBot="1">
      <c r="B7" s="869"/>
      <c r="C7" s="723" t="s">
        <v>1919</v>
      </c>
      <c r="D7" s="723"/>
      <c r="E7" s="723"/>
      <c r="F7" s="723"/>
      <c r="G7" s="723"/>
      <c r="H7" s="723"/>
      <c r="I7" s="723"/>
      <c r="J7" s="723"/>
      <c r="K7" s="723"/>
      <c r="L7" s="723"/>
      <c r="M7" s="723"/>
      <c r="N7" s="723"/>
      <c r="O7" s="723"/>
      <c r="P7" s="723"/>
      <c r="Q7" s="723"/>
      <c r="R7" s="723"/>
      <c r="S7" s="723"/>
      <c r="T7" s="818"/>
    </row>
    <row r="8" spans="2:20" ht="16.5" thickBot="1">
      <c r="B8" s="869"/>
      <c r="C8" s="723" t="s">
        <v>1920</v>
      </c>
      <c r="D8" s="1385" t="s">
        <v>1921</v>
      </c>
      <c r="E8" s="1386"/>
      <c r="F8" s="723"/>
      <c r="G8" s="871"/>
      <c r="H8" s="723"/>
      <c r="I8" s="723"/>
      <c r="J8" s="723"/>
      <c r="K8" s="723"/>
      <c r="L8" s="723"/>
      <c r="M8" s="723"/>
      <c r="N8" s="723"/>
      <c r="O8" s="723"/>
      <c r="P8" s="723"/>
      <c r="Q8" s="723"/>
      <c r="R8" s="723"/>
      <c r="S8" s="723"/>
      <c r="T8" s="818"/>
    </row>
    <row r="9" spans="2:20">
      <c r="B9" s="869"/>
      <c r="C9" s="723" t="s">
        <v>1921</v>
      </c>
      <c r="D9" s="723"/>
      <c r="E9" s="723"/>
      <c r="F9" s="723"/>
      <c r="G9" s="723"/>
      <c r="H9" s="723"/>
      <c r="I9" s="723"/>
      <c r="J9" s="723"/>
      <c r="K9" s="723"/>
      <c r="L9" s="723"/>
      <c r="M9" s="723"/>
      <c r="N9" s="723"/>
      <c r="O9" s="723"/>
      <c r="P9" s="723"/>
      <c r="Q9" s="723"/>
      <c r="R9" s="723"/>
      <c r="S9" s="723"/>
      <c r="T9" s="818"/>
    </row>
    <row r="10" spans="2:20" ht="12.75" customHeight="1">
      <c r="B10" s="869"/>
      <c r="C10" s="723"/>
      <c r="D10" s="872"/>
      <c r="E10" s="723" t="s">
        <v>1922</v>
      </c>
      <c r="F10" s="1403" t="e">
        <v>#VALUE!</v>
      </c>
      <c r="G10" s="723" t="s">
        <v>1922</v>
      </c>
      <c r="H10" s="1408"/>
      <c r="I10" s="1403" t="s">
        <v>1531</v>
      </c>
      <c r="J10" s="1403" t="s">
        <v>1532</v>
      </c>
      <c r="K10" s="1403" t="s">
        <v>1533</v>
      </c>
      <c r="L10" s="1408" t="s">
        <v>1534</v>
      </c>
      <c r="M10" s="1408" t="s">
        <v>1535</v>
      </c>
      <c r="N10" s="1408" t="s">
        <v>1536</v>
      </c>
      <c r="O10" s="1408" t="s">
        <v>1537</v>
      </c>
      <c r="P10" s="1408" t="s">
        <v>1538</v>
      </c>
      <c r="Q10" s="1408" t="s">
        <v>1539</v>
      </c>
      <c r="R10" s="1408" t="s">
        <v>1540</v>
      </c>
      <c r="S10" s="1408" t="s">
        <v>1541</v>
      </c>
      <c r="T10" s="1409" t="s">
        <v>1542</v>
      </c>
    </row>
    <row r="11" spans="2:20" ht="28.5">
      <c r="B11" s="873" t="s">
        <v>1543</v>
      </c>
      <c r="C11" s="723"/>
      <c r="D11" s="1404"/>
      <c r="E11" s="1404"/>
      <c r="F11" s="1403"/>
      <c r="G11" s="874"/>
      <c r="H11" s="1399"/>
      <c r="I11" s="1403"/>
      <c r="J11" s="1403"/>
      <c r="K11" s="1403"/>
      <c r="L11" s="1399"/>
      <c r="M11" s="1399"/>
      <c r="N11" s="1399"/>
      <c r="O11" s="1399"/>
      <c r="P11" s="1399"/>
      <c r="Q11" s="1399"/>
      <c r="R11" s="1399"/>
      <c r="S11" s="1399"/>
      <c r="T11" s="1410"/>
    </row>
    <row r="12" spans="2:20" ht="49.5" customHeight="1">
      <c r="B12" s="875" t="s">
        <v>1546</v>
      </c>
      <c r="C12" s="723"/>
      <c r="D12" s="723"/>
      <c r="E12" s="723"/>
      <c r="F12" s="1403"/>
      <c r="G12" s="723"/>
      <c r="H12" s="1400"/>
      <c r="I12" s="1403"/>
      <c r="J12" s="1403"/>
      <c r="K12" s="1403"/>
      <c r="L12" s="1400"/>
      <c r="M12" s="1400"/>
      <c r="N12" s="1400"/>
      <c r="O12" s="1400"/>
      <c r="P12" s="1400"/>
      <c r="Q12" s="1400"/>
      <c r="R12" s="1400"/>
      <c r="S12" s="1400"/>
      <c r="T12" s="1407"/>
    </row>
    <row r="13" spans="2:20" ht="15">
      <c r="B13" s="875"/>
      <c r="C13" s="723"/>
      <c r="D13" s="846" t="s">
        <v>1877</v>
      </c>
      <c r="E13" s="847" t="s">
        <v>1923</v>
      </c>
      <c r="F13" s="848">
        <v>1</v>
      </c>
      <c r="G13" s="849" t="s">
        <v>1924</v>
      </c>
      <c r="H13" s="850"/>
      <c r="I13" s="848">
        <v>1</v>
      </c>
      <c r="J13" s="848">
        <v>2</v>
      </c>
      <c r="K13" s="848">
        <v>3</v>
      </c>
      <c r="L13" s="848">
        <v>4</v>
      </c>
      <c r="M13" s="848">
        <v>5</v>
      </c>
      <c r="N13" s="848">
        <v>6</v>
      </c>
      <c r="O13" s="848">
        <v>7</v>
      </c>
      <c r="P13" s="848">
        <v>8</v>
      </c>
      <c r="Q13" s="848">
        <v>9</v>
      </c>
      <c r="R13" s="848">
        <v>10</v>
      </c>
      <c r="S13" s="848">
        <v>11</v>
      </c>
      <c r="T13" s="848">
        <v>12</v>
      </c>
    </row>
    <row r="14" spans="2:20">
      <c r="B14" s="869" t="s">
        <v>1554</v>
      </c>
      <c r="C14" s="723"/>
      <c r="D14" s="876"/>
      <c r="E14" s="877" t="s">
        <v>1925</v>
      </c>
      <c r="F14" s="851">
        <v>102603.51000000001</v>
      </c>
      <c r="G14" s="852">
        <v>2160229.33</v>
      </c>
      <c r="H14" s="723"/>
      <c r="I14" s="851">
        <v>102603.51000000001</v>
      </c>
      <c r="J14" s="851">
        <v>75370.22</v>
      </c>
      <c r="K14" s="851">
        <v>321931.26</v>
      </c>
      <c r="L14" s="851">
        <v>296375.57999999996</v>
      </c>
      <c r="M14" s="851">
        <v>288136.87</v>
      </c>
      <c r="N14" s="851">
        <v>303141.32999999996</v>
      </c>
      <c r="O14" s="851">
        <v>167633.56</v>
      </c>
      <c r="P14" s="851">
        <v>139824.75999999998</v>
      </c>
      <c r="Q14" s="851">
        <v>136170.39000000001</v>
      </c>
      <c r="R14" s="851">
        <v>120056.73999999999</v>
      </c>
      <c r="S14" s="851">
        <v>34622.160000000003</v>
      </c>
      <c r="T14" s="851">
        <v>174362.95</v>
      </c>
    </row>
    <row r="15" spans="2:20" s="860" customFormat="1">
      <c r="B15" s="878"/>
      <c r="C15" s="879"/>
      <c r="D15" s="861"/>
      <c r="E15" s="862"/>
      <c r="F15" s="863"/>
      <c r="G15" s="864"/>
      <c r="H15" s="863"/>
      <c r="I15" s="863"/>
      <c r="J15" s="863"/>
      <c r="K15" s="863"/>
      <c r="L15" s="863"/>
      <c r="M15" s="863"/>
      <c r="N15" s="863"/>
      <c r="O15" s="863"/>
      <c r="P15" s="863"/>
      <c r="Q15" s="863"/>
      <c r="R15" s="863"/>
      <c r="S15" s="863"/>
      <c r="T15" s="863"/>
    </row>
    <row r="16" spans="2:20">
      <c r="B16" s="869" t="s">
        <v>1554</v>
      </c>
      <c r="C16" s="723" t="s">
        <v>797</v>
      </c>
      <c r="D16" s="853">
        <v>1</v>
      </c>
      <c r="E16" s="854" t="s">
        <v>1927</v>
      </c>
      <c r="F16" s="855">
        <v>0</v>
      </c>
      <c r="G16" s="856">
        <v>98760.44</v>
      </c>
      <c r="H16" s="857" t="s">
        <v>797</v>
      </c>
      <c r="I16" s="855">
        <v>98760.44</v>
      </c>
      <c r="J16" s="855">
        <v>0</v>
      </c>
      <c r="K16" s="855">
        <v>0</v>
      </c>
      <c r="L16" s="855">
        <v>0</v>
      </c>
      <c r="M16" s="855">
        <v>0</v>
      </c>
      <c r="N16" s="855">
        <v>0</v>
      </c>
      <c r="O16" s="855">
        <v>0</v>
      </c>
      <c r="P16" s="855">
        <v>0</v>
      </c>
      <c r="Q16" s="855">
        <v>0</v>
      </c>
      <c r="R16" s="855">
        <v>0</v>
      </c>
      <c r="S16" s="855">
        <v>0</v>
      </c>
      <c r="T16" s="855">
        <v>0</v>
      </c>
    </row>
    <row r="17" spans="2:20">
      <c r="B17" s="869" t="s">
        <v>1554</v>
      </c>
      <c r="C17" s="723" t="e">
        <v>#VALUE!</v>
      </c>
      <c r="D17" s="853">
        <v>2</v>
      </c>
      <c r="E17" s="854" t="s">
        <v>1928</v>
      </c>
      <c r="F17" s="855">
        <v>0</v>
      </c>
      <c r="G17" s="856">
        <v>65249.919999999998</v>
      </c>
      <c r="H17" s="857" t="s">
        <v>797</v>
      </c>
      <c r="I17" s="855">
        <v>0</v>
      </c>
      <c r="J17" s="855">
        <v>28266.22</v>
      </c>
      <c r="K17" s="855">
        <v>0</v>
      </c>
      <c r="L17" s="855">
        <v>8238.7099999999991</v>
      </c>
      <c r="M17" s="855">
        <v>0</v>
      </c>
      <c r="N17" s="855">
        <v>8238.7099999999991</v>
      </c>
      <c r="O17" s="855">
        <v>0</v>
      </c>
      <c r="P17" s="855">
        <v>8238.7099999999991</v>
      </c>
      <c r="Q17" s="855">
        <v>0</v>
      </c>
      <c r="R17" s="855">
        <v>0</v>
      </c>
      <c r="S17" s="855">
        <v>0</v>
      </c>
      <c r="T17" s="855">
        <v>12267.57</v>
      </c>
    </row>
    <row r="18" spans="2:20">
      <c r="B18" s="869" t="s">
        <v>1554</v>
      </c>
      <c r="C18" s="723" t="e">
        <v>#VALUE!</v>
      </c>
      <c r="D18" s="853">
        <v>3</v>
      </c>
      <c r="E18" s="854" t="s">
        <v>1929</v>
      </c>
      <c r="F18" s="855">
        <v>0</v>
      </c>
      <c r="G18" s="856">
        <v>524816.63</v>
      </c>
      <c r="H18" s="857" t="s">
        <v>797</v>
      </c>
      <c r="I18" s="855">
        <v>0</v>
      </c>
      <c r="J18" s="855">
        <v>44221.7</v>
      </c>
      <c r="K18" s="855">
        <v>87090.36</v>
      </c>
      <c r="L18" s="855">
        <v>61276.59</v>
      </c>
      <c r="M18" s="855">
        <v>61276.59</v>
      </c>
      <c r="N18" s="855">
        <v>61276.59</v>
      </c>
      <c r="O18" s="855">
        <v>87090.36</v>
      </c>
      <c r="P18" s="855">
        <v>61276.59</v>
      </c>
      <c r="Q18" s="855">
        <v>61307.85</v>
      </c>
      <c r="R18" s="855">
        <v>0</v>
      </c>
      <c r="S18" s="855">
        <v>0</v>
      </c>
      <c r="T18" s="855">
        <v>0</v>
      </c>
    </row>
    <row r="19" spans="2:20">
      <c r="B19" s="869" t="s">
        <v>1554</v>
      </c>
      <c r="C19" s="723" t="e">
        <v>#VALUE!</v>
      </c>
      <c r="D19" s="853">
        <v>4</v>
      </c>
      <c r="E19" s="854" t="s">
        <v>1778</v>
      </c>
      <c r="F19" s="855">
        <v>0</v>
      </c>
      <c r="G19" s="856">
        <v>1073923.6200000001</v>
      </c>
      <c r="H19" s="857" t="s">
        <v>797</v>
      </c>
      <c r="I19" s="855">
        <v>0</v>
      </c>
      <c r="J19" s="855">
        <v>0</v>
      </c>
      <c r="K19" s="855">
        <v>220429.39</v>
      </c>
      <c r="L19" s="855">
        <v>214370.31</v>
      </c>
      <c r="M19" s="855">
        <v>214370.31</v>
      </c>
      <c r="N19" s="855">
        <v>219214.52</v>
      </c>
      <c r="O19" s="855">
        <v>72857.06</v>
      </c>
      <c r="P19" s="855">
        <v>63584.09</v>
      </c>
      <c r="Q19" s="855">
        <v>69097.94</v>
      </c>
      <c r="R19" s="855">
        <v>0</v>
      </c>
      <c r="S19" s="855">
        <v>0</v>
      </c>
      <c r="T19" s="855">
        <v>0</v>
      </c>
    </row>
    <row r="20" spans="2:20">
      <c r="B20" s="869" t="s">
        <v>1554</v>
      </c>
      <c r="C20" s="723" t="e">
        <v>#VALUE!</v>
      </c>
      <c r="D20" s="853">
        <v>5</v>
      </c>
      <c r="E20" s="854" t="s">
        <v>99</v>
      </c>
      <c r="F20" s="855">
        <v>0</v>
      </c>
      <c r="G20" s="856">
        <v>147953.53</v>
      </c>
      <c r="H20" s="857" t="s">
        <v>797</v>
      </c>
      <c r="I20" s="855">
        <v>0</v>
      </c>
      <c r="J20" s="855">
        <v>0</v>
      </c>
      <c r="K20" s="855">
        <v>0</v>
      </c>
      <c r="L20" s="855">
        <v>0</v>
      </c>
      <c r="M20" s="855">
        <v>0</v>
      </c>
      <c r="N20" s="855">
        <v>0</v>
      </c>
      <c r="O20" s="855">
        <v>0</v>
      </c>
      <c r="P20" s="855">
        <v>0</v>
      </c>
      <c r="Q20" s="855">
        <v>0</v>
      </c>
      <c r="R20" s="855">
        <v>115252.9</v>
      </c>
      <c r="S20" s="855">
        <v>32700.63</v>
      </c>
      <c r="T20" s="855">
        <v>0</v>
      </c>
    </row>
    <row r="21" spans="2:20">
      <c r="B21" s="869" t="s">
        <v>1554</v>
      </c>
      <c r="C21" s="723" t="e">
        <v>#VALUE!</v>
      </c>
      <c r="D21" s="853">
        <v>6</v>
      </c>
      <c r="E21" s="854" t="s">
        <v>1911</v>
      </c>
      <c r="F21" s="855">
        <v>0</v>
      </c>
      <c r="G21" s="856">
        <v>153448.48000000001</v>
      </c>
      <c r="H21" s="857" t="s">
        <v>797</v>
      </c>
      <c r="I21" s="855">
        <v>0</v>
      </c>
      <c r="J21" s="855">
        <v>0</v>
      </c>
      <c r="K21" s="855">
        <v>0</v>
      </c>
      <c r="L21" s="855">
        <v>0</v>
      </c>
      <c r="M21" s="855">
        <v>0</v>
      </c>
      <c r="N21" s="855">
        <v>0</v>
      </c>
      <c r="O21" s="855">
        <v>0</v>
      </c>
      <c r="P21" s="855">
        <v>0</v>
      </c>
      <c r="Q21" s="855">
        <v>0</v>
      </c>
      <c r="R21" s="855">
        <v>0</v>
      </c>
      <c r="S21" s="855">
        <v>0</v>
      </c>
      <c r="T21" s="855">
        <v>153448.48000000001</v>
      </c>
    </row>
    <row r="22" spans="2:20">
      <c r="B22" s="869" t="s">
        <v>1554</v>
      </c>
      <c r="C22" s="723" t="e">
        <v>#VALUE!</v>
      </c>
      <c r="D22" s="853">
        <v>7</v>
      </c>
      <c r="E22" s="854" t="s">
        <v>798</v>
      </c>
      <c r="F22" s="855">
        <v>0</v>
      </c>
      <c r="G22" s="856">
        <v>96076.71</v>
      </c>
      <c r="H22" s="857" t="s">
        <v>797</v>
      </c>
      <c r="I22" s="855">
        <v>3843.07</v>
      </c>
      <c r="J22" s="855">
        <v>2882.3</v>
      </c>
      <c r="K22" s="855">
        <v>14411.51</v>
      </c>
      <c r="L22" s="855">
        <v>12489.97</v>
      </c>
      <c r="M22" s="855">
        <v>12489.97</v>
      </c>
      <c r="N22" s="855">
        <v>14411.51</v>
      </c>
      <c r="O22" s="855">
        <v>7686.14</v>
      </c>
      <c r="P22" s="855">
        <v>6725.37</v>
      </c>
      <c r="Q22" s="855">
        <v>5764.6</v>
      </c>
      <c r="R22" s="855">
        <v>4803.84</v>
      </c>
      <c r="S22" s="855">
        <v>1921.53</v>
      </c>
      <c r="T22" s="855">
        <v>8646.9</v>
      </c>
    </row>
    <row r="23" spans="2:20" ht="5.25" customHeight="1">
      <c r="B23" s="869" t="s">
        <v>1554</v>
      </c>
      <c r="C23" s="723"/>
      <c r="D23" s="882"/>
      <c r="E23" s="883"/>
      <c r="F23" s="884"/>
      <c r="G23" s="885"/>
      <c r="H23" s="884"/>
      <c r="I23" s="884"/>
      <c r="J23" s="884"/>
      <c r="K23" s="884"/>
      <c r="L23" s="884"/>
      <c r="M23" s="884"/>
      <c r="N23" s="884"/>
      <c r="O23" s="884"/>
      <c r="P23" s="884"/>
      <c r="Q23" s="884"/>
      <c r="R23" s="884"/>
      <c r="S23" s="884"/>
      <c r="T23" s="884"/>
    </row>
    <row r="24" spans="2:20">
      <c r="B24" s="869" t="s">
        <v>1554</v>
      </c>
      <c r="C24" s="723"/>
      <c r="D24" s="723"/>
      <c r="E24" s="723"/>
      <c r="F24" s="723"/>
      <c r="G24" s="723"/>
      <c r="H24" s="723"/>
      <c r="I24" s="723"/>
      <c r="J24" s="723"/>
      <c r="K24" s="723"/>
      <c r="L24" s="723"/>
      <c r="M24" s="723"/>
      <c r="N24" s="723"/>
      <c r="O24" s="723"/>
      <c r="P24" s="723"/>
      <c r="Q24" s="723"/>
      <c r="R24" s="723"/>
      <c r="S24" s="723"/>
      <c r="T24" s="818"/>
    </row>
    <row r="25" spans="2:20">
      <c r="B25" s="869" t="s">
        <v>1554</v>
      </c>
      <c r="C25" s="723"/>
      <c r="D25" s="723"/>
      <c r="E25" s="723"/>
      <c r="F25" s="723"/>
      <c r="G25" s="723"/>
      <c r="H25" s="723"/>
      <c r="I25" s="723"/>
      <c r="J25" s="723"/>
      <c r="K25" s="723"/>
      <c r="L25" s="723"/>
      <c r="M25" s="723"/>
      <c r="N25" s="723"/>
      <c r="O25" s="723"/>
      <c r="P25" s="723"/>
      <c r="Q25" s="723"/>
      <c r="R25" s="723"/>
      <c r="S25" s="723"/>
      <c r="T25" s="818"/>
    </row>
    <row r="26" spans="2:20" ht="15">
      <c r="B26" s="869" t="s">
        <v>1554</v>
      </c>
      <c r="C26" s="723"/>
      <c r="D26" s="723"/>
      <c r="E26" s="858" t="s">
        <v>1910</v>
      </c>
      <c r="F26" s="723"/>
      <c r="G26" s="723"/>
      <c r="H26" s="723"/>
      <c r="I26" s="723"/>
      <c r="J26" s="723"/>
      <c r="K26" s="723"/>
      <c r="L26" s="723"/>
      <c r="M26" s="800"/>
      <c r="N26" s="801"/>
      <c r="O26" s="801"/>
      <c r="P26" s="801"/>
      <c r="Q26" s="723"/>
      <c r="R26" s="723"/>
      <c r="S26" s="723"/>
      <c r="T26" s="818"/>
    </row>
    <row r="27" spans="2:20">
      <c r="B27" s="869" t="s">
        <v>1554</v>
      </c>
      <c r="C27" s="723"/>
      <c r="D27" s="723"/>
      <c r="E27" s="753" t="s">
        <v>1884</v>
      </c>
      <c r="F27" s="723"/>
      <c r="G27" s="723"/>
      <c r="H27" s="723"/>
      <c r="I27" s="881"/>
      <c r="J27" s="881"/>
      <c r="K27" s="881"/>
      <c r="L27" s="723"/>
      <c r="M27" s="706" t="s">
        <v>1530</v>
      </c>
      <c r="N27" s="723"/>
      <c r="O27" s="723"/>
      <c r="P27" s="723"/>
      <c r="Q27" s="723"/>
      <c r="R27" s="723"/>
      <c r="S27" s="723"/>
      <c r="T27" s="818"/>
    </row>
    <row r="28" spans="2:20">
      <c r="B28" s="869" t="s">
        <v>1554</v>
      </c>
      <c r="C28" s="723"/>
      <c r="D28" s="723"/>
      <c r="E28" s="723"/>
      <c r="F28" s="723"/>
      <c r="G28" s="723"/>
      <c r="H28" s="723"/>
      <c r="I28" s="881"/>
      <c r="J28" s="881"/>
      <c r="K28" s="881"/>
      <c r="L28" s="723"/>
      <c r="M28" s="707" t="s">
        <v>1732</v>
      </c>
      <c r="N28" s="723"/>
      <c r="O28" s="723"/>
      <c r="P28" s="723"/>
      <c r="Q28" s="723"/>
      <c r="R28" s="723"/>
      <c r="S28" s="723"/>
      <c r="T28" s="818"/>
    </row>
    <row r="29" spans="2:20">
      <c r="B29" s="869" t="s">
        <v>1554</v>
      </c>
      <c r="C29" s="723"/>
      <c r="D29" s="723"/>
      <c r="E29" s="859">
        <v>46097</v>
      </c>
      <c r="F29" s="723"/>
      <c r="G29" s="723"/>
      <c r="H29" s="723"/>
      <c r="I29" s="723"/>
      <c r="J29" s="723"/>
      <c r="K29" s="723"/>
      <c r="L29" s="723"/>
      <c r="M29" s="707" t="s">
        <v>1733</v>
      </c>
      <c r="N29" s="723"/>
      <c r="O29" s="723"/>
      <c r="P29" s="723"/>
      <c r="Q29" s="723"/>
      <c r="R29" s="723"/>
      <c r="S29" s="723"/>
      <c r="T29" s="818"/>
    </row>
    <row r="30" spans="2:20">
      <c r="B30" s="869" t="s">
        <v>1554</v>
      </c>
      <c r="C30" s="723"/>
      <c r="D30" s="723"/>
      <c r="E30" s="753" t="s">
        <v>1885</v>
      </c>
      <c r="F30" s="723"/>
      <c r="G30" s="723"/>
      <c r="H30" s="723"/>
      <c r="I30" s="723"/>
      <c r="J30" s="723"/>
      <c r="K30" s="723"/>
      <c r="L30" s="723"/>
      <c r="M30" s="707" t="s">
        <v>1734</v>
      </c>
      <c r="N30" s="723"/>
      <c r="O30" s="723"/>
      <c r="P30" s="723"/>
      <c r="Q30" s="723"/>
      <c r="R30" s="723"/>
      <c r="S30" s="723"/>
      <c r="T30" s="818"/>
    </row>
    <row r="31" spans="2:20">
      <c r="B31" s="890"/>
      <c r="C31" s="801"/>
      <c r="D31" s="801"/>
      <c r="E31" s="801"/>
      <c r="F31" s="801"/>
      <c r="G31" s="801"/>
      <c r="H31" s="801"/>
      <c r="I31" s="801"/>
      <c r="J31" s="801"/>
      <c r="K31" s="801"/>
      <c r="L31" s="801"/>
      <c r="M31" s="801"/>
      <c r="N31" s="801"/>
      <c r="O31" s="801"/>
      <c r="P31" s="801"/>
      <c r="Q31" s="801"/>
      <c r="R31" s="801"/>
      <c r="S31" s="801"/>
      <c r="T31" s="880"/>
    </row>
  </sheetData>
  <mergeCells count="18">
    <mergeCell ref="P10:P12"/>
    <mergeCell ref="Q10:Q12"/>
    <mergeCell ref="R10:R12"/>
    <mergeCell ref="S10:S12"/>
    <mergeCell ref="G5:N5"/>
    <mergeCell ref="Q5:T5"/>
    <mergeCell ref="D8:E8"/>
    <mergeCell ref="F10:F12"/>
    <mergeCell ref="H10:H12"/>
    <mergeCell ref="I10:I12"/>
    <mergeCell ref="J10:J12"/>
    <mergeCell ref="K10:K12"/>
    <mergeCell ref="L10:L12"/>
    <mergeCell ref="M10:M12"/>
    <mergeCell ref="T10:T12"/>
    <mergeCell ref="D11:E11"/>
    <mergeCell ref="N10:N12"/>
    <mergeCell ref="O10:O12"/>
  </mergeCells>
  <dataValidations count="1">
    <dataValidation type="list" allowBlank="1" showInputMessage="1" showErrorMessage="1" errorTitle="Erro:" error="Selecione na lista a forma de definir os agrupadores de eventos." promptTitle="Definir Agrupadores de Eventos:" prompt="Selecione na lista a forma de definir os agrupadores de eventos." sqref="D8:E8">
      <formula1>EVENTOS.Lista.Agrupar</formula1>
    </dataValidation>
  </dataValidations>
  <pageMargins left="0.511811024" right="0.511811024" top="0.78740157499999996" bottom="0.78740157499999996" header="0.31496062000000002" footer="0.31496062000000002"/>
  <pageSetup paperSize="9" scale="51"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F37"/>
  <sheetViews>
    <sheetView showGridLines="0" view="pageBreakPreview" zoomScaleNormal="100" zoomScaleSheetLayoutView="100" workbookViewId="0">
      <selection activeCell="H5" sqref="H5:AF5"/>
    </sheetView>
  </sheetViews>
  <sheetFormatPr defaultRowHeight="12.75"/>
  <cols>
    <col min="1" max="1" width="5" customWidth="1"/>
    <col min="2" max="2" width="3.5703125" customWidth="1"/>
    <col min="3" max="3" width="8.28515625" customWidth="1"/>
    <col min="4" max="4" width="46.7109375" bestFit="1" customWidth="1"/>
    <col min="5" max="5" width="0.7109375" customWidth="1"/>
    <col min="6" max="7" width="0" hidden="1" customWidth="1"/>
    <col min="8" max="32" width="5.5703125" customWidth="1"/>
  </cols>
  <sheetData>
    <row r="2" spans="2:32" ht="32.25" customHeight="1">
      <c r="B2" s="808"/>
      <c r="C2" s="809"/>
      <c r="D2" s="809"/>
      <c r="E2" s="809"/>
      <c r="F2" s="809"/>
      <c r="G2" s="809"/>
      <c r="H2" s="810" t="s">
        <v>1870</v>
      </c>
      <c r="I2" s="809"/>
      <c r="J2" s="809"/>
      <c r="K2" s="809"/>
      <c r="L2" s="809"/>
      <c r="M2" s="809"/>
      <c r="N2" s="809"/>
      <c r="O2" s="809"/>
      <c r="P2" s="809"/>
      <c r="Q2" s="809"/>
      <c r="R2" s="809"/>
      <c r="S2" s="809"/>
      <c r="T2" s="809"/>
      <c r="U2" s="809"/>
      <c r="V2" s="809"/>
      <c r="W2" s="809"/>
      <c r="X2" s="809"/>
      <c r="Y2" s="809"/>
      <c r="Z2" s="809"/>
      <c r="AA2" s="809"/>
      <c r="AB2" s="809"/>
      <c r="AC2" s="809"/>
      <c r="AD2" s="1411" t="s">
        <v>1871</v>
      </c>
      <c r="AE2" s="1389"/>
      <c r="AF2" s="1390"/>
    </row>
    <row r="3" spans="2:32" ht="15.75">
      <c r="B3" s="811"/>
      <c r="C3" s="723"/>
      <c r="D3" s="723"/>
      <c r="E3" s="723"/>
      <c r="F3" s="723"/>
      <c r="G3" s="723"/>
      <c r="H3" s="812"/>
      <c r="I3" s="723"/>
      <c r="J3" s="723"/>
      <c r="K3" s="723"/>
      <c r="L3" s="723"/>
      <c r="M3" s="723"/>
      <c r="N3" s="723"/>
      <c r="O3" s="723"/>
      <c r="P3" s="723"/>
      <c r="Q3" s="723"/>
      <c r="R3" s="723"/>
      <c r="S3" s="723"/>
      <c r="T3" s="723"/>
      <c r="U3" s="723"/>
      <c r="V3" s="723"/>
      <c r="W3" s="723"/>
      <c r="X3" s="723"/>
      <c r="Y3" s="723"/>
      <c r="Z3" s="723"/>
      <c r="AA3" s="723"/>
      <c r="AB3" s="723"/>
      <c r="AC3" s="723"/>
      <c r="AD3" s="723"/>
      <c r="AE3" s="813"/>
      <c r="AF3" s="778"/>
    </row>
    <row r="4" spans="2:32">
      <c r="B4" s="811"/>
      <c r="C4" s="1391" t="s">
        <v>1872</v>
      </c>
      <c r="D4" s="1391"/>
      <c r="E4" s="1391"/>
      <c r="F4" s="723"/>
      <c r="G4" s="723"/>
      <c r="H4" s="1392" t="s">
        <v>1873</v>
      </c>
      <c r="I4" s="1392"/>
      <c r="J4" s="1392"/>
      <c r="K4" s="1392" t="s">
        <v>1874</v>
      </c>
      <c r="L4" s="1392"/>
      <c r="M4" s="1392"/>
      <c r="N4" s="776" t="s">
        <v>1875</v>
      </c>
      <c r="O4" s="777"/>
      <c r="P4" s="723"/>
      <c r="Q4" s="814"/>
      <c r="R4" s="814"/>
      <c r="S4" s="814"/>
      <c r="T4" s="723"/>
      <c r="U4" s="723"/>
      <c r="V4" s="815"/>
      <c r="W4" s="814"/>
      <c r="X4" s="814"/>
      <c r="Y4" s="814"/>
      <c r="Z4" s="814"/>
      <c r="AA4" s="723"/>
      <c r="AB4" s="723"/>
      <c r="AC4" s="723"/>
      <c r="AD4" s="723"/>
      <c r="AE4" s="813"/>
      <c r="AF4" s="816"/>
    </row>
    <row r="5" spans="2:32">
      <c r="B5" s="811"/>
      <c r="C5" s="1393" t="s">
        <v>1898</v>
      </c>
      <c r="D5" s="1393"/>
      <c r="E5" s="1393"/>
      <c r="F5" s="723"/>
      <c r="G5" s="723"/>
      <c r="H5" s="1394" t="s">
        <v>1899</v>
      </c>
      <c r="I5" s="1394"/>
      <c r="J5" s="1394"/>
      <c r="K5" s="1394" t="s">
        <v>1900</v>
      </c>
      <c r="L5" s="1394"/>
      <c r="M5" s="1394"/>
      <c r="N5" s="1395" t="s">
        <v>1771</v>
      </c>
      <c r="O5" s="1396"/>
      <c r="P5" s="1396"/>
      <c r="Q5" s="1396"/>
      <c r="R5" s="1396"/>
      <c r="S5" s="1396"/>
      <c r="T5" s="1396"/>
      <c r="U5" s="1396"/>
      <c r="V5" s="1396"/>
      <c r="W5" s="1396"/>
      <c r="X5" s="1396"/>
      <c r="Y5" s="1396"/>
      <c r="Z5" s="1396"/>
      <c r="AA5" s="1396"/>
      <c r="AB5" s="1396"/>
      <c r="AC5" s="1396"/>
      <c r="AD5" s="1396"/>
      <c r="AE5" s="1396"/>
      <c r="AF5" s="1402"/>
    </row>
    <row r="6" spans="2:32" ht="15">
      <c r="B6" s="811"/>
      <c r="C6" s="817"/>
      <c r="D6" s="723"/>
      <c r="E6" s="723"/>
      <c r="F6" s="723"/>
      <c r="G6" s="723"/>
      <c r="H6" s="723"/>
      <c r="I6" s="723"/>
      <c r="J6" s="723"/>
      <c r="K6" s="723"/>
      <c r="L6" s="723"/>
      <c r="M6" s="723"/>
      <c r="N6" s="723"/>
      <c r="O6" s="723"/>
      <c r="P6" s="723"/>
      <c r="Q6" s="723"/>
      <c r="R6" s="723"/>
      <c r="S6" s="723"/>
      <c r="T6" s="723"/>
      <c r="U6" s="723"/>
      <c r="V6" s="723"/>
      <c r="W6" s="723"/>
      <c r="X6" s="723"/>
      <c r="Y6" s="723"/>
      <c r="Z6" s="723"/>
      <c r="AA6" s="723"/>
      <c r="AB6" s="723"/>
      <c r="AC6" s="723"/>
      <c r="AD6" s="723"/>
      <c r="AE6" s="723"/>
      <c r="AF6" s="818"/>
    </row>
    <row r="7" spans="2:32" ht="13.5" thickBot="1">
      <c r="B7" s="811"/>
      <c r="C7" s="730" t="s">
        <v>1901</v>
      </c>
      <c r="D7" s="723"/>
      <c r="E7" s="723"/>
      <c r="F7" s="723"/>
      <c r="G7" s="723"/>
      <c r="H7" s="723"/>
      <c r="I7" s="723"/>
      <c r="J7" s="723"/>
      <c r="K7" s="723"/>
      <c r="L7" s="723"/>
      <c r="M7" s="723"/>
      <c r="N7" s="723"/>
      <c r="O7" s="723"/>
      <c r="P7" s="723"/>
      <c r="Q7" s="723"/>
      <c r="R7" s="723"/>
      <c r="S7" s="723"/>
      <c r="T7" s="723"/>
      <c r="U7" s="723"/>
      <c r="V7" s="723"/>
      <c r="W7" s="723"/>
      <c r="X7" s="723"/>
      <c r="Y7" s="723"/>
      <c r="Z7" s="723"/>
      <c r="AA7" s="723"/>
      <c r="AB7" s="723"/>
      <c r="AC7" s="723"/>
      <c r="AD7" s="723"/>
      <c r="AE7" s="723"/>
      <c r="AF7" s="818"/>
    </row>
    <row r="8" spans="2:32" ht="13.5" thickBot="1">
      <c r="B8" s="819" t="e">
        <v>#REF!</v>
      </c>
      <c r="C8" s="1385" t="s">
        <v>1478</v>
      </c>
      <c r="D8" s="1386"/>
      <c r="E8" s="820" t="s">
        <v>797</v>
      </c>
      <c r="F8" s="723"/>
      <c r="G8" s="723"/>
      <c r="H8" s="723"/>
      <c r="I8" s="723"/>
      <c r="J8" s="723"/>
      <c r="K8" s="723"/>
      <c r="L8" s="723"/>
      <c r="M8" s="723"/>
      <c r="N8" s="723"/>
      <c r="O8" s="723"/>
      <c r="P8" s="723"/>
      <c r="Q8" s="723"/>
      <c r="R8" s="723"/>
      <c r="S8" s="723"/>
      <c r="T8" s="723"/>
      <c r="U8" s="723"/>
      <c r="V8" s="723"/>
      <c r="W8" s="723"/>
      <c r="X8" s="723"/>
      <c r="Y8" s="723"/>
      <c r="Z8" s="723"/>
      <c r="AA8" s="723"/>
      <c r="AB8" s="723"/>
      <c r="AC8" s="723"/>
      <c r="AD8" s="723"/>
      <c r="AE8" s="723"/>
      <c r="AF8" s="818"/>
    </row>
    <row r="9" spans="2:32">
      <c r="B9" s="819"/>
      <c r="C9" s="723"/>
      <c r="D9" s="723"/>
      <c r="E9" s="723"/>
      <c r="F9" s="723"/>
      <c r="G9" s="723"/>
      <c r="H9" s="723"/>
      <c r="I9" s="723"/>
      <c r="J9" s="723"/>
      <c r="K9" s="723"/>
      <c r="L9" s="723"/>
      <c r="M9" s="723"/>
      <c r="N9" s="723"/>
      <c r="O9" s="723"/>
      <c r="P9" s="723"/>
      <c r="Q9" s="723"/>
      <c r="R9" s="723"/>
      <c r="S9" s="723"/>
      <c r="T9" s="723"/>
      <c r="U9" s="723"/>
      <c r="V9" s="723"/>
      <c r="W9" s="723"/>
      <c r="X9" s="723"/>
      <c r="Y9" s="723"/>
      <c r="Z9" s="723"/>
      <c r="AA9" s="723"/>
      <c r="AB9" s="723"/>
      <c r="AC9" s="723"/>
      <c r="AD9" s="723"/>
      <c r="AE9" s="723"/>
      <c r="AF9" s="818"/>
    </row>
    <row r="10" spans="2:32">
      <c r="B10" s="819" t="e">
        <v>#REF!</v>
      </c>
      <c r="C10" s="730" t="s">
        <v>1902</v>
      </c>
      <c r="D10" s="723"/>
      <c r="E10" s="723"/>
      <c r="F10" s="723"/>
      <c r="G10" s="723"/>
      <c r="H10" s="723"/>
      <c r="I10" s="723"/>
      <c r="J10" s="723"/>
      <c r="K10" s="723"/>
      <c r="L10" s="723"/>
      <c r="M10" s="723"/>
      <c r="N10" s="723"/>
      <c r="O10" s="723"/>
      <c r="P10" s="723"/>
      <c r="Q10" s="723"/>
      <c r="R10" s="723"/>
      <c r="S10" s="723"/>
      <c r="T10" s="723"/>
      <c r="U10" s="723"/>
      <c r="V10" s="723"/>
      <c r="W10" s="723"/>
      <c r="X10" s="723"/>
      <c r="Y10" s="723"/>
      <c r="Z10" s="723"/>
      <c r="AA10" s="723"/>
      <c r="AB10" s="723"/>
      <c r="AC10" s="723"/>
      <c r="AD10" s="723"/>
      <c r="AE10" s="723"/>
      <c r="AF10" s="818"/>
    </row>
    <row r="11" spans="2:32" ht="105">
      <c r="B11" s="821" t="s">
        <v>1543</v>
      </c>
      <c r="C11" s="723"/>
      <c r="D11" s="822"/>
      <c r="E11" s="723"/>
      <c r="F11" s="779" t="s">
        <v>797</v>
      </c>
      <c r="G11" s="723"/>
      <c r="H11" s="779" t="s">
        <v>1786</v>
      </c>
      <c r="I11" s="779" t="s">
        <v>1532</v>
      </c>
      <c r="J11" s="779" t="s">
        <v>1787</v>
      </c>
      <c r="K11" s="779" t="s">
        <v>1788</v>
      </c>
      <c r="L11" s="779" t="s">
        <v>1789</v>
      </c>
      <c r="M11" s="779" t="s">
        <v>1790</v>
      </c>
      <c r="N11" s="779" t="s">
        <v>1791</v>
      </c>
      <c r="O11" s="779" t="s">
        <v>1792</v>
      </c>
      <c r="P11" s="779" t="s">
        <v>797</v>
      </c>
      <c r="Q11" s="779" t="s">
        <v>797</v>
      </c>
      <c r="R11" s="779" t="s">
        <v>797</v>
      </c>
      <c r="S11" s="779" t="s">
        <v>797</v>
      </c>
      <c r="T11" s="779" t="s">
        <v>797</v>
      </c>
      <c r="U11" s="779" t="s">
        <v>797</v>
      </c>
      <c r="V11" s="779" t="s">
        <v>797</v>
      </c>
      <c r="W11" s="779" t="s">
        <v>797</v>
      </c>
      <c r="X11" s="779" t="s">
        <v>797</v>
      </c>
      <c r="Y11" s="779" t="s">
        <v>797</v>
      </c>
      <c r="Z11" s="779" t="s">
        <v>797</v>
      </c>
      <c r="AA11" s="779" t="s">
        <v>797</v>
      </c>
      <c r="AB11" s="779" t="s">
        <v>797</v>
      </c>
      <c r="AC11" s="779" t="s">
        <v>797</v>
      </c>
      <c r="AD11" s="779" t="s">
        <v>797</v>
      </c>
      <c r="AE11" s="779" t="s">
        <v>797</v>
      </c>
      <c r="AF11" s="823" t="s">
        <v>797</v>
      </c>
    </row>
    <row r="12" spans="2:32">
      <c r="B12" s="824" t="s">
        <v>1546</v>
      </c>
      <c r="C12" s="1387" t="s">
        <v>1877</v>
      </c>
      <c r="D12" s="1387" t="s">
        <v>1878</v>
      </c>
      <c r="E12" s="723"/>
      <c r="F12" s="780">
        <v>1</v>
      </c>
      <c r="G12" s="723"/>
      <c r="H12" s="780">
        <v>1</v>
      </c>
      <c r="I12" s="780">
        <v>2</v>
      </c>
      <c r="J12" s="780">
        <v>3</v>
      </c>
      <c r="K12" s="780">
        <v>4</v>
      </c>
      <c r="L12" s="780">
        <v>5</v>
      </c>
      <c r="M12" s="780">
        <v>6</v>
      </c>
      <c r="N12" s="780">
        <v>7</v>
      </c>
      <c r="O12" s="780">
        <v>8</v>
      </c>
      <c r="P12" s="780">
        <v>9</v>
      </c>
      <c r="Q12" s="780">
        <v>10</v>
      </c>
      <c r="R12" s="780">
        <v>11</v>
      </c>
      <c r="S12" s="780">
        <v>12</v>
      </c>
      <c r="T12" s="780">
        <v>13</v>
      </c>
      <c r="U12" s="780">
        <v>14</v>
      </c>
      <c r="V12" s="780">
        <v>15</v>
      </c>
      <c r="W12" s="780">
        <v>16</v>
      </c>
      <c r="X12" s="780">
        <v>17</v>
      </c>
      <c r="Y12" s="780">
        <v>18</v>
      </c>
      <c r="Z12" s="780">
        <v>19</v>
      </c>
      <c r="AA12" s="780">
        <v>20</v>
      </c>
      <c r="AB12" s="780">
        <v>21</v>
      </c>
      <c r="AC12" s="780">
        <v>22</v>
      </c>
      <c r="AD12" s="780">
        <v>23</v>
      </c>
      <c r="AE12" s="780">
        <v>24</v>
      </c>
      <c r="AF12" s="825">
        <v>25</v>
      </c>
    </row>
    <row r="13" spans="2:32">
      <c r="B13" s="811" t="s">
        <v>1543</v>
      </c>
      <c r="C13" s="1387"/>
      <c r="D13" s="1387"/>
      <c r="E13" s="723"/>
      <c r="F13" s="781"/>
      <c r="G13" s="723"/>
      <c r="H13" s="782"/>
      <c r="I13" s="781"/>
      <c r="J13" s="781"/>
      <c r="K13" s="781"/>
      <c r="L13" s="781"/>
      <c r="M13" s="781"/>
      <c r="N13" s="783"/>
      <c r="O13" s="781"/>
      <c r="P13" s="781"/>
      <c r="Q13" s="781"/>
      <c r="R13" s="781"/>
      <c r="S13" s="781"/>
      <c r="T13" s="781"/>
      <c r="U13" s="781"/>
      <c r="V13" s="781"/>
      <c r="W13" s="781"/>
      <c r="X13" s="781"/>
      <c r="Y13" s="781"/>
      <c r="Z13" s="781"/>
      <c r="AA13" s="781"/>
      <c r="AB13" s="781"/>
      <c r="AC13" s="781"/>
      <c r="AD13" s="781"/>
      <c r="AE13" s="781"/>
      <c r="AF13" s="826"/>
    </row>
    <row r="14" spans="2:32">
      <c r="B14" s="827" t="s">
        <v>1554</v>
      </c>
      <c r="C14" s="723"/>
      <c r="D14" s="723"/>
      <c r="E14" s="723"/>
      <c r="F14" s="723"/>
      <c r="G14" s="723"/>
      <c r="H14" s="723"/>
      <c r="I14" s="723"/>
      <c r="J14" s="723"/>
      <c r="K14" s="723"/>
      <c r="L14" s="723"/>
      <c r="M14" s="723"/>
      <c r="N14" s="723"/>
      <c r="O14" s="723"/>
      <c r="P14" s="723"/>
      <c r="Q14" s="723"/>
      <c r="R14" s="723"/>
      <c r="S14" s="723"/>
      <c r="T14" s="723"/>
      <c r="U14" s="723"/>
      <c r="V14" s="723"/>
      <c r="W14" s="723"/>
      <c r="X14" s="723"/>
      <c r="Y14" s="723"/>
      <c r="Z14" s="723"/>
      <c r="AA14" s="723"/>
      <c r="AB14" s="723"/>
      <c r="AC14" s="723"/>
      <c r="AD14" s="723"/>
      <c r="AE14" s="723"/>
      <c r="AF14" s="818"/>
    </row>
    <row r="15" spans="2:32">
      <c r="B15" s="827" t="s">
        <v>1554</v>
      </c>
      <c r="C15" s="785">
        <v>1</v>
      </c>
      <c r="D15" s="786" t="s">
        <v>1773</v>
      </c>
      <c r="E15" s="828"/>
      <c r="F15" s="787"/>
      <c r="G15" s="723" t="s">
        <v>1903</v>
      </c>
      <c r="H15" s="807">
        <v>2</v>
      </c>
      <c r="I15" s="806"/>
      <c r="J15" s="806"/>
      <c r="K15" s="806"/>
      <c r="L15" s="806"/>
      <c r="M15" s="806"/>
      <c r="N15" s="806"/>
      <c r="O15" s="806"/>
      <c r="P15" s="806"/>
      <c r="Q15" s="806"/>
      <c r="R15" s="806"/>
      <c r="S15" s="806"/>
      <c r="T15" s="806"/>
      <c r="U15" s="806"/>
      <c r="V15" s="806"/>
      <c r="W15" s="806"/>
      <c r="X15" s="806"/>
      <c r="Y15" s="806"/>
      <c r="Z15" s="806"/>
      <c r="AA15" s="806"/>
      <c r="AB15" s="806"/>
      <c r="AC15" s="806"/>
      <c r="AD15" s="806"/>
      <c r="AE15" s="806"/>
      <c r="AF15" s="829"/>
    </row>
    <row r="16" spans="2:32">
      <c r="B16" s="827" t="s">
        <v>1554</v>
      </c>
      <c r="C16" s="785">
        <v>2</v>
      </c>
      <c r="D16" s="786" t="s">
        <v>1774</v>
      </c>
      <c r="E16" s="828"/>
      <c r="F16" s="787"/>
      <c r="G16" s="723" t="s">
        <v>1904</v>
      </c>
      <c r="H16" s="806"/>
      <c r="I16" s="807">
        <v>3</v>
      </c>
      <c r="J16" s="807">
        <v>3</v>
      </c>
      <c r="K16" s="806"/>
      <c r="L16" s="807">
        <v>4</v>
      </c>
      <c r="M16" s="806"/>
      <c r="N16" s="806"/>
      <c r="O16" s="807">
        <v>5</v>
      </c>
      <c r="P16" s="806"/>
      <c r="Q16" s="806"/>
      <c r="R16" s="806"/>
      <c r="S16" s="806"/>
      <c r="T16" s="806"/>
      <c r="U16" s="806"/>
      <c r="V16" s="806"/>
      <c r="W16" s="806"/>
      <c r="X16" s="806"/>
      <c r="Y16" s="806"/>
      <c r="Z16" s="806"/>
      <c r="AA16" s="806"/>
      <c r="AB16" s="806"/>
      <c r="AC16" s="806"/>
      <c r="AD16" s="806"/>
      <c r="AE16" s="806"/>
      <c r="AF16" s="829"/>
    </row>
    <row r="17" spans="2:32">
      <c r="B17" s="827" t="s">
        <v>1554</v>
      </c>
      <c r="C17" s="785">
        <v>3</v>
      </c>
      <c r="D17" s="786" t="s">
        <v>1777</v>
      </c>
      <c r="E17" s="828"/>
      <c r="F17" s="787"/>
      <c r="G17" s="723" t="s">
        <v>1905</v>
      </c>
      <c r="H17" s="806"/>
      <c r="I17" s="807">
        <v>3</v>
      </c>
      <c r="J17" s="807">
        <v>3</v>
      </c>
      <c r="K17" s="807">
        <v>3</v>
      </c>
      <c r="L17" s="807">
        <v>4</v>
      </c>
      <c r="M17" s="806"/>
      <c r="N17" s="806"/>
      <c r="O17" s="807">
        <v>5</v>
      </c>
      <c r="P17" s="806"/>
      <c r="Q17" s="806"/>
      <c r="R17" s="806"/>
      <c r="S17" s="806"/>
      <c r="T17" s="806"/>
      <c r="U17" s="806"/>
      <c r="V17" s="806"/>
      <c r="W17" s="806"/>
      <c r="X17" s="806"/>
      <c r="Y17" s="806"/>
      <c r="Z17" s="806"/>
      <c r="AA17" s="806"/>
      <c r="AB17" s="806"/>
      <c r="AC17" s="806"/>
      <c r="AD17" s="806"/>
      <c r="AE17" s="806"/>
      <c r="AF17" s="829"/>
    </row>
    <row r="18" spans="2:32">
      <c r="B18" s="827" t="s">
        <v>1554</v>
      </c>
      <c r="C18" s="785">
        <v>4</v>
      </c>
      <c r="D18" s="786" t="s">
        <v>1778</v>
      </c>
      <c r="E18" s="828"/>
      <c r="F18" s="787"/>
      <c r="G18" s="723" t="s">
        <v>1906</v>
      </c>
      <c r="H18" s="806"/>
      <c r="I18" s="806"/>
      <c r="J18" s="807">
        <v>3</v>
      </c>
      <c r="K18" s="807">
        <v>3</v>
      </c>
      <c r="L18" s="807">
        <v>4</v>
      </c>
      <c r="M18" s="806"/>
      <c r="N18" s="806"/>
      <c r="O18" s="806"/>
      <c r="P18" s="806"/>
      <c r="Q18" s="806"/>
      <c r="R18" s="806"/>
      <c r="S18" s="806"/>
      <c r="T18" s="806"/>
      <c r="U18" s="806"/>
      <c r="V18" s="806"/>
      <c r="W18" s="806"/>
      <c r="X18" s="806"/>
      <c r="Y18" s="806"/>
      <c r="Z18" s="806"/>
      <c r="AA18" s="806"/>
      <c r="AB18" s="806"/>
      <c r="AC18" s="806"/>
      <c r="AD18" s="806"/>
      <c r="AE18" s="806"/>
      <c r="AF18" s="829"/>
    </row>
    <row r="19" spans="2:32">
      <c r="B19" s="827" t="s">
        <v>1554</v>
      </c>
      <c r="C19" s="785">
        <v>5</v>
      </c>
      <c r="D19" s="786" t="s">
        <v>99</v>
      </c>
      <c r="E19" s="828"/>
      <c r="F19" s="787"/>
      <c r="G19" s="723" t="s">
        <v>1907</v>
      </c>
      <c r="H19" s="806"/>
      <c r="I19" s="806"/>
      <c r="J19" s="806"/>
      <c r="K19" s="806"/>
      <c r="L19" s="806"/>
      <c r="M19" s="807">
        <v>3</v>
      </c>
      <c r="N19" s="807">
        <v>4</v>
      </c>
      <c r="O19" s="806"/>
      <c r="P19" s="806"/>
      <c r="Q19" s="806"/>
      <c r="R19" s="806"/>
      <c r="S19" s="806"/>
      <c r="T19" s="806"/>
      <c r="U19" s="806"/>
      <c r="V19" s="806"/>
      <c r="W19" s="806"/>
      <c r="X19" s="806"/>
      <c r="Y19" s="806"/>
      <c r="Z19" s="806"/>
      <c r="AA19" s="806"/>
      <c r="AB19" s="806"/>
      <c r="AC19" s="806"/>
      <c r="AD19" s="806"/>
      <c r="AE19" s="806"/>
      <c r="AF19" s="829"/>
    </row>
    <row r="20" spans="2:32">
      <c r="B20" s="827" t="s">
        <v>1554</v>
      </c>
      <c r="C20" s="785">
        <v>6</v>
      </c>
      <c r="D20" s="786" t="s">
        <v>1785</v>
      </c>
      <c r="E20" s="828"/>
      <c r="F20" s="787"/>
      <c r="G20" s="723" t="s">
        <v>1908</v>
      </c>
      <c r="H20" s="806"/>
      <c r="I20" s="806"/>
      <c r="J20" s="806"/>
      <c r="K20" s="806"/>
      <c r="L20" s="806"/>
      <c r="M20" s="807">
        <v>4</v>
      </c>
      <c r="N20" s="807">
        <v>4</v>
      </c>
      <c r="O20" s="807">
        <v>5</v>
      </c>
      <c r="P20" s="806"/>
      <c r="Q20" s="806"/>
      <c r="R20" s="806"/>
      <c r="S20" s="806"/>
      <c r="T20" s="806"/>
      <c r="U20" s="806"/>
      <c r="V20" s="806"/>
      <c r="W20" s="806"/>
      <c r="X20" s="806"/>
      <c r="Y20" s="806"/>
      <c r="Z20" s="806"/>
      <c r="AA20" s="806"/>
      <c r="AB20" s="806"/>
      <c r="AC20" s="806"/>
      <c r="AD20" s="806"/>
      <c r="AE20" s="806"/>
      <c r="AF20" s="829"/>
    </row>
    <row r="21" spans="2:32">
      <c r="B21" s="827" t="s">
        <v>1554</v>
      </c>
      <c r="C21" s="785">
        <v>7</v>
      </c>
      <c r="D21" s="786" t="s">
        <v>798</v>
      </c>
      <c r="E21" s="828"/>
      <c r="F21" s="787"/>
      <c r="G21" s="723" t="s">
        <v>1909</v>
      </c>
      <c r="H21" s="807">
        <v>2</v>
      </c>
      <c r="I21" s="807">
        <v>3</v>
      </c>
      <c r="J21" s="807">
        <v>3</v>
      </c>
      <c r="K21" s="807">
        <v>3</v>
      </c>
      <c r="L21" s="807">
        <v>4</v>
      </c>
      <c r="M21" s="807">
        <v>4</v>
      </c>
      <c r="N21" s="807">
        <v>4</v>
      </c>
      <c r="O21" s="807">
        <v>5</v>
      </c>
      <c r="P21" s="806"/>
      <c r="Q21" s="806"/>
      <c r="R21" s="806"/>
      <c r="S21" s="806"/>
      <c r="T21" s="806"/>
      <c r="U21" s="806"/>
      <c r="V21" s="806"/>
      <c r="W21" s="806"/>
      <c r="X21" s="806"/>
      <c r="Y21" s="806"/>
      <c r="Z21" s="806"/>
      <c r="AA21" s="806"/>
      <c r="AB21" s="806"/>
      <c r="AC21" s="806"/>
      <c r="AD21" s="806"/>
      <c r="AE21" s="806"/>
      <c r="AF21" s="829"/>
    </row>
    <row r="22" spans="2:32">
      <c r="B22" s="811" t="s">
        <v>1554</v>
      </c>
      <c r="C22" s="788"/>
      <c r="D22" s="789"/>
      <c r="E22" s="830"/>
      <c r="F22" s="790"/>
      <c r="G22" s="790"/>
      <c r="H22" s="788"/>
      <c r="I22" s="791"/>
      <c r="J22" s="791"/>
      <c r="K22" s="791"/>
      <c r="L22" s="791"/>
      <c r="M22" s="791"/>
      <c r="N22" s="791"/>
      <c r="O22" s="791"/>
      <c r="P22" s="791"/>
      <c r="Q22" s="791"/>
      <c r="R22" s="791"/>
      <c r="S22" s="791"/>
      <c r="T22" s="791"/>
      <c r="U22" s="791"/>
      <c r="V22" s="791"/>
      <c r="W22" s="791"/>
      <c r="X22" s="791"/>
      <c r="Y22" s="791"/>
      <c r="Z22" s="791"/>
      <c r="AA22" s="791"/>
      <c r="AB22" s="791"/>
      <c r="AC22" s="791"/>
      <c r="AD22" s="791"/>
      <c r="AE22" s="791"/>
      <c r="AF22" s="831"/>
    </row>
    <row r="23" spans="2:32">
      <c r="B23" s="827" t="s">
        <v>1554</v>
      </c>
      <c r="C23" s="723"/>
      <c r="D23" s="723"/>
      <c r="E23" s="723"/>
      <c r="F23" s="723"/>
      <c r="G23" s="723"/>
      <c r="H23" s="723"/>
      <c r="I23" s="723"/>
      <c r="J23" s="723"/>
      <c r="K23" s="723"/>
      <c r="L23" s="723"/>
      <c r="M23" s="723"/>
      <c r="N23" s="723"/>
      <c r="O23" s="723"/>
      <c r="P23" s="723"/>
      <c r="Q23" s="723"/>
      <c r="R23" s="723"/>
      <c r="S23" s="723"/>
      <c r="T23" s="723"/>
      <c r="U23" s="723"/>
      <c r="V23" s="723"/>
      <c r="W23" s="723"/>
      <c r="X23" s="723"/>
      <c r="Y23" s="723"/>
      <c r="Z23" s="723"/>
      <c r="AA23" s="723"/>
      <c r="AB23" s="723"/>
      <c r="AC23" s="723"/>
      <c r="AD23" s="723"/>
      <c r="AE23" s="723"/>
      <c r="AF23" s="818"/>
    </row>
    <row r="24" spans="2:32" ht="15">
      <c r="B24" s="827" t="s">
        <v>1554</v>
      </c>
      <c r="C24" s="723"/>
      <c r="D24" s="792" t="s">
        <v>1879</v>
      </c>
      <c r="E24" s="723"/>
      <c r="F24" s="723"/>
      <c r="G24" s="723"/>
      <c r="H24" s="723"/>
      <c r="I24" s="1383">
        <v>1</v>
      </c>
      <c r="J24" s="1383"/>
      <c r="K24" s="1383">
        <v>2</v>
      </c>
      <c r="L24" s="1383"/>
      <c r="M24" s="1383">
        <v>3</v>
      </c>
      <c r="N24" s="1383"/>
      <c r="O24" s="1383">
        <v>4</v>
      </c>
      <c r="P24" s="1383"/>
      <c r="Q24" s="1383">
        <v>5</v>
      </c>
      <c r="R24" s="1383"/>
      <c r="S24" s="1383"/>
      <c r="T24" s="1383"/>
      <c r="U24" s="1383"/>
      <c r="V24" s="1383"/>
      <c r="W24" s="1383"/>
      <c r="X24" s="1383"/>
      <c r="Y24" s="1383"/>
      <c r="Z24" s="1383"/>
      <c r="AA24" s="1383"/>
      <c r="AB24" s="1383"/>
      <c r="AC24" s="1383"/>
      <c r="AD24" s="1383"/>
      <c r="AE24" s="1383"/>
      <c r="AF24" s="1383"/>
    </row>
    <row r="25" spans="2:32">
      <c r="B25" s="827" t="s">
        <v>1554</v>
      </c>
      <c r="C25" s="723"/>
      <c r="D25" s="1375" t="s">
        <v>1880</v>
      </c>
      <c r="E25" s="723"/>
      <c r="F25" s="723"/>
      <c r="G25" s="723"/>
      <c r="H25" s="793" t="s">
        <v>124</v>
      </c>
      <c r="I25" s="1374">
        <v>0</v>
      </c>
      <c r="J25" s="1374"/>
      <c r="K25" s="1374">
        <v>7.5112274481790336E-2</v>
      </c>
      <c r="L25" s="1374"/>
      <c r="M25" s="1374">
        <v>0.44811163044211128</v>
      </c>
      <c r="N25" s="1374"/>
      <c r="O25" s="1374">
        <v>0.29738358437797363</v>
      </c>
      <c r="P25" s="1374"/>
      <c r="Q25" s="1374">
        <v>0.17939251069812476</v>
      </c>
      <c r="R25" s="1374"/>
      <c r="S25" s="1374"/>
      <c r="T25" s="1374"/>
      <c r="U25" s="1374"/>
      <c r="V25" s="1374"/>
      <c r="W25" s="1374"/>
      <c r="X25" s="1374"/>
      <c r="Y25" s="1374"/>
      <c r="Z25" s="1374"/>
      <c r="AA25" s="1374"/>
      <c r="AB25" s="1374"/>
      <c r="AC25" s="1374"/>
      <c r="AD25" s="1374"/>
      <c r="AE25" s="1374"/>
      <c r="AF25" s="1374"/>
    </row>
    <row r="26" spans="2:32">
      <c r="B26" s="827" t="s">
        <v>1554</v>
      </c>
      <c r="C26" s="723"/>
      <c r="D26" s="1384"/>
      <c r="E26" s="723"/>
      <c r="F26" s="723"/>
      <c r="G26" s="723"/>
      <c r="H26" s="794" t="s">
        <v>1881</v>
      </c>
      <c r="I26" s="1382">
        <v>0</v>
      </c>
      <c r="J26" s="1382"/>
      <c r="K26" s="1380">
        <v>74250.44</v>
      </c>
      <c r="L26" s="1381"/>
      <c r="M26" s="1380">
        <v>442970.02</v>
      </c>
      <c r="N26" s="1381"/>
      <c r="O26" s="1380">
        <v>293971.42</v>
      </c>
      <c r="P26" s="1381"/>
      <c r="Q26" s="1380">
        <v>177334.17000000004</v>
      </c>
      <c r="R26" s="1381"/>
      <c r="S26" s="1380"/>
      <c r="T26" s="1381"/>
      <c r="U26" s="1380"/>
      <c r="V26" s="1381"/>
      <c r="W26" s="1380"/>
      <c r="X26" s="1381"/>
      <c r="Y26" s="1380"/>
      <c r="Z26" s="1381"/>
      <c r="AA26" s="1380"/>
      <c r="AB26" s="1381"/>
      <c r="AC26" s="1380"/>
      <c r="AD26" s="1381"/>
      <c r="AE26" s="1380"/>
      <c r="AF26" s="1381"/>
    </row>
    <row r="27" spans="2:32">
      <c r="B27" s="827" t="s">
        <v>1554</v>
      </c>
      <c r="C27" s="723"/>
      <c r="D27" s="1375" t="s">
        <v>1882</v>
      </c>
      <c r="E27" s="723"/>
      <c r="F27" s="723"/>
      <c r="G27" s="723"/>
      <c r="H27" s="793" t="s">
        <v>124</v>
      </c>
      <c r="I27" s="1374">
        <v>0</v>
      </c>
      <c r="J27" s="1374"/>
      <c r="K27" s="1377">
        <v>7.51E-2</v>
      </c>
      <c r="L27" s="1378"/>
      <c r="M27" s="1377">
        <v>0.5232</v>
      </c>
      <c r="N27" s="1378"/>
      <c r="O27" s="1377">
        <v>0.8206</v>
      </c>
      <c r="P27" s="1378"/>
      <c r="Q27" s="1377">
        <v>1</v>
      </c>
      <c r="R27" s="1378"/>
      <c r="S27" s="1377"/>
      <c r="T27" s="1378"/>
      <c r="U27" s="1377"/>
      <c r="V27" s="1378"/>
      <c r="W27" s="1377"/>
      <c r="X27" s="1378"/>
      <c r="Y27" s="1377"/>
      <c r="Z27" s="1378"/>
      <c r="AA27" s="1377"/>
      <c r="AB27" s="1378"/>
      <c r="AC27" s="1377"/>
      <c r="AD27" s="1378"/>
      <c r="AE27" s="1377"/>
      <c r="AF27" s="1378"/>
    </row>
    <row r="28" spans="2:32">
      <c r="B28" s="827" t="s">
        <v>1554</v>
      </c>
      <c r="C28" s="723"/>
      <c r="D28" s="1376"/>
      <c r="E28" s="723"/>
      <c r="F28" s="723"/>
      <c r="G28" s="723"/>
      <c r="H28" s="794" t="s">
        <v>1881</v>
      </c>
      <c r="I28" s="1379">
        <v>0</v>
      </c>
      <c r="J28" s="1379"/>
      <c r="K28" s="1372">
        <v>74250.439999999988</v>
      </c>
      <c r="L28" s="1373"/>
      <c r="M28" s="1372">
        <v>517220.45999999996</v>
      </c>
      <c r="N28" s="1373"/>
      <c r="O28" s="1372">
        <v>811191.87999999989</v>
      </c>
      <c r="P28" s="1373"/>
      <c r="Q28" s="1372">
        <v>988526.04999999993</v>
      </c>
      <c r="R28" s="1373"/>
      <c r="S28" s="1372"/>
      <c r="T28" s="1373"/>
      <c r="U28" s="1372"/>
      <c r="V28" s="1373"/>
      <c r="W28" s="1372"/>
      <c r="X28" s="1373"/>
      <c r="Y28" s="1372"/>
      <c r="Z28" s="1373"/>
      <c r="AA28" s="1372"/>
      <c r="AB28" s="1373"/>
      <c r="AC28" s="1372"/>
      <c r="AD28" s="1373"/>
      <c r="AE28" s="1372"/>
      <c r="AF28" s="1373"/>
    </row>
    <row r="29" spans="2:32" ht="15">
      <c r="B29" s="827" t="s">
        <v>1554</v>
      </c>
      <c r="C29" s="723"/>
      <c r="D29" s="795" t="s">
        <v>1883</v>
      </c>
      <c r="E29" s="796"/>
      <c r="F29" s="723"/>
      <c r="G29" s="723"/>
      <c r="H29" s="793" t="s">
        <v>124</v>
      </c>
      <c r="I29" s="1374">
        <v>0</v>
      </c>
      <c r="J29" s="1374"/>
      <c r="K29" s="1369">
        <v>6.9999907607685805E-2</v>
      </c>
      <c r="L29" s="1370"/>
      <c r="M29" s="1369">
        <v>0.3700000102658127</v>
      </c>
      <c r="N29" s="1370"/>
      <c r="O29" s="1369">
        <v>0.82000006159487615</v>
      </c>
      <c r="P29" s="1370"/>
      <c r="Q29" s="1369">
        <v>1</v>
      </c>
      <c r="R29" s="1370"/>
      <c r="S29" s="1369"/>
      <c r="T29" s="1370"/>
      <c r="U29" s="1369"/>
      <c r="V29" s="1370"/>
      <c r="W29" s="1369"/>
      <c r="X29" s="1370"/>
      <c r="Y29" s="1369"/>
      <c r="Z29" s="1370"/>
      <c r="AA29" s="1369"/>
      <c r="AB29" s="1370"/>
      <c r="AC29" s="1369"/>
      <c r="AD29" s="1370"/>
      <c r="AE29" s="1369"/>
      <c r="AF29" s="1370"/>
    </row>
    <row r="30" spans="2:32" ht="13.5">
      <c r="B30" s="827" t="s">
        <v>1554</v>
      </c>
      <c r="C30" s="723"/>
      <c r="D30" s="797"/>
      <c r="E30" s="723"/>
      <c r="F30" s="723"/>
      <c r="G30" s="723"/>
      <c r="H30" s="798" t="s">
        <v>797</v>
      </c>
      <c r="I30" s="832"/>
      <c r="J30" s="723"/>
      <c r="K30" s="832"/>
      <c r="L30" s="723"/>
      <c r="M30" s="832"/>
      <c r="N30" s="723"/>
      <c r="O30" s="832"/>
      <c r="P30" s="723"/>
      <c r="Q30" s="832"/>
      <c r="R30" s="723"/>
      <c r="S30" s="832"/>
      <c r="T30" s="723"/>
      <c r="U30" s="832"/>
      <c r="V30" s="723"/>
      <c r="W30" s="832"/>
      <c r="X30" s="723"/>
      <c r="Y30" s="832"/>
      <c r="Z30" s="723"/>
      <c r="AA30" s="832"/>
      <c r="AB30" s="723"/>
      <c r="AC30" s="832"/>
      <c r="AD30" s="723"/>
      <c r="AE30" s="832"/>
      <c r="AF30" s="818"/>
    </row>
    <row r="31" spans="2:32">
      <c r="B31" s="827" t="s">
        <v>1554</v>
      </c>
      <c r="C31" s="723"/>
      <c r="D31" s="723"/>
      <c r="E31" s="723"/>
      <c r="F31" s="723"/>
      <c r="G31" s="723"/>
      <c r="H31" s="723"/>
      <c r="I31" s="723"/>
      <c r="J31" s="723"/>
      <c r="K31" s="723"/>
      <c r="L31" s="723"/>
      <c r="M31" s="723"/>
      <c r="N31" s="723"/>
      <c r="O31" s="723"/>
      <c r="P31" s="723"/>
      <c r="Q31" s="723"/>
      <c r="R31" s="723"/>
      <c r="S31" s="723"/>
      <c r="T31" s="723"/>
      <c r="U31" s="723"/>
      <c r="V31" s="723"/>
      <c r="W31" s="723"/>
      <c r="X31" s="723"/>
      <c r="Y31" s="723"/>
      <c r="Z31" s="723"/>
      <c r="AA31" s="723"/>
      <c r="AB31" s="723"/>
      <c r="AC31" s="723"/>
      <c r="AD31" s="723"/>
      <c r="AE31" s="723"/>
      <c r="AF31" s="818"/>
    </row>
    <row r="32" spans="2:32" ht="15">
      <c r="B32" s="827" t="s">
        <v>1554</v>
      </c>
      <c r="C32" s="799" t="s">
        <v>1910</v>
      </c>
      <c r="D32" s="799"/>
      <c r="E32" s="723"/>
      <c r="F32" s="833"/>
      <c r="G32" s="833"/>
      <c r="H32" s="833"/>
      <c r="I32" s="833"/>
      <c r="J32" s="833"/>
      <c r="K32" s="833"/>
      <c r="L32" s="833"/>
      <c r="M32" s="833"/>
      <c r="N32" s="723"/>
      <c r="O32" s="723"/>
      <c r="P32" s="723"/>
      <c r="Q32" s="723"/>
      <c r="R32" s="723"/>
      <c r="S32" s="723"/>
      <c r="T32" s="723"/>
      <c r="U32" s="723"/>
      <c r="V32" s="723"/>
      <c r="W32" s="800"/>
      <c r="X32" s="801"/>
      <c r="Y32" s="801"/>
      <c r="Z32" s="801"/>
      <c r="AA32" s="801"/>
      <c r="AB32" s="801"/>
      <c r="AC32" s="801"/>
      <c r="AD32" s="801"/>
      <c r="AE32" s="801"/>
      <c r="AF32" s="880"/>
    </row>
    <row r="33" spans="2:32">
      <c r="B33" s="827" t="s">
        <v>1554</v>
      </c>
      <c r="C33" s="753" t="s">
        <v>1884</v>
      </c>
      <c r="D33" s="723"/>
      <c r="E33" s="723"/>
      <c r="F33" s="723"/>
      <c r="G33" s="835"/>
      <c r="H33" s="835"/>
      <c r="I33" s="835"/>
      <c r="J33" s="835"/>
      <c r="K33" s="835"/>
      <c r="L33" s="835"/>
      <c r="M33" s="802"/>
      <c r="N33" s="723"/>
      <c r="O33" s="723"/>
      <c r="P33" s="723"/>
      <c r="Q33" s="723"/>
      <c r="R33" s="723"/>
      <c r="S33" s="723"/>
      <c r="T33" s="723"/>
      <c r="U33" s="723"/>
      <c r="V33" s="723"/>
      <c r="W33" s="706" t="s">
        <v>1530</v>
      </c>
      <c r="X33" s="723"/>
      <c r="Y33" s="723"/>
      <c r="Z33" s="723"/>
      <c r="AA33" s="723"/>
      <c r="AB33" s="723"/>
      <c r="AC33" s="723"/>
      <c r="AD33" s="723"/>
      <c r="AE33" s="723"/>
      <c r="AF33" s="818"/>
    </row>
    <row r="34" spans="2:32">
      <c r="B34" s="827" t="s">
        <v>1554</v>
      </c>
      <c r="C34" s="723"/>
      <c r="D34" s="723"/>
      <c r="E34" s="723"/>
      <c r="F34" s="723"/>
      <c r="G34" s="835"/>
      <c r="H34" s="835"/>
      <c r="I34" s="835"/>
      <c r="J34" s="835"/>
      <c r="K34" s="835"/>
      <c r="L34" s="835"/>
      <c r="M34" s="802"/>
      <c r="N34" s="723"/>
      <c r="O34" s="723"/>
      <c r="P34" s="723"/>
      <c r="Q34" s="723"/>
      <c r="R34" s="723"/>
      <c r="S34" s="723"/>
      <c r="T34" s="723"/>
      <c r="U34" s="723"/>
      <c r="V34" s="723"/>
      <c r="W34" s="707" t="s">
        <v>1732</v>
      </c>
      <c r="X34" s="723"/>
      <c r="Y34" s="723"/>
      <c r="Z34" s="723"/>
      <c r="AA34" s="723"/>
      <c r="AB34" s="723"/>
      <c r="AC34" s="723"/>
      <c r="AD34" s="723"/>
      <c r="AE34" s="723"/>
      <c r="AF34" s="818"/>
    </row>
    <row r="35" spans="2:32" ht="16.5">
      <c r="B35" s="827" t="s">
        <v>1554</v>
      </c>
      <c r="C35" s="1371">
        <v>45979</v>
      </c>
      <c r="D35" s="1371"/>
      <c r="E35" s="723"/>
      <c r="F35" s="723"/>
      <c r="G35" s="835"/>
      <c r="H35" s="835"/>
      <c r="I35" s="835"/>
      <c r="J35" s="835"/>
      <c r="K35" s="835"/>
      <c r="L35" s="835"/>
      <c r="M35" s="802"/>
      <c r="N35" s="723"/>
      <c r="O35" s="723"/>
      <c r="P35" s="723"/>
      <c r="Q35" s="723"/>
      <c r="R35" s="723"/>
      <c r="S35" s="723"/>
      <c r="T35" s="723"/>
      <c r="U35" s="723"/>
      <c r="V35" s="723"/>
      <c r="W35" s="707" t="s">
        <v>1733</v>
      </c>
      <c r="X35" s="723"/>
      <c r="Y35" s="723"/>
      <c r="Z35" s="723"/>
      <c r="AA35" s="723"/>
      <c r="AB35" s="723"/>
      <c r="AC35" s="723"/>
      <c r="AD35" s="723"/>
      <c r="AE35" s="723"/>
      <c r="AF35" s="818"/>
    </row>
    <row r="36" spans="2:32">
      <c r="B36" s="827" t="s">
        <v>1554</v>
      </c>
      <c r="C36" s="753" t="s">
        <v>1885</v>
      </c>
      <c r="D36" s="723"/>
      <c r="E36" s="723"/>
      <c r="F36" s="723"/>
      <c r="G36" s="835"/>
      <c r="H36" s="835"/>
      <c r="I36" s="835"/>
      <c r="J36" s="835"/>
      <c r="K36" s="835"/>
      <c r="L36" s="835"/>
      <c r="M36" s="802"/>
      <c r="N36" s="723"/>
      <c r="O36" s="723"/>
      <c r="P36" s="723"/>
      <c r="Q36" s="723"/>
      <c r="R36" s="723"/>
      <c r="S36" s="723"/>
      <c r="T36" s="723"/>
      <c r="U36" s="723"/>
      <c r="V36" s="723"/>
      <c r="W36" s="707" t="s">
        <v>1930</v>
      </c>
      <c r="X36" s="723"/>
      <c r="Y36" s="723"/>
      <c r="Z36" s="723"/>
      <c r="AA36" s="723"/>
      <c r="AB36" s="723"/>
      <c r="AC36" s="723"/>
      <c r="AD36" s="723"/>
      <c r="AE36" s="723"/>
      <c r="AF36" s="818"/>
    </row>
    <row r="37" spans="2:32">
      <c r="B37" s="886"/>
      <c r="C37" s="838"/>
      <c r="D37" s="838"/>
      <c r="E37" s="838"/>
      <c r="F37" s="838"/>
      <c r="G37" s="838"/>
      <c r="H37" s="838"/>
      <c r="I37" s="838"/>
      <c r="J37" s="838"/>
      <c r="K37" s="838"/>
      <c r="L37" s="838"/>
      <c r="M37" s="838"/>
      <c r="N37" s="838"/>
      <c r="O37" s="838"/>
      <c r="P37" s="838"/>
      <c r="Q37" s="838"/>
      <c r="R37" s="838"/>
      <c r="S37" s="838"/>
      <c r="T37" s="838"/>
      <c r="U37" s="838"/>
      <c r="V37" s="838"/>
      <c r="W37" s="838"/>
      <c r="X37" s="838"/>
      <c r="Y37" s="838"/>
      <c r="Z37" s="838"/>
      <c r="AA37" s="838"/>
      <c r="AB37" s="838"/>
      <c r="AC37" s="838"/>
      <c r="AD37" s="838"/>
      <c r="AE37" s="838"/>
      <c r="AF37" s="842"/>
    </row>
  </sheetData>
  <mergeCells count="86">
    <mergeCell ref="AD2:AF2"/>
    <mergeCell ref="C4:E4"/>
    <mergeCell ref="H4:J4"/>
    <mergeCell ref="K4:M4"/>
    <mergeCell ref="C5:E5"/>
    <mergeCell ref="H5:J5"/>
    <mergeCell ref="K5:M5"/>
    <mergeCell ref="N5:AF5"/>
    <mergeCell ref="Y24:Z24"/>
    <mergeCell ref="C8:D8"/>
    <mergeCell ref="C12:C13"/>
    <mergeCell ref="D12:D13"/>
    <mergeCell ref="I24:J24"/>
    <mergeCell ref="K24:L24"/>
    <mergeCell ref="M24:N24"/>
    <mergeCell ref="AE25:AF25"/>
    <mergeCell ref="AA24:AB24"/>
    <mergeCell ref="AC24:AD24"/>
    <mergeCell ref="AE24:AF24"/>
    <mergeCell ref="D25:D26"/>
    <mergeCell ref="I25:J25"/>
    <mergeCell ref="K25:L25"/>
    <mergeCell ref="M25:N25"/>
    <mergeCell ref="O25:P25"/>
    <mergeCell ref="Q25:R25"/>
    <mergeCell ref="S25:T25"/>
    <mergeCell ref="O24:P24"/>
    <mergeCell ref="Q24:R24"/>
    <mergeCell ref="S24:T24"/>
    <mergeCell ref="U24:V24"/>
    <mergeCell ref="W24:X24"/>
    <mergeCell ref="U25:V25"/>
    <mergeCell ref="W25:X25"/>
    <mergeCell ref="Y25:Z25"/>
    <mergeCell ref="AA25:AB25"/>
    <mergeCell ref="AC25:AD25"/>
    <mergeCell ref="AC26:AD26"/>
    <mergeCell ref="AE26:AF26"/>
    <mergeCell ref="I26:J26"/>
    <mergeCell ref="K26:L26"/>
    <mergeCell ref="M26:N26"/>
    <mergeCell ref="O26:P26"/>
    <mergeCell ref="Q26:R26"/>
    <mergeCell ref="S26:T26"/>
    <mergeCell ref="Q27:R27"/>
    <mergeCell ref="U26:V26"/>
    <mergeCell ref="W26:X26"/>
    <mergeCell ref="Y26:Z26"/>
    <mergeCell ref="AA26:AB26"/>
    <mergeCell ref="AE27:AF27"/>
    <mergeCell ref="I28:J28"/>
    <mergeCell ref="K28:L28"/>
    <mergeCell ref="M28:N28"/>
    <mergeCell ref="O28:P28"/>
    <mergeCell ref="Q28:R28"/>
    <mergeCell ref="S28:T28"/>
    <mergeCell ref="U28:V28"/>
    <mergeCell ref="W28:X28"/>
    <mergeCell ref="Y28:Z28"/>
    <mergeCell ref="S27:T27"/>
    <mergeCell ref="U27:V27"/>
    <mergeCell ref="W27:X27"/>
    <mergeCell ref="Y27:Z27"/>
    <mergeCell ref="AA27:AB27"/>
    <mergeCell ref="AC27:AD27"/>
    <mergeCell ref="C35:D35"/>
    <mergeCell ref="AA28:AB28"/>
    <mergeCell ref="AC28:AD28"/>
    <mergeCell ref="AE28:AF28"/>
    <mergeCell ref="I29:J29"/>
    <mergeCell ref="K29:L29"/>
    <mergeCell ref="M29:N29"/>
    <mergeCell ref="O29:P29"/>
    <mergeCell ref="Q29:R29"/>
    <mergeCell ref="S29:T29"/>
    <mergeCell ref="U29:V29"/>
    <mergeCell ref="D27:D28"/>
    <mergeCell ref="I27:J27"/>
    <mergeCell ref="K27:L27"/>
    <mergeCell ref="M27:N27"/>
    <mergeCell ref="O27:P27"/>
    <mergeCell ref="W29:X29"/>
    <mergeCell ref="Y29:Z29"/>
    <mergeCell ref="AA29:AB29"/>
    <mergeCell ref="AC29:AD29"/>
    <mergeCell ref="AE29:AF29"/>
  </mergeCells>
  <conditionalFormatting sqref="H15:AF21">
    <cfRule type="expression" dxfId="3" priority="1" stopIfTrue="1">
      <formula>IF(OR(H$12&gt;CÁLCULO.NúmeroDeFrentes,ACOMPANHAMENTO="BM"),TRUE,CRONOPLE.ValorDoEvento=0)</formula>
    </cfRule>
  </conditionalFormatting>
  <dataValidations count="2">
    <dataValidation type="list" allowBlank="1" showInputMessage="1" showErrorMessage="1" errorTitle="Atenção" error="Selecione uma opção da lista." prompt="Selecione uma opção da lista." sqref="C8:D8">
      <formula1>CRONOPLE.Lista.AdmLocal</formula1>
    </dataValidation>
    <dataValidation type="whole" operator="greaterThan" allowBlank="1" showErrorMessage="1" sqref="V2:AB3 AD3:AD4 H3 AA4:AB4 I2:S3 AC2:AC4 T2:U4 F2:F8 H6:AF8 F15:F21 H15:AF21">
      <formula1>0</formula1>
      <formula2>0</formula2>
    </dataValidation>
  </dataValidations>
  <pageMargins left="0.511811024" right="0.511811024" top="0.78740157499999996" bottom="0.78740157499999996" header="0.31496062000000002" footer="0.31496062000000002"/>
  <pageSetup paperSize="9"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31"/>
  <sheetViews>
    <sheetView showGridLines="0" view="pageBreakPreview" zoomScale="85" zoomScaleNormal="100" zoomScaleSheetLayoutView="85" workbookViewId="0">
      <selection activeCell="P31" sqref="B2:P31"/>
    </sheetView>
  </sheetViews>
  <sheetFormatPr defaultRowHeight="12.75"/>
  <cols>
    <col min="2" max="2" width="3.5703125" customWidth="1"/>
    <col min="3" max="3" width="0" hidden="1" customWidth="1"/>
    <col min="4" max="4" width="12.5703125" customWidth="1"/>
    <col min="5" max="5" width="50.5703125" customWidth="1"/>
    <col min="6" max="6" width="0" hidden="1" customWidth="1"/>
    <col min="7" max="7" width="28.5703125" customWidth="1"/>
    <col min="8" max="8" width="0" hidden="1" customWidth="1"/>
    <col min="9" max="16" width="14.5703125" customWidth="1"/>
  </cols>
  <sheetData>
    <row r="2" spans="2:16" ht="25.5">
      <c r="B2" s="887"/>
      <c r="C2" s="809"/>
      <c r="D2" s="809"/>
      <c r="E2" s="809"/>
      <c r="F2" s="809"/>
      <c r="G2" s="810" t="s">
        <v>1916</v>
      </c>
      <c r="H2" s="809"/>
      <c r="I2" s="809"/>
      <c r="J2" s="809"/>
      <c r="K2" s="809"/>
      <c r="L2" s="809"/>
      <c r="M2" s="809"/>
      <c r="N2" s="809"/>
      <c r="O2" s="809"/>
      <c r="P2" s="888" t="s">
        <v>1871</v>
      </c>
    </row>
    <row r="3" spans="2:16">
      <c r="B3" s="866"/>
      <c r="C3" s="723"/>
      <c r="D3" s="723"/>
      <c r="E3" s="723"/>
      <c r="F3" s="723"/>
      <c r="G3" s="723"/>
      <c r="H3" s="723"/>
      <c r="I3" s="723"/>
      <c r="J3" s="723"/>
      <c r="K3" s="723"/>
      <c r="L3" s="723"/>
      <c r="M3" s="723"/>
      <c r="N3" s="723"/>
      <c r="O3" s="723"/>
      <c r="P3" s="818"/>
    </row>
    <row r="4" spans="2:16" ht="13.5">
      <c r="B4" s="866"/>
      <c r="C4" s="723"/>
      <c r="D4" s="803" t="s">
        <v>1872</v>
      </c>
      <c r="E4" s="804"/>
      <c r="F4" s="867"/>
      <c r="G4" s="776" t="s">
        <v>1875</v>
      </c>
      <c r="H4" s="867"/>
      <c r="I4" s="815"/>
      <c r="J4" s="815"/>
      <c r="K4" s="815"/>
      <c r="L4" s="815"/>
      <c r="M4" s="815"/>
      <c r="N4" s="723"/>
      <c r="O4" s="803" t="s">
        <v>1873</v>
      </c>
      <c r="P4" s="868" t="s">
        <v>1874</v>
      </c>
    </row>
    <row r="5" spans="2:16">
      <c r="B5" s="869"/>
      <c r="C5" s="723"/>
      <c r="D5" s="844" t="s">
        <v>1898</v>
      </c>
      <c r="E5" s="845"/>
      <c r="F5" s="845"/>
      <c r="G5" s="1395" t="s">
        <v>1771</v>
      </c>
      <c r="H5" s="1396"/>
      <c r="I5" s="1396"/>
      <c r="J5" s="1396"/>
      <c r="K5" s="1396"/>
      <c r="L5" s="1396"/>
      <c r="M5" s="1396"/>
      <c r="N5" s="1401"/>
      <c r="O5" s="805" t="s">
        <v>1899</v>
      </c>
      <c r="P5" s="870" t="s">
        <v>1900</v>
      </c>
    </row>
    <row r="6" spans="2:16" ht="15.75">
      <c r="B6" s="869"/>
      <c r="C6" s="723" t="s">
        <v>1917</v>
      </c>
      <c r="D6" s="723" t="s">
        <v>1918</v>
      </c>
      <c r="E6" s="723"/>
      <c r="F6" s="723"/>
      <c r="G6" s="871" t="s">
        <v>797</v>
      </c>
      <c r="H6" s="723"/>
      <c r="I6" s="723"/>
      <c r="J6" s="723"/>
      <c r="K6" s="723"/>
      <c r="L6" s="723"/>
      <c r="M6" s="723"/>
      <c r="N6" s="723"/>
      <c r="O6" s="723"/>
      <c r="P6" s="818"/>
    </row>
    <row r="7" spans="2:16" ht="13.5" thickBot="1">
      <c r="B7" s="869"/>
      <c r="C7" s="723" t="s">
        <v>1919</v>
      </c>
      <c r="D7" s="723"/>
      <c r="E7" s="723"/>
      <c r="F7" s="723"/>
      <c r="G7" s="723"/>
      <c r="H7" s="723"/>
      <c r="I7" s="723"/>
      <c r="J7" s="723"/>
      <c r="K7" s="723"/>
      <c r="L7" s="723"/>
      <c r="M7" s="723"/>
      <c r="N7" s="723"/>
      <c r="O7" s="723"/>
      <c r="P7" s="818"/>
    </row>
    <row r="8" spans="2:16" ht="16.5" thickBot="1">
      <c r="B8" s="869"/>
      <c r="C8" s="723" t="s">
        <v>1920</v>
      </c>
      <c r="D8" s="1385" t="s">
        <v>1921</v>
      </c>
      <c r="E8" s="1386"/>
      <c r="F8" s="723"/>
      <c r="G8" s="871"/>
      <c r="H8" s="723"/>
      <c r="I8" s="723"/>
      <c r="J8" s="723"/>
      <c r="K8" s="723"/>
      <c r="L8" s="723"/>
      <c r="M8" s="723"/>
      <c r="N8" s="723"/>
      <c r="O8" s="723"/>
      <c r="P8" s="818"/>
    </row>
    <row r="9" spans="2:16">
      <c r="B9" s="869"/>
      <c r="C9" s="723" t="s">
        <v>1921</v>
      </c>
      <c r="D9" s="723"/>
      <c r="E9" s="723"/>
      <c r="F9" s="723"/>
      <c r="G9" s="723"/>
      <c r="H9" s="723"/>
      <c r="I9" s="723"/>
      <c r="J9" s="723"/>
      <c r="K9" s="723"/>
      <c r="L9" s="723"/>
      <c r="M9" s="723"/>
      <c r="N9" s="723"/>
      <c r="O9" s="723"/>
      <c r="P9" s="818"/>
    </row>
    <row r="10" spans="2:16">
      <c r="B10" s="869"/>
      <c r="C10" s="723"/>
      <c r="D10" s="872"/>
      <c r="E10" s="723" t="s">
        <v>1922</v>
      </c>
      <c r="F10" s="1403" t="e">
        <v>#VALUE!</v>
      </c>
      <c r="G10" s="723" t="s">
        <v>1922</v>
      </c>
      <c r="H10" s="1398"/>
      <c r="I10" s="1403" t="s">
        <v>1786</v>
      </c>
      <c r="J10" s="1403" t="s">
        <v>1532</v>
      </c>
      <c r="K10" s="1403" t="s">
        <v>1787</v>
      </c>
      <c r="L10" s="1398" t="s">
        <v>1788</v>
      </c>
      <c r="M10" s="1398" t="s">
        <v>1789</v>
      </c>
      <c r="N10" s="1398" t="s">
        <v>1790</v>
      </c>
      <c r="O10" s="1398" t="s">
        <v>1791</v>
      </c>
      <c r="P10" s="1405" t="s">
        <v>1792</v>
      </c>
    </row>
    <row r="11" spans="2:16" ht="28.5">
      <c r="B11" s="873" t="s">
        <v>1543</v>
      </c>
      <c r="C11" s="723"/>
      <c r="D11" s="1404"/>
      <c r="E11" s="1404"/>
      <c r="F11" s="1403"/>
      <c r="G11" s="874"/>
      <c r="H11" s="1399"/>
      <c r="I11" s="1403"/>
      <c r="J11" s="1403"/>
      <c r="K11" s="1403"/>
      <c r="L11" s="1399"/>
      <c r="M11" s="1399"/>
      <c r="N11" s="1399"/>
      <c r="O11" s="1399"/>
      <c r="P11" s="1410"/>
    </row>
    <row r="12" spans="2:16" ht="24" customHeight="1">
      <c r="B12" s="875" t="s">
        <v>1546</v>
      </c>
      <c r="C12" s="723"/>
      <c r="D12" s="723"/>
      <c r="E12" s="723"/>
      <c r="F12" s="1403"/>
      <c r="G12" s="723"/>
      <c r="H12" s="1400"/>
      <c r="I12" s="1403"/>
      <c r="J12" s="1403"/>
      <c r="K12" s="1403"/>
      <c r="L12" s="1400"/>
      <c r="M12" s="1400"/>
      <c r="N12" s="1400"/>
      <c r="O12" s="1400"/>
      <c r="P12" s="1407"/>
    </row>
    <row r="13" spans="2:16" ht="15">
      <c r="B13" s="875"/>
      <c r="C13" s="723"/>
      <c r="D13" s="846" t="s">
        <v>1877</v>
      </c>
      <c r="E13" s="847" t="s">
        <v>1923</v>
      </c>
      <c r="F13" s="848">
        <v>1</v>
      </c>
      <c r="G13" s="849" t="s">
        <v>1924</v>
      </c>
      <c r="H13" s="850"/>
      <c r="I13" s="848">
        <v>1</v>
      </c>
      <c r="J13" s="848">
        <v>2</v>
      </c>
      <c r="K13" s="848">
        <v>3</v>
      </c>
      <c r="L13" s="848">
        <v>4</v>
      </c>
      <c r="M13" s="848">
        <v>5</v>
      </c>
      <c r="N13" s="848">
        <v>6</v>
      </c>
      <c r="O13" s="848">
        <v>7</v>
      </c>
      <c r="P13" s="848">
        <v>8</v>
      </c>
    </row>
    <row r="14" spans="2:16">
      <c r="B14" s="869" t="s">
        <v>1554</v>
      </c>
      <c r="C14" s="723"/>
      <c r="D14" s="876"/>
      <c r="E14" s="877" t="s">
        <v>1925</v>
      </c>
      <c r="F14" s="851">
        <v>74250.44</v>
      </c>
      <c r="G14" s="852">
        <v>988526.05</v>
      </c>
      <c r="H14" s="723"/>
      <c r="I14" s="851">
        <v>74250.44</v>
      </c>
      <c r="J14" s="851">
        <v>46633.419999999991</v>
      </c>
      <c r="K14" s="851">
        <v>128589.59999999999</v>
      </c>
      <c r="L14" s="851">
        <v>127865.12000000001</v>
      </c>
      <c r="M14" s="851">
        <v>133307.03</v>
      </c>
      <c r="N14" s="851">
        <v>155148.34</v>
      </c>
      <c r="O14" s="851">
        <v>145397.93</v>
      </c>
      <c r="P14" s="851">
        <v>177334.16999999998</v>
      </c>
    </row>
    <row r="15" spans="2:16" s="860" customFormat="1">
      <c r="B15" s="878"/>
      <c r="C15" s="879"/>
      <c r="D15" s="861"/>
      <c r="E15" s="862"/>
      <c r="F15" s="863"/>
      <c r="G15" s="864">
        <v>0</v>
      </c>
      <c r="H15" s="863"/>
      <c r="I15" s="863">
        <v>0</v>
      </c>
      <c r="J15" s="863">
        <v>0</v>
      </c>
      <c r="K15" s="863">
        <v>0</v>
      </c>
      <c r="L15" s="863">
        <v>0</v>
      </c>
      <c r="M15" s="863">
        <v>0</v>
      </c>
      <c r="N15" s="863">
        <v>0</v>
      </c>
      <c r="O15" s="863">
        <v>0</v>
      </c>
      <c r="P15" s="863">
        <v>0</v>
      </c>
    </row>
    <row r="16" spans="2:16">
      <c r="B16" s="869" t="s">
        <v>1554</v>
      </c>
      <c r="C16" s="723" t="s">
        <v>797</v>
      </c>
      <c r="D16" s="853">
        <v>1</v>
      </c>
      <c r="E16" s="854" t="s">
        <v>1773</v>
      </c>
      <c r="F16" s="855">
        <v>0</v>
      </c>
      <c r="G16" s="856">
        <v>70841.070000000007</v>
      </c>
      <c r="H16" s="857" t="s">
        <v>797</v>
      </c>
      <c r="I16" s="855">
        <v>70841.070000000007</v>
      </c>
      <c r="J16" s="855">
        <v>0</v>
      </c>
      <c r="K16" s="855">
        <v>0</v>
      </c>
      <c r="L16" s="855">
        <v>0</v>
      </c>
      <c r="M16" s="855">
        <v>0</v>
      </c>
      <c r="N16" s="855">
        <v>0</v>
      </c>
      <c r="O16" s="855">
        <v>0</v>
      </c>
      <c r="P16" s="855">
        <v>0</v>
      </c>
    </row>
    <row r="17" spans="2:16">
      <c r="B17" s="869" t="s">
        <v>1554</v>
      </c>
      <c r="C17" s="723" t="e">
        <v>#VALUE!</v>
      </c>
      <c r="D17" s="853">
        <v>2</v>
      </c>
      <c r="E17" s="854" t="s">
        <v>1774</v>
      </c>
      <c r="F17" s="855">
        <v>0</v>
      </c>
      <c r="G17" s="856">
        <v>44717.55</v>
      </c>
      <c r="H17" s="857" t="s">
        <v>797</v>
      </c>
      <c r="I17" s="855">
        <v>0</v>
      </c>
      <c r="J17" s="855">
        <v>26149.98</v>
      </c>
      <c r="K17" s="855">
        <v>192.24</v>
      </c>
      <c r="L17" s="855">
        <v>0</v>
      </c>
      <c r="M17" s="855">
        <v>8180.45</v>
      </c>
      <c r="N17" s="855">
        <v>0</v>
      </c>
      <c r="O17" s="855">
        <v>0</v>
      </c>
      <c r="P17" s="855">
        <v>10194.879999999999</v>
      </c>
    </row>
    <row r="18" spans="2:16">
      <c r="B18" s="869" t="s">
        <v>1554</v>
      </c>
      <c r="C18" s="723" t="e">
        <v>#VALUE!</v>
      </c>
      <c r="D18" s="853">
        <v>3</v>
      </c>
      <c r="E18" s="854" t="s">
        <v>1777</v>
      </c>
      <c r="F18" s="855">
        <v>0</v>
      </c>
      <c r="G18" s="856">
        <v>104870.14</v>
      </c>
      <c r="H18" s="857" t="s">
        <v>797</v>
      </c>
      <c r="I18" s="855">
        <v>0</v>
      </c>
      <c r="J18" s="855">
        <v>18048.169999999998</v>
      </c>
      <c r="K18" s="855">
        <v>29087.68</v>
      </c>
      <c r="L18" s="855">
        <v>29070.68</v>
      </c>
      <c r="M18" s="855">
        <v>28646.61</v>
      </c>
      <c r="N18" s="855">
        <v>0</v>
      </c>
      <c r="O18" s="855">
        <v>0</v>
      </c>
      <c r="P18" s="855">
        <v>17</v>
      </c>
    </row>
    <row r="19" spans="2:16">
      <c r="B19" s="869" t="s">
        <v>1554</v>
      </c>
      <c r="C19" s="723" t="e">
        <v>#VALUE!</v>
      </c>
      <c r="D19" s="853">
        <v>4</v>
      </c>
      <c r="E19" s="854" t="s">
        <v>1778</v>
      </c>
      <c r="F19" s="855">
        <v>0</v>
      </c>
      <c r="G19" s="856">
        <v>275589</v>
      </c>
      <c r="H19" s="857" t="s">
        <v>797</v>
      </c>
      <c r="I19" s="855">
        <v>0</v>
      </c>
      <c r="J19" s="855">
        <v>0</v>
      </c>
      <c r="K19" s="855">
        <v>92977.98</v>
      </c>
      <c r="L19" s="855">
        <v>92949.8</v>
      </c>
      <c r="M19" s="855">
        <v>89661.22</v>
      </c>
      <c r="N19" s="855">
        <v>0</v>
      </c>
      <c r="O19" s="855">
        <v>0</v>
      </c>
      <c r="P19" s="855">
        <v>0</v>
      </c>
    </row>
    <row r="20" spans="2:16">
      <c r="B20" s="869" t="s">
        <v>1554</v>
      </c>
      <c r="C20" s="723" t="e">
        <v>#VALUE!</v>
      </c>
      <c r="D20" s="853">
        <v>5</v>
      </c>
      <c r="E20" s="854" t="s">
        <v>99</v>
      </c>
      <c r="F20" s="855">
        <v>0</v>
      </c>
      <c r="G20" s="856">
        <v>270537.78000000003</v>
      </c>
      <c r="H20" s="857" t="s">
        <v>797</v>
      </c>
      <c r="I20" s="855">
        <v>0</v>
      </c>
      <c r="J20" s="855">
        <v>0</v>
      </c>
      <c r="K20" s="855">
        <v>0</v>
      </c>
      <c r="L20" s="855">
        <v>0</v>
      </c>
      <c r="M20" s="855">
        <v>0</v>
      </c>
      <c r="N20" s="855">
        <v>139881.88</v>
      </c>
      <c r="O20" s="855">
        <v>130655.9</v>
      </c>
      <c r="P20" s="855">
        <v>0</v>
      </c>
    </row>
    <row r="21" spans="2:16">
      <c r="B21" s="869" t="s">
        <v>1554</v>
      </c>
      <c r="C21" s="723" t="e">
        <v>#VALUE!</v>
      </c>
      <c r="D21" s="853">
        <v>6</v>
      </c>
      <c r="E21" s="854" t="s">
        <v>1785</v>
      </c>
      <c r="F21" s="855">
        <v>0</v>
      </c>
      <c r="G21" s="856">
        <v>173265.16</v>
      </c>
      <c r="H21" s="857" t="s">
        <v>797</v>
      </c>
      <c r="I21" s="855">
        <v>0</v>
      </c>
      <c r="J21" s="855">
        <v>0</v>
      </c>
      <c r="K21" s="855">
        <v>0</v>
      </c>
      <c r="L21" s="855">
        <v>0</v>
      </c>
      <c r="M21" s="855">
        <v>0</v>
      </c>
      <c r="N21" s="855">
        <v>7473.6</v>
      </c>
      <c r="O21" s="855">
        <v>7436.23</v>
      </c>
      <c r="P21" s="855">
        <v>158355.32999999999</v>
      </c>
    </row>
    <row r="22" spans="2:16">
      <c r="B22" s="869" t="s">
        <v>1554</v>
      </c>
      <c r="C22" s="723" t="e">
        <v>#VALUE!</v>
      </c>
      <c r="D22" s="853">
        <v>7</v>
      </c>
      <c r="E22" s="854" t="s">
        <v>798</v>
      </c>
      <c r="F22" s="855">
        <v>0</v>
      </c>
      <c r="G22" s="856">
        <v>48705.35</v>
      </c>
      <c r="H22" s="857" t="s">
        <v>797</v>
      </c>
      <c r="I22" s="855">
        <v>3409.37</v>
      </c>
      <c r="J22" s="855">
        <v>2435.27</v>
      </c>
      <c r="K22" s="855">
        <v>6331.7</v>
      </c>
      <c r="L22" s="855">
        <v>5844.64</v>
      </c>
      <c r="M22" s="855">
        <v>6818.75</v>
      </c>
      <c r="N22" s="855">
        <v>7792.86</v>
      </c>
      <c r="O22" s="855">
        <v>7305.8</v>
      </c>
      <c r="P22" s="855">
        <v>8766.9599999999991</v>
      </c>
    </row>
    <row r="23" spans="2:16" ht="3.75" customHeight="1">
      <c r="B23" s="869" t="s">
        <v>1554</v>
      </c>
      <c r="C23" s="723"/>
      <c r="D23" s="882"/>
      <c r="E23" s="883"/>
      <c r="F23" s="884"/>
      <c r="G23" s="885"/>
      <c r="H23" s="884"/>
      <c r="I23" s="884"/>
      <c r="J23" s="884"/>
      <c r="K23" s="884"/>
      <c r="L23" s="884"/>
      <c r="M23" s="884"/>
      <c r="N23" s="884"/>
      <c r="O23" s="884"/>
      <c r="P23" s="884"/>
    </row>
    <row r="24" spans="2:16">
      <c r="B24" s="869" t="s">
        <v>1554</v>
      </c>
      <c r="C24" s="723"/>
      <c r="D24" s="723"/>
      <c r="E24" s="723"/>
      <c r="F24" s="723"/>
      <c r="G24" s="723"/>
      <c r="H24" s="723"/>
      <c r="I24" s="723"/>
      <c r="J24" s="723"/>
      <c r="K24" s="723"/>
      <c r="L24" s="723"/>
      <c r="M24" s="723"/>
      <c r="N24" s="723"/>
      <c r="O24" s="723"/>
      <c r="P24" s="818"/>
    </row>
    <row r="25" spans="2:16">
      <c r="B25" s="869" t="s">
        <v>1554</v>
      </c>
      <c r="C25" s="723"/>
      <c r="D25" s="723"/>
      <c r="E25" s="723"/>
      <c r="F25" s="723"/>
      <c r="G25" s="723"/>
      <c r="H25" s="723"/>
      <c r="I25" s="723"/>
      <c r="J25" s="723"/>
      <c r="K25" s="723"/>
      <c r="L25" s="723"/>
      <c r="M25" s="723"/>
      <c r="N25" s="723"/>
      <c r="O25" s="723"/>
      <c r="P25" s="818"/>
    </row>
    <row r="26" spans="2:16" ht="15">
      <c r="B26" s="869" t="s">
        <v>1554</v>
      </c>
      <c r="C26" s="723"/>
      <c r="D26" s="723"/>
      <c r="E26" s="858" t="s">
        <v>1910</v>
      </c>
      <c r="F26" s="723"/>
      <c r="G26" s="723"/>
      <c r="H26" s="723"/>
      <c r="I26" s="723"/>
      <c r="J26" s="723"/>
      <c r="K26" s="723"/>
      <c r="L26" s="723"/>
      <c r="M26" s="800"/>
      <c r="N26" s="801"/>
      <c r="O26" s="801"/>
      <c r="P26" s="880"/>
    </row>
    <row r="27" spans="2:16">
      <c r="B27" s="869" t="s">
        <v>1554</v>
      </c>
      <c r="C27" s="723"/>
      <c r="D27" s="723"/>
      <c r="E27" s="753" t="s">
        <v>1884</v>
      </c>
      <c r="F27" s="723"/>
      <c r="G27" s="723"/>
      <c r="H27" s="723"/>
      <c r="I27" s="881"/>
      <c r="J27" s="881"/>
      <c r="K27" s="881"/>
      <c r="L27" s="723"/>
      <c r="M27" s="706" t="s">
        <v>1530</v>
      </c>
      <c r="N27" s="723"/>
      <c r="O27" s="723"/>
      <c r="P27" s="818"/>
    </row>
    <row r="28" spans="2:16">
      <c r="B28" s="869" t="s">
        <v>1554</v>
      </c>
      <c r="C28" s="723"/>
      <c r="D28" s="723"/>
      <c r="E28" s="723"/>
      <c r="F28" s="723"/>
      <c r="G28" s="723"/>
      <c r="H28" s="723"/>
      <c r="I28" s="881"/>
      <c r="J28" s="881"/>
      <c r="K28" s="881"/>
      <c r="L28" s="723"/>
      <c r="M28" s="707" t="s">
        <v>1732</v>
      </c>
      <c r="N28" s="723"/>
      <c r="O28" s="723"/>
      <c r="P28" s="818"/>
    </row>
    <row r="29" spans="2:16">
      <c r="B29" s="869" t="s">
        <v>1554</v>
      </c>
      <c r="C29" s="723"/>
      <c r="D29" s="723"/>
      <c r="E29" s="859">
        <v>45979</v>
      </c>
      <c r="F29" s="723"/>
      <c r="G29" s="723"/>
      <c r="H29" s="723"/>
      <c r="I29" s="723"/>
      <c r="J29" s="723"/>
      <c r="K29" s="723"/>
      <c r="L29" s="723"/>
      <c r="M29" s="707" t="s">
        <v>1733</v>
      </c>
      <c r="N29" s="723"/>
      <c r="O29" s="723"/>
      <c r="P29" s="818"/>
    </row>
    <row r="30" spans="2:16">
      <c r="B30" s="869" t="s">
        <v>1554</v>
      </c>
      <c r="C30" s="723"/>
      <c r="D30" s="723"/>
      <c r="E30" s="753" t="s">
        <v>1885</v>
      </c>
      <c r="F30" s="723"/>
      <c r="G30" s="723"/>
      <c r="H30" s="723"/>
      <c r="I30" s="723"/>
      <c r="J30" s="723"/>
      <c r="K30" s="723"/>
      <c r="L30" s="723"/>
      <c r="M30" s="707" t="s">
        <v>1930</v>
      </c>
      <c r="N30" s="723"/>
      <c r="O30" s="723"/>
      <c r="P30" s="818"/>
    </row>
    <row r="31" spans="2:16">
      <c r="B31" s="890"/>
      <c r="C31" s="801"/>
      <c r="D31" s="801"/>
      <c r="E31" s="801"/>
      <c r="F31" s="801"/>
      <c r="G31" s="801"/>
      <c r="H31" s="801"/>
      <c r="I31" s="801"/>
      <c r="J31" s="801"/>
      <c r="K31" s="801"/>
      <c r="L31" s="801"/>
      <c r="M31" s="801"/>
      <c r="N31" s="801"/>
      <c r="O31" s="801"/>
      <c r="P31" s="880"/>
    </row>
  </sheetData>
  <mergeCells count="13">
    <mergeCell ref="O10:O12"/>
    <mergeCell ref="P10:P12"/>
    <mergeCell ref="D11:E11"/>
    <mergeCell ref="G5:N5"/>
    <mergeCell ref="D8:E8"/>
    <mergeCell ref="F10:F12"/>
    <mergeCell ref="H10:H12"/>
    <mergeCell ref="I10:I12"/>
    <mergeCell ref="J10:J12"/>
    <mergeCell ref="K10:K12"/>
    <mergeCell ref="L10:L12"/>
    <mergeCell ref="M10:M12"/>
    <mergeCell ref="N10:N12"/>
  </mergeCells>
  <dataValidations count="1">
    <dataValidation type="list" allowBlank="1" showInputMessage="1" showErrorMessage="1" errorTitle="Erro:" error="Selecione na lista a forma de definir os agrupadores de eventos." promptTitle="Definir Agrupadores de Eventos:" prompt="Selecione na lista a forma de definir os agrupadores de eventos." sqref="D8:E8">
      <formula1>EVENTOS.Lista.Agrupar</formula1>
    </dataValidation>
  </dataValidations>
  <pageMargins left="0.511811024" right="0.511811024" top="0.78740157499999996" bottom="0.78740157499999996" header="0.31496062000000002" footer="0.31496062000000002"/>
  <pageSetup paperSize="9" scale="6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F37"/>
  <sheetViews>
    <sheetView showGridLines="0" view="pageBreakPreview" topLeftCell="A4" zoomScale="115" zoomScaleNormal="100" zoomScaleSheetLayoutView="115" workbookViewId="0">
      <selection activeCell="D11" sqref="D11"/>
    </sheetView>
  </sheetViews>
  <sheetFormatPr defaultRowHeight="12.75"/>
  <cols>
    <col min="2" max="2" width="3.5703125" customWidth="1"/>
    <col min="3" max="3" width="8.28515625" customWidth="1"/>
    <col min="4" max="4" width="43.7109375" bestFit="1" customWidth="1"/>
    <col min="5" max="5" width="0.7109375" customWidth="1"/>
    <col min="6" max="7" width="0" hidden="1" customWidth="1"/>
    <col min="8" max="32" width="5.5703125" customWidth="1"/>
  </cols>
  <sheetData>
    <row r="2" spans="2:32" ht="28.5" customHeight="1">
      <c r="B2" s="808"/>
      <c r="C2" s="809"/>
      <c r="D2" s="809"/>
      <c r="E2" s="809"/>
      <c r="F2" s="809"/>
      <c r="G2" s="809"/>
      <c r="H2" s="810" t="s">
        <v>1870</v>
      </c>
      <c r="I2" s="809"/>
      <c r="J2" s="809"/>
      <c r="K2" s="809"/>
      <c r="L2" s="809"/>
      <c r="M2" s="809"/>
      <c r="N2" s="809"/>
      <c r="O2" s="809"/>
      <c r="P2" s="809"/>
      <c r="Q2" s="809"/>
      <c r="R2" s="809"/>
      <c r="S2" s="809"/>
      <c r="T2" s="809"/>
      <c r="U2" s="809"/>
      <c r="V2" s="809"/>
      <c r="W2" s="809"/>
      <c r="X2" s="809"/>
      <c r="Y2" s="809"/>
      <c r="Z2" s="809"/>
      <c r="AA2" s="809"/>
      <c r="AB2" s="809"/>
      <c r="AC2" s="809"/>
      <c r="AD2" s="1411" t="s">
        <v>1871</v>
      </c>
      <c r="AE2" s="1389"/>
      <c r="AF2" s="1390"/>
    </row>
    <row r="3" spans="2:32" ht="15.75">
      <c r="B3" s="811"/>
      <c r="C3" s="723"/>
      <c r="D3" s="723"/>
      <c r="E3" s="723"/>
      <c r="F3" s="723"/>
      <c r="G3" s="723"/>
      <c r="H3" s="812"/>
      <c r="I3" s="723"/>
      <c r="J3" s="723"/>
      <c r="K3" s="723"/>
      <c r="L3" s="723"/>
      <c r="M3" s="723"/>
      <c r="N3" s="723"/>
      <c r="O3" s="723"/>
      <c r="P3" s="723"/>
      <c r="Q3" s="723"/>
      <c r="R3" s="723"/>
      <c r="S3" s="723"/>
      <c r="T3" s="723"/>
      <c r="U3" s="723"/>
      <c r="V3" s="723"/>
      <c r="W3" s="723"/>
      <c r="X3" s="723"/>
      <c r="Y3" s="723"/>
      <c r="Z3" s="723"/>
      <c r="AA3" s="723"/>
      <c r="AB3" s="723"/>
      <c r="AC3" s="723"/>
      <c r="AD3" s="723"/>
      <c r="AE3" s="813"/>
      <c r="AF3" s="778"/>
    </row>
    <row r="4" spans="2:32">
      <c r="B4" s="811"/>
      <c r="C4" s="1391" t="s">
        <v>1872</v>
      </c>
      <c r="D4" s="1391"/>
      <c r="E4" s="1391"/>
      <c r="F4" s="723"/>
      <c r="G4" s="723"/>
      <c r="H4" s="1392" t="s">
        <v>1873</v>
      </c>
      <c r="I4" s="1392"/>
      <c r="J4" s="1392"/>
      <c r="K4" s="1392" t="s">
        <v>1874</v>
      </c>
      <c r="L4" s="1392"/>
      <c r="M4" s="1392"/>
      <c r="N4" s="776" t="s">
        <v>1875</v>
      </c>
      <c r="O4" s="777"/>
      <c r="P4" s="723"/>
      <c r="Q4" s="814"/>
      <c r="R4" s="814"/>
      <c r="S4" s="814"/>
      <c r="T4" s="723"/>
      <c r="U4" s="723"/>
      <c r="V4" s="815"/>
      <c r="W4" s="814"/>
      <c r="X4" s="814"/>
      <c r="Y4" s="814"/>
      <c r="Z4" s="814"/>
      <c r="AA4" s="723"/>
      <c r="AB4" s="723"/>
      <c r="AC4" s="723"/>
      <c r="AD4" s="723"/>
      <c r="AE4" s="813"/>
      <c r="AF4" s="816"/>
    </row>
    <row r="5" spans="2:32">
      <c r="B5" s="811"/>
      <c r="C5" s="1391" t="s">
        <v>1872</v>
      </c>
      <c r="D5" s="1391"/>
      <c r="E5" s="1391"/>
      <c r="F5" s="723"/>
      <c r="G5" s="723"/>
      <c r="H5" s="1394" t="s">
        <v>1899</v>
      </c>
      <c r="I5" s="1394"/>
      <c r="J5" s="1394"/>
      <c r="K5" s="1394" t="s">
        <v>1900</v>
      </c>
      <c r="L5" s="1394"/>
      <c r="M5" s="1394"/>
      <c r="N5" s="1395" t="s">
        <v>1793</v>
      </c>
      <c r="O5" s="1396"/>
      <c r="P5" s="1396"/>
      <c r="Q5" s="1396"/>
      <c r="R5" s="1396"/>
      <c r="S5" s="1396"/>
      <c r="T5" s="1396"/>
      <c r="U5" s="1396"/>
      <c r="V5" s="1396"/>
      <c r="W5" s="1396"/>
      <c r="X5" s="1396"/>
      <c r="Y5" s="1396"/>
      <c r="Z5" s="1396"/>
      <c r="AA5" s="1396"/>
      <c r="AB5" s="1396"/>
      <c r="AC5" s="1396"/>
      <c r="AD5" s="1396"/>
      <c r="AE5" s="1396"/>
      <c r="AF5" s="1402"/>
    </row>
    <row r="6" spans="2:32">
      <c r="B6" s="811"/>
      <c r="C6" s="1393" t="s">
        <v>1898</v>
      </c>
      <c r="D6" s="1393"/>
      <c r="E6" s="1393"/>
      <c r="F6" s="723"/>
      <c r="G6" s="723"/>
      <c r="H6" s="723"/>
      <c r="I6" s="723"/>
      <c r="J6" s="723"/>
      <c r="K6" s="723"/>
      <c r="L6" s="723"/>
      <c r="M6" s="723"/>
      <c r="N6" s="723"/>
      <c r="O6" s="723"/>
      <c r="P6" s="723"/>
      <c r="Q6" s="723"/>
      <c r="R6" s="723"/>
      <c r="S6" s="723"/>
      <c r="T6" s="723"/>
      <c r="U6" s="723"/>
      <c r="V6" s="723"/>
      <c r="W6" s="723"/>
      <c r="X6" s="723"/>
      <c r="Y6" s="723"/>
      <c r="Z6" s="723"/>
      <c r="AA6" s="723"/>
      <c r="AB6" s="723"/>
      <c r="AC6" s="723"/>
      <c r="AD6" s="723"/>
      <c r="AE6" s="723"/>
      <c r="AF6" s="818"/>
    </row>
    <row r="7" spans="2:32" ht="15">
      <c r="B7" s="811"/>
      <c r="C7" s="817"/>
      <c r="D7" s="723"/>
      <c r="E7" s="723"/>
      <c r="F7" s="723"/>
      <c r="G7" s="723"/>
      <c r="H7" s="723"/>
      <c r="I7" s="723"/>
      <c r="J7" s="723"/>
      <c r="K7" s="723"/>
      <c r="L7" s="723"/>
      <c r="M7" s="723"/>
      <c r="N7" s="723"/>
      <c r="O7" s="723"/>
      <c r="P7" s="723"/>
      <c r="Q7" s="723"/>
      <c r="R7" s="723"/>
      <c r="S7" s="723"/>
      <c r="T7" s="723"/>
      <c r="U7" s="723"/>
      <c r="V7" s="723"/>
      <c r="W7" s="723"/>
      <c r="X7" s="723"/>
      <c r="Y7" s="723"/>
      <c r="Z7" s="723"/>
      <c r="AA7" s="723"/>
      <c r="AB7" s="723"/>
      <c r="AC7" s="723"/>
      <c r="AD7" s="723"/>
      <c r="AE7" s="723"/>
      <c r="AF7" s="818"/>
    </row>
    <row r="8" spans="2:32" ht="13.5" thickBot="1">
      <c r="B8" s="819" t="e">
        <v>#REF!</v>
      </c>
      <c r="C8" s="730" t="s">
        <v>1901</v>
      </c>
      <c r="D8" s="723"/>
      <c r="E8" s="723"/>
      <c r="F8" s="723"/>
      <c r="G8" s="723"/>
      <c r="H8" s="723"/>
      <c r="I8" s="723"/>
      <c r="J8" s="723"/>
      <c r="K8" s="723"/>
      <c r="L8" s="723"/>
      <c r="M8" s="723"/>
      <c r="N8" s="723"/>
      <c r="O8" s="723"/>
      <c r="P8" s="723"/>
      <c r="Q8" s="723"/>
      <c r="R8" s="723"/>
      <c r="S8" s="723"/>
      <c r="T8" s="723"/>
      <c r="U8" s="723"/>
      <c r="V8" s="723"/>
      <c r="W8" s="723"/>
      <c r="X8" s="723"/>
      <c r="Y8" s="723"/>
      <c r="Z8" s="723"/>
      <c r="AA8" s="723"/>
      <c r="AB8" s="723"/>
      <c r="AC8" s="723"/>
      <c r="AD8" s="723"/>
      <c r="AE8" s="723"/>
      <c r="AF8" s="818"/>
    </row>
    <row r="9" spans="2:32" ht="13.5" thickBot="1">
      <c r="B9" s="819"/>
      <c r="C9" s="1385" t="s">
        <v>1478</v>
      </c>
      <c r="D9" s="1386"/>
      <c r="E9" s="820" t="s">
        <v>797</v>
      </c>
      <c r="F9" s="723"/>
      <c r="G9" s="723"/>
      <c r="H9" s="723"/>
      <c r="I9" s="723"/>
      <c r="J9" s="723"/>
      <c r="K9" s="723"/>
      <c r="L9" s="723"/>
      <c r="M9" s="723"/>
      <c r="N9" s="723"/>
      <c r="O9" s="723"/>
      <c r="P9" s="723"/>
      <c r="Q9" s="723"/>
      <c r="R9" s="723"/>
      <c r="S9" s="723"/>
      <c r="T9" s="723"/>
      <c r="U9" s="723"/>
      <c r="V9" s="723"/>
      <c r="W9" s="723"/>
      <c r="X9" s="723"/>
      <c r="Y9" s="723"/>
      <c r="Z9" s="723"/>
      <c r="AA9" s="723"/>
      <c r="AB9" s="723"/>
      <c r="AC9" s="723"/>
      <c r="AD9" s="723"/>
      <c r="AE9" s="723"/>
      <c r="AF9" s="818"/>
    </row>
    <row r="10" spans="2:32">
      <c r="B10" s="819" t="e">
        <v>#REF!</v>
      </c>
      <c r="C10" s="723"/>
      <c r="D10" s="723"/>
      <c r="E10" s="723"/>
      <c r="F10" s="723"/>
      <c r="G10" s="723"/>
      <c r="H10" s="723"/>
      <c r="I10" s="723"/>
      <c r="J10" s="723"/>
      <c r="K10" s="723"/>
      <c r="L10" s="723"/>
      <c r="M10" s="723"/>
      <c r="N10" s="723"/>
      <c r="O10" s="723"/>
      <c r="P10" s="723"/>
      <c r="Q10" s="723"/>
      <c r="R10" s="723"/>
      <c r="S10" s="723"/>
      <c r="T10" s="723"/>
      <c r="U10" s="723"/>
      <c r="V10" s="723"/>
      <c r="W10" s="723"/>
      <c r="X10" s="723"/>
      <c r="Y10" s="723"/>
      <c r="Z10" s="723"/>
      <c r="AA10" s="723"/>
      <c r="AB10" s="723"/>
      <c r="AC10" s="723"/>
      <c r="AD10" s="723"/>
      <c r="AE10" s="723"/>
      <c r="AF10" s="818"/>
    </row>
    <row r="11" spans="2:32" ht="105">
      <c r="B11" s="821" t="s">
        <v>1543</v>
      </c>
      <c r="C11" s="730" t="s">
        <v>1902</v>
      </c>
      <c r="D11" s="723"/>
      <c r="E11" s="723"/>
      <c r="F11" s="779" t="s">
        <v>797</v>
      </c>
      <c r="G11" s="723"/>
      <c r="H11" s="779" t="s">
        <v>1794</v>
      </c>
      <c r="I11" s="779" t="s">
        <v>1795</v>
      </c>
      <c r="J11" s="779" t="s">
        <v>1796</v>
      </c>
      <c r="K11" s="779" t="s">
        <v>1797</v>
      </c>
      <c r="L11" s="779" t="s">
        <v>1798</v>
      </c>
      <c r="M11" s="779" t="s">
        <v>1799</v>
      </c>
      <c r="N11" s="779" t="s">
        <v>1800</v>
      </c>
      <c r="O11" s="779" t="s">
        <v>1801</v>
      </c>
      <c r="P11" s="779" t="s">
        <v>1802</v>
      </c>
      <c r="Q11" s="779" t="s">
        <v>1803</v>
      </c>
      <c r="R11" s="779" t="s">
        <v>797</v>
      </c>
      <c r="S11" s="779" t="s">
        <v>797</v>
      </c>
      <c r="T11" s="779" t="s">
        <v>797</v>
      </c>
      <c r="U11" s="779" t="s">
        <v>797</v>
      </c>
      <c r="V11" s="779" t="s">
        <v>797</v>
      </c>
      <c r="W11" s="779" t="s">
        <v>797</v>
      </c>
      <c r="X11" s="779" t="s">
        <v>797</v>
      </c>
      <c r="Y11" s="779" t="s">
        <v>797</v>
      </c>
      <c r="Z11" s="779" t="s">
        <v>797</v>
      </c>
      <c r="AA11" s="779" t="s">
        <v>797</v>
      </c>
      <c r="AB11" s="779" t="s">
        <v>797</v>
      </c>
      <c r="AC11" s="779" t="s">
        <v>797</v>
      </c>
      <c r="AD11" s="779" t="s">
        <v>797</v>
      </c>
      <c r="AE11" s="779" t="s">
        <v>797</v>
      </c>
      <c r="AF11" s="823" t="s">
        <v>797</v>
      </c>
    </row>
    <row r="12" spans="2:32">
      <c r="B12" s="824" t="s">
        <v>1546</v>
      </c>
      <c r="C12" s="1387" t="s">
        <v>1877</v>
      </c>
      <c r="D12" s="1387" t="s">
        <v>1878</v>
      </c>
      <c r="E12" s="723"/>
      <c r="F12" s="780">
        <v>1</v>
      </c>
      <c r="G12" s="723"/>
      <c r="H12" s="780">
        <v>1</v>
      </c>
      <c r="I12" s="780">
        <v>2</v>
      </c>
      <c r="J12" s="780">
        <v>3</v>
      </c>
      <c r="K12" s="780">
        <v>4</v>
      </c>
      <c r="L12" s="780">
        <v>5</v>
      </c>
      <c r="M12" s="780">
        <v>6</v>
      </c>
      <c r="N12" s="780">
        <v>7</v>
      </c>
      <c r="O12" s="780">
        <v>8</v>
      </c>
      <c r="P12" s="780">
        <v>9</v>
      </c>
      <c r="Q12" s="780">
        <v>10</v>
      </c>
      <c r="R12" s="780">
        <v>11</v>
      </c>
      <c r="S12" s="780">
        <v>12</v>
      </c>
      <c r="T12" s="780">
        <v>13</v>
      </c>
      <c r="U12" s="780">
        <v>14</v>
      </c>
      <c r="V12" s="780">
        <v>15</v>
      </c>
      <c r="W12" s="780">
        <v>16</v>
      </c>
      <c r="X12" s="780">
        <v>17</v>
      </c>
      <c r="Y12" s="780">
        <v>18</v>
      </c>
      <c r="Z12" s="780">
        <v>19</v>
      </c>
      <c r="AA12" s="780">
        <v>20</v>
      </c>
      <c r="AB12" s="780">
        <v>21</v>
      </c>
      <c r="AC12" s="780">
        <v>22</v>
      </c>
      <c r="AD12" s="780">
        <v>23</v>
      </c>
      <c r="AE12" s="780">
        <v>24</v>
      </c>
      <c r="AF12" s="825">
        <v>25</v>
      </c>
    </row>
    <row r="13" spans="2:32">
      <c r="B13" s="811" t="s">
        <v>1543</v>
      </c>
      <c r="C13" s="1387"/>
      <c r="D13" s="1387"/>
      <c r="E13" s="723"/>
      <c r="F13" s="781"/>
      <c r="G13" s="723"/>
      <c r="H13" s="782"/>
      <c r="I13" s="781"/>
      <c r="J13" s="781"/>
      <c r="K13" s="781"/>
      <c r="L13" s="781"/>
      <c r="M13" s="781"/>
      <c r="N13" s="783"/>
      <c r="O13" s="781"/>
      <c r="P13" s="781"/>
      <c r="Q13" s="781"/>
      <c r="R13" s="781"/>
      <c r="S13" s="781"/>
      <c r="T13" s="781"/>
      <c r="U13" s="781"/>
      <c r="V13" s="781"/>
      <c r="W13" s="781"/>
      <c r="X13" s="781"/>
      <c r="Y13" s="781"/>
      <c r="Z13" s="781"/>
      <c r="AA13" s="781"/>
      <c r="AB13" s="781"/>
      <c r="AC13" s="781"/>
      <c r="AD13" s="781"/>
      <c r="AE13" s="781"/>
      <c r="AF13" s="826"/>
    </row>
    <row r="14" spans="2:32">
      <c r="B14" s="827" t="s">
        <v>1554</v>
      </c>
      <c r="C14" s="723"/>
      <c r="D14" s="723"/>
      <c r="E14" s="723"/>
      <c r="F14" s="723"/>
      <c r="G14" s="723"/>
      <c r="H14" s="723"/>
      <c r="I14" s="723"/>
      <c r="J14" s="723"/>
      <c r="K14" s="723"/>
      <c r="L14" s="723"/>
      <c r="M14" s="723"/>
      <c r="N14" s="723"/>
      <c r="O14" s="723"/>
      <c r="P14" s="723"/>
      <c r="Q14" s="723"/>
      <c r="R14" s="723"/>
      <c r="S14" s="723"/>
      <c r="T14" s="723"/>
      <c r="U14" s="723"/>
      <c r="V14" s="723"/>
      <c r="W14" s="723"/>
      <c r="X14" s="723"/>
      <c r="Y14" s="723"/>
      <c r="Z14" s="723"/>
      <c r="AA14" s="723"/>
      <c r="AB14" s="723"/>
      <c r="AC14" s="723"/>
      <c r="AD14" s="723"/>
      <c r="AE14" s="723"/>
      <c r="AF14" s="818"/>
    </row>
    <row r="15" spans="2:32">
      <c r="B15" s="827" t="s">
        <v>1554</v>
      </c>
      <c r="C15" s="785">
        <v>1</v>
      </c>
      <c r="D15" s="786" t="s">
        <v>1773</v>
      </c>
      <c r="E15" s="828"/>
      <c r="F15" s="787"/>
      <c r="G15" s="723" t="s">
        <v>1903</v>
      </c>
      <c r="H15" s="807">
        <v>2</v>
      </c>
      <c r="I15" s="806"/>
      <c r="J15" s="806"/>
      <c r="K15" s="806"/>
      <c r="L15" s="806"/>
      <c r="M15" s="806"/>
      <c r="N15" s="806"/>
      <c r="O15" s="806"/>
      <c r="P15" s="806"/>
      <c r="Q15" s="806"/>
      <c r="R15" s="806"/>
      <c r="S15" s="806"/>
      <c r="T15" s="806"/>
      <c r="U15" s="806"/>
      <c r="V15" s="806"/>
      <c r="W15" s="806"/>
      <c r="X15" s="806"/>
      <c r="Y15" s="806"/>
      <c r="Z15" s="806"/>
      <c r="AA15" s="806"/>
      <c r="AB15" s="806"/>
      <c r="AC15" s="806"/>
      <c r="AD15" s="806"/>
      <c r="AE15" s="806"/>
      <c r="AF15" s="829"/>
    </row>
    <row r="16" spans="2:32">
      <c r="B16" s="827" t="s">
        <v>1554</v>
      </c>
      <c r="C16" s="785">
        <v>2</v>
      </c>
      <c r="D16" s="786" t="s">
        <v>1774</v>
      </c>
      <c r="E16" s="828"/>
      <c r="F16" s="787"/>
      <c r="G16" s="723" t="s">
        <v>1904</v>
      </c>
      <c r="H16" s="806"/>
      <c r="I16" s="807">
        <v>3</v>
      </c>
      <c r="J16" s="807">
        <v>3</v>
      </c>
      <c r="K16" s="807">
        <v>4</v>
      </c>
      <c r="L16" s="807">
        <v>4</v>
      </c>
      <c r="M16" s="807">
        <v>5</v>
      </c>
      <c r="N16" s="807">
        <v>5</v>
      </c>
      <c r="O16" s="806"/>
      <c r="P16" s="806"/>
      <c r="Q16" s="807">
        <v>6</v>
      </c>
      <c r="R16" s="806"/>
      <c r="S16" s="806"/>
      <c r="T16" s="806"/>
      <c r="U16" s="806"/>
      <c r="V16" s="806"/>
      <c r="W16" s="806"/>
      <c r="X16" s="806"/>
      <c r="Y16" s="806"/>
      <c r="Z16" s="806"/>
      <c r="AA16" s="806"/>
      <c r="AB16" s="806"/>
      <c r="AC16" s="806"/>
      <c r="AD16" s="806"/>
      <c r="AE16" s="806"/>
      <c r="AF16" s="829"/>
    </row>
    <row r="17" spans="2:32">
      <c r="B17" s="827" t="s">
        <v>1554</v>
      </c>
      <c r="C17" s="785">
        <v>3</v>
      </c>
      <c r="D17" s="786" t="s">
        <v>273</v>
      </c>
      <c r="E17" s="828"/>
      <c r="F17" s="787"/>
      <c r="G17" s="723" t="s">
        <v>1905</v>
      </c>
      <c r="H17" s="806"/>
      <c r="I17" s="807">
        <v>3</v>
      </c>
      <c r="J17" s="806"/>
      <c r="K17" s="806"/>
      <c r="L17" s="806"/>
      <c r="M17" s="806"/>
      <c r="N17" s="806"/>
      <c r="O17" s="806"/>
      <c r="P17" s="806"/>
      <c r="Q17" s="806"/>
      <c r="R17" s="806"/>
      <c r="S17" s="806"/>
      <c r="T17" s="806"/>
      <c r="U17" s="806"/>
      <c r="V17" s="806"/>
      <c r="W17" s="806"/>
      <c r="X17" s="806"/>
      <c r="Y17" s="806"/>
      <c r="Z17" s="806"/>
      <c r="AA17" s="806"/>
      <c r="AB17" s="806"/>
      <c r="AC17" s="806"/>
      <c r="AD17" s="806"/>
      <c r="AE17" s="806"/>
      <c r="AF17" s="829"/>
    </row>
    <row r="18" spans="2:32">
      <c r="B18" s="827" t="s">
        <v>1554</v>
      </c>
      <c r="C18" s="785">
        <v>4</v>
      </c>
      <c r="D18" s="786" t="s">
        <v>822</v>
      </c>
      <c r="E18" s="828"/>
      <c r="F18" s="787"/>
      <c r="G18" s="723" t="s">
        <v>1906</v>
      </c>
      <c r="H18" s="806"/>
      <c r="I18" s="806"/>
      <c r="J18" s="807">
        <v>4</v>
      </c>
      <c r="K18" s="807">
        <v>4</v>
      </c>
      <c r="L18" s="807">
        <v>4</v>
      </c>
      <c r="M18" s="807">
        <v>5</v>
      </c>
      <c r="N18" s="806"/>
      <c r="O18" s="806"/>
      <c r="P18" s="806"/>
      <c r="Q18" s="807">
        <v>6</v>
      </c>
      <c r="R18" s="806"/>
      <c r="S18" s="806"/>
      <c r="T18" s="806"/>
      <c r="U18" s="806"/>
      <c r="V18" s="806"/>
      <c r="W18" s="806"/>
      <c r="X18" s="806"/>
      <c r="Y18" s="806"/>
      <c r="Z18" s="806"/>
      <c r="AA18" s="806"/>
      <c r="AB18" s="806"/>
      <c r="AC18" s="806"/>
      <c r="AD18" s="806"/>
      <c r="AE18" s="806"/>
      <c r="AF18" s="829"/>
    </row>
    <row r="19" spans="2:32">
      <c r="B19" s="827" t="s">
        <v>1554</v>
      </c>
      <c r="C19" s="785">
        <v>5</v>
      </c>
      <c r="D19" s="786" t="s">
        <v>99</v>
      </c>
      <c r="E19" s="828"/>
      <c r="F19" s="787"/>
      <c r="G19" s="723" t="s">
        <v>1907</v>
      </c>
      <c r="H19" s="806"/>
      <c r="I19" s="806"/>
      <c r="J19" s="806"/>
      <c r="K19" s="806"/>
      <c r="L19" s="806"/>
      <c r="M19" s="806"/>
      <c r="N19" s="807">
        <v>5</v>
      </c>
      <c r="O19" s="807">
        <v>6</v>
      </c>
      <c r="P19" s="806"/>
      <c r="Q19" s="806"/>
      <c r="R19" s="806"/>
      <c r="S19" s="806"/>
      <c r="T19" s="806"/>
      <c r="U19" s="806"/>
      <c r="V19" s="806"/>
      <c r="W19" s="806"/>
      <c r="X19" s="806"/>
      <c r="Y19" s="806"/>
      <c r="Z19" s="806"/>
      <c r="AA19" s="806"/>
      <c r="AB19" s="806"/>
      <c r="AC19" s="806"/>
      <c r="AD19" s="806"/>
      <c r="AE19" s="806"/>
      <c r="AF19" s="829"/>
    </row>
    <row r="20" spans="2:32">
      <c r="B20" s="827" t="s">
        <v>1554</v>
      </c>
      <c r="C20" s="785">
        <v>6</v>
      </c>
      <c r="D20" s="786" t="s">
        <v>1853</v>
      </c>
      <c r="E20" s="828"/>
      <c r="F20" s="787"/>
      <c r="G20" s="723" t="s">
        <v>1908</v>
      </c>
      <c r="H20" s="806"/>
      <c r="I20" s="806"/>
      <c r="J20" s="806"/>
      <c r="K20" s="806"/>
      <c r="L20" s="806"/>
      <c r="M20" s="806"/>
      <c r="N20" s="806"/>
      <c r="O20" s="806"/>
      <c r="P20" s="807">
        <v>5</v>
      </c>
      <c r="Q20" s="807">
        <v>6</v>
      </c>
      <c r="R20" s="806"/>
      <c r="S20" s="806"/>
      <c r="T20" s="806"/>
      <c r="U20" s="806"/>
      <c r="V20" s="806"/>
      <c r="W20" s="806"/>
      <c r="X20" s="806"/>
      <c r="Y20" s="806"/>
      <c r="Z20" s="806"/>
      <c r="AA20" s="806"/>
      <c r="AB20" s="806"/>
      <c r="AC20" s="806"/>
      <c r="AD20" s="806"/>
      <c r="AE20" s="806"/>
      <c r="AF20" s="829"/>
    </row>
    <row r="21" spans="2:32">
      <c r="B21" s="827" t="s">
        <v>1554</v>
      </c>
      <c r="C21" s="785">
        <v>7</v>
      </c>
      <c r="D21" s="786" t="s">
        <v>1842</v>
      </c>
      <c r="E21" s="828"/>
      <c r="F21" s="787"/>
      <c r="G21" s="723" t="s">
        <v>1909</v>
      </c>
      <c r="H21" s="807">
        <v>2</v>
      </c>
      <c r="I21" s="807">
        <v>3</v>
      </c>
      <c r="J21" s="807">
        <v>4</v>
      </c>
      <c r="K21" s="807">
        <v>4</v>
      </c>
      <c r="L21" s="807">
        <v>4</v>
      </c>
      <c r="M21" s="807">
        <v>5</v>
      </c>
      <c r="N21" s="807">
        <v>5</v>
      </c>
      <c r="O21" s="807">
        <v>6</v>
      </c>
      <c r="P21" s="807">
        <v>5</v>
      </c>
      <c r="Q21" s="807">
        <v>6</v>
      </c>
      <c r="R21" s="806"/>
      <c r="S21" s="806"/>
      <c r="T21" s="806"/>
      <c r="U21" s="806"/>
      <c r="V21" s="806"/>
      <c r="W21" s="806"/>
      <c r="X21" s="806"/>
      <c r="Y21" s="806"/>
      <c r="Z21" s="806"/>
      <c r="AA21" s="806"/>
      <c r="AB21" s="806"/>
      <c r="AC21" s="806"/>
      <c r="AD21" s="806"/>
      <c r="AE21" s="806"/>
      <c r="AF21" s="829"/>
    </row>
    <row r="22" spans="2:32">
      <c r="B22" s="811" t="s">
        <v>1554</v>
      </c>
      <c r="C22" s="788"/>
      <c r="D22" s="789"/>
      <c r="E22" s="830"/>
      <c r="F22" s="790"/>
      <c r="G22" s="790"/>
      <c r="H22" s="788"/>
      <c r="I22" s="791"/>
      <c r="J22" s="791"/>
      <c r="K22" s="791"/>
      <c r="L22" s="791"/>
      <c r="M22" s="791"/>
      <c r="N22" s="791"/>
      <c r="O22" s="791"/>
      <c r="P22" s="791"/>
      <c r="Q22" s="791"/>
      <c r="R22" s="791"/>
      <c r="S22" s="791"/>
      <c r="T22" s="791"/>
      <c r="U22" s="791"/>
      <c r="V22" s="791"/>
      <c r="W22" s="791"/>
      <c r="X22" s="791"/>
      <c r="Y22" s="791"/>
      <c r="Z22" s="791"/>
      <c r="AA22" s="791"/>
      <c r="AB22" s="791"/>
      <c r="AC22" s="791"/>
      <c r="AD22" s="791"/>
      <c r="AE22" s="791"/>
      <c r="AF22" s="831"/>
    </row>
    <row r="23" spans="2:32">
      <c r="B23" s="827" t="s">
        <v>1554</v>
      </c>
      <c r="C23" s="723"/>
      <c r="D23" s="723"/>
      <c r="E23" s="723"/>
      <c r="F23" s="723"/>
      <c r="G23" s="723"/>
      <c r="H23" s="723"/>
      <c r="I23" s="723"/>
      <c r="J23" s="723"/>
      <c r="K23" s="723"/>
      <c r="L23" s="723"/>
      <c r="M23" s="723"/>
      <c r="N23" s="723"/>
      <c r="O23" s="723"/>
      <c r="P23" s="723"/>
      <c r="Q23" s="723"/>
      <c r="R23" s="723"/>
      <c r="S23" s="723"/>
      <c r="T23" s="723"/>
      <c r="U23" s="723"/>
      <c r="V23" s="723"/>
      <c r="W23" s="723"/>
      <c r="X23" s="723"/>
      <c r="Y23" s="723"/>
      <c r="Z23" s="723"/>
      <c r="AA23" s="723"/>
      <c r="AB23" s="723"/>
      <c r="AC23" s="723"/>
      <c r="AD23" s="723"/>
      <c r="AE23" s="723"/>
      <c r="AF23" s="818"/>
    </row>
    <row r="24" spans="2:32" ht="15">
      <c r="B24" s="827" t="s">
        <v>1554</v>
      </c>
      <c r="C24" s="723"/>
      <c r="D24" s="792" t="s">
        <v>1879</v>
      </c>
      <c r="E24" s="723"/>
      <c r="F24" s="723"/>
      <c r="G24" s="723"/>
      <c r="H24" s="723"/>
      <c r="I24" s="1383">
        <v>1</v>
      </c>
      <c r="J24" s="1383"/>
      <c r="K24" s="1383">
        <v>2</v>
      </c>
      <c r="L24" s="1383"/>
      <c r="M24" s="1383">
        <v>3</v>
      </c>
      <c r="N24" s="1383"/>
      <c r="O24" s="1383">
        <v>4</v>
      </c>
      <c r="P24" s="1383"/>
      <c r="Q24" s="1383">
        <v>5</v>
      </c>
      <c r="R24" s="1383"/>
      <c r="S24" s="1383">
        <v>6</v>
      </c>
      <c r="T24" s="1383"/>
      <c r="U24" s="1383"/>
      <c r="V24" s="1383"/>
      <c r="W24" s="1383"/>
      <c r="X24" s="1383"/>
      <c r="Y24" s="1383"/>
      <c r="Z24" s="1383"/>
      <c r="AA24" s="1383"/>
      <c r="AB24" s="1383"/>
      <c r="AC24" s="1383"/>
      <c r="AD24" s="1383"/>
      <c r="AE24" s="1383"/>
      <c r="AF24" s="1383"/>
    </row>
    <row r="25" spans="2:32">
      <c r="B25" s="827" t="s">
        <v>1554</v>
      </c>
      <c r="C25" s="723"/>
      <c r="D25" s="1375" t="s">
        <v>1880</v>
      </c>
      <c r="E25" s="723"/>
      <c r="F25" s="723"/>
      <c r="G25" s="723"/>
      <c r="H25" s="793" t="s">
        <v>124</v>
      </c>
      <c r="I25" s="1374">
        <v>0</v>
      </c>
      <c r="J25" s="1374"/>
      <c r="K25" s="1374">
        <v>0.10026780718584957</v>
      </c>
      <c r="L25" s="1374"/>
      <c r="M25" s="1374">
        <v>7.5923915740231565E-2</v>
      </c>
      <c r="N25" s="1374"/>
      <c r="O25" s="1374">
        <v>0.3389236164384023</v>
      </c>
      <c r="P25" s="1374"/>
      <c r="Q25" s="1374">
        <v>0.23071181792026066</v>
      </c>
      <c r="R25" s="1374"/>
      <c r="S25" s="1374">
        <v>0.25417284271525575</v>
      </c>
      <c r="T25" s="1374"/>
      <c r="U25" s="1374"/>
      <c r="V25" s="1374"/>
      <c r="W25" s="1374"/>
      <c r="X25" s="1374"/>
      <c r="Y25" s="1374"/>
      <c r="Z25" s="1374"/>
      <c r="AA25" s="1374"/>
      <c r="AB25" s="1374"/>
      <c r="AC25" s="1374"/>
      <c r="AD25" s="1374"/>
      <c r="AE25" s="1374"/>
      <c r="AF25" s="1374"/>
    </row>
    <row r="26" spans="2:32">
      <c r="B26" s="827" t="s">
        <v>1554</v>
      </c>
      <c r="C26" s="723"/>
      <c r="D26" s="1384"/>
      <c r="E26" s="723"/>
      <c r="F26" s="723"/>
      <c r="G26" s="723"/>
      <c r="H26" s="794" t="s">
        <v>1881</v>
      </c>
      <c r="I26" s="1382">
        <v>0</v>
      </c>
      <c r="J26" s="1382"/>
      <c r="K26" s="1380">
        <v>114210.13</v>
      </c>
      <c r="L26" s="1381"/>
      <c r="M26" s="1380">
        <v>86481.199999999983</v>
      </c>
      <c r="N26" s="1381"/>
      <c r="O26" s="1380">
        <v>386051.2300000001</v>
      </c>
      <c r="P26" s="1381"/>
      <c r="Q26" s="1380">
        <v>262792.49</v>
      </c>
      <c r="R26" s="1381"/>
      <c r="S26" s="1380">
        <v>289515.79000000004</v>
      </c>
      <c r="T26" s="1381"/>
      <c r="U26" s="1380"/>
      <c r="V26" s="1381"/>
      <c r="W26" s="1380"/>
      <c r="X26" s="1381"/>
      <c r="Y26" s="1380"/>
      <c r="Z26" s="1381"/>
      <c r="AA26" s="1380"/>
      <c r="AB26" s="1381"/>
      <c r="AC26" s="1380"/>
      <c r="AD26" s="1381"/>
      <c r="AE26" s="1380"/>
      <c r="AF26" s="1381"/>
    </row>
    <row r="27" spans="2:32">
      <c r="B27" s="827" t="s">
        <v>1554</v>
      </c>
      <c r="C27" s="723"/>
      <c r="D27" s="1375" t="s">
        <v>1882</v>
      </c>
      <c r="E27" s="723"/>
      <c r="F27" s="723"/>
      <c r="G27" s="723"/>
      <c r="H27" s="793" t="s">
        <v>124</v>
      </c>
      <c r="I27" s="1374">
        <v>0</v>
      </c>
      <c r="J27" s="1374"/>
      <c r="K27" s="1377">
        <v>0.1003</v>
      </c>
      <c r="L27" s="1378"/>
      <c r="M27" s="1377">
        <v>0.1762</v>
      </c>
      <c r="N27" s="1378"/>
      <c r="O27" s="1377">
        <v>0.5151</v>
      </c>
      <c r="P27" s="1378"/>
      <c r="Q27" s="1377">
        <v>0.74580000000000002</v>
      </c>
      <c r="R27" s="1378"/>
      <c r="S27" s="1377">
        <v>1</v>
      </c>
      <c r="T27" s="1378"/>
      <c r="U27" s="1377"/>
      <c r="V27" s="1378"/>
      <c r="W27" s="1377"/>
      <c r="X27" s="1378"/>
      <c r="Y27" s="1377"/>
      <c r="Z27" s="1378"/>
      <c r="AA27" s="1377"/>
      <c r="AB27" s="1378"/>
      <c r="AC27" s="1377"/>
      <c r="AD27" s="1378"/>
      <c r="AE27" s="1377"/>
      <c r="AF27" s="1378"/>
    </row>
    <row r="28" spans="2:32">
      <c r="B28" s="827" t="s">
        <v>1554</v>
      </c>
      <c r="C28" s="723"/>
      <c r="D28" s="1376"/>
      <c r="E28" s="723"/>
      <c r="F28" s="723"/>
      <c r="G28" s="723"/>
      <c r="H28" s="794" t="s">
        <v>1881</v>
      </c>
      <c r="I28" s="1379">
        <v>0</v>
      </c>
      <c r="J28" s="1379"/>
      <c r="K28" s="1372">
        <v>114210.13000000002</v>
      </c>
      <c r="L28" s="1373"/>
      <c r="M28" s="1372">
        <v>200691.33000000002</v>
      </c>
      <c r="N28" s="1373"/>
      <c r="O28" s="1372">
        <v>586742.56000000006</v>
      </c>
      <c r="P28" s="1373"/>
      <c r="Q28" s="1372">
        <v>849535.05</v>
      </c>
      <c r="R28" s="1373"/>
      <c r="S28" s="1372">
        <v>1139050.8400000001</v>
      </c>
      <c r="T28" s="1373"/>
      <c r="U28" s="1372"/>
      <c r="V28" s="1373"/>
      <c r="W28" s="1372"/>
      <c r="X28" s="1373"/>
      <c r="Y28" s="1372"/>
      <c r="Z28" s="1373"/>
      <c r="AA28" s="1372"/>
      <c r="AB28" s="1373"/>
      <c r="AC28" s="1372"/>
      <c r="AD28" s="1373"/>
      <c r="AE28" s="1372"/>
      <c r="AF28" s="1373"/>
    </row>
    <row r="29" spans="2:32" ht="15">
      <c r="B29" s="827" t="s">
        <v>1554</v>
      </c>
      <c r="C29" s="723"/>
      <c r="D29" s="795" t="s">
        <v>1883</v>
      </c>
      <c r="E29" s="796"/>
      <c r="F29" s="723"/>
      <c r="G29" s="723"/>
      <c r="H29" s="793" t="s">
        <v>124</v>
      </c>
      <c r="I29" s="1374">
        <v>0</v>
      </c>
      <c r="J29" s="1374"/>
      <c r="K29" s="1369">
        <v>8.9999934047108501E-2</v>
      </c>
      <c r="L29" s="1370"/>
      <c r="M29" s="1369">
        <v>0.10999994229121994</v>
      </c>
      <c r="N29" s="1370"/>
      <c r="O29" s="1369">
        <v>0.49999999999999994</v>
      </c>
      <c r="P29" s="1370"/>
      <c r="Q29" s="1369">
        <v>0.74000009892933716</v>
      </c>
      <c r="R29" s="1370"/>
      <c r="S29" s="1369">
        <v>0.99999999999999989</v>
      </c>
      <c r="T29" s="1370"/>
      <c r="U29" s="1369"/>
      <c r="V29" s="1370"/>
      <c r="W29" s="1369"/>
      <c r="X29" s="1370"/>
      <c r="Y29" s="1369"/>
      <c r="Z29" s="1370"/>
      <c r="AA29" s="1369"/>
      <c r="AB29" s="1370"/>
      <c r="AC29" s="1369"/>
      <c r="AD29" s="1370"/>
      <c r="AE29" s="1369"/>
      <c r="AF29" s="1370"/>
    </row>
    <row r="30" spans="2:32" ht="13.5">
      <c r="B30" s="827" t="s">
        <v>1554</v>
      </c>
      <c r="C30" s="723"/>
      <c r="D30" s="797"/>
      <c r="E30" s="723"/>
      <c r="F30" s="723"/>
      <c r="G30" s="723"/>
      <c r="H30" s="798" t="s">
        <v>797</v>
      </c>
      <c r="I30" s="832"/>
      <c r="J30" s="723"/>
      <c r="K30" s="832"/>
      <c r="L30" s="723"/>
      <c r="M30" s="832"/>
      <c r="N30" s="723"/>
      <c r="O30" s="832"/>
      <c r="P30" s="723"/>
      <c r="Q30" s="832"/>
      <c r="R30" s="723"/>
      <c r="S30" s="832"/>
      <c r="T30" s="723"/>
      <c r="U30" s="832"/>
      <c r="V30" s="723"/>
      <c r="W30" s="832"/>
      <c r="X30" s="723"/>
      <c r="Y30" s="832"/>
      <c r="Z30" s="723"/>
      <c r="AA30" s="832"/>
      <c r="AB30" s="723"/>
      <c r="AC30" s="832"/>
      <c r="AD30" s="723"/>
      <c r="AE30" s="832"/>
      <c r="AF30" s="818"/>
    </row>
    <row r="31" spans="2:32">
      <c r="B31" s="827" t="s">
        <v>1554</v>
      </c>
      <c r="C31" s="723"/>
      <c r="D31" s="723"/>
      <c r="E31" s="723"/>
      <c r="F31" s="723"/>
      <c r="G31" s="723"/>
      <c r="H31" s="723"/>
      <c r="I31" s="723"/>
      <c r="J31" s="723"/>
      <c r="K31" s="723"/>
      <c r="L31" s="723"/>
      <c r="M31" s="723"/>
      <c r="N31" s="723"/>
      <c r="O31" s="723"/>
      <c r="P31" s="723"/>
      <c r="Q31" s="723"/>
      <c r="R31" s="723"/>
      <c r="S31" s="723"/>
      <c r="T31" s="723"/>
      <c r="U31" s="723"/>
      <c r="V31" s="723"/>
      <c r="W31" s="723"/>
      <c r="X31" s="723"/>
      <c r="Y31" s="723"/>
      <c r="Z31" s="723"/>
      <c r="AA31" s="723"/>
      <c r="AB31" s="723"/>
      <c r="AC31" s="723"/>
      <c r="AD31" s="723"/>
      <c r="AE31" s="723"/>
      <c r="AF31" s="818"/>
    </row>
    <row r="32" spans="2:32" ht="15">
      <c r="B32" s="827" t="s">
        <v>1554</v>
      </c>
      <c r="C32" s="799" t="s">
        <v>1910</v>
      </c>
      <c r="D32" s="799"/>
      <c r="E32" s="723"/>
      <c r="F32" s="833"/>
      <c r="G32" s="833"/>
      <c r="H32" s="833"/>
      <c r="I32" s="833"/>
      <c r="J32" s="833"/>
      <c r="K32" s="833"/>
      <c r="L32" s="833"/>
      <c r="M32" s="833"/>
      <c r="N32" s="723"/>
      <c r="O32" s="723"/>
      <c r="P32" s="723"/>
      <c r="Q32" s="723"/>
      <c r="R32" s="723"/>
      <c r="S32" s="723"/>
      <c r="T32" s="723"/>
      <c r="U32" s="723"/>
      <c r="V32" s="723"/>
      <c r="W32" s="800"/>
      <c r="X32" s="801"/>
      <c r="Y32" s="801"/>
      <c r="Z32" s="801"/>
      <c r="AA32" s="801"/>
      <c r="AB32" s="801"/>
      <c r="AC32" s="801"/>
      <c r="AD32" s="801"/>
      <c r="AE32" s="801"/>
      <c r="AF32" s="880"/>
    </row>
    <row r="33" spans="2:32">
      <c r="B33" s="827" t="s">
        <v>1554</v>
      </c>
      <c r="C33" s="753" t="s">
        <v>1884</v>
      </c>
      <c r="D33" s="723"/>
      <c r="E33" s="723"/>
      <c r="F33" s="723"/>
      <c r="G33" s="835"/>
      <c r="H33" s="835"/>
      <c r="I33" s="835"/>
      <c r="J33" s="835"/>
      <c r="K33" s="835"/>
      <c r="L33" s="835"/>
      <c r="M33" s="802"/>
      <c r="N33" s="723"/>
      <c r="O33" s="723"/>
      <c r="P33" s="723"/>
      <c r="Q33" s="723"/>
      <c r="R33" s="723"/>
      <c r="S33" s="723"/>
      <c r="T33" s="723"/>
      <c r="U33" s="723"/>
      <c r="V33" s="723"/>
      <c r="W33" s="706" t="s">
        <v>1530</v>
      </c>
      <c r="X33" s="723"/>
      <c r="Y33" s="723"/>
      <c r="Z33" s="723"/>
      <c r="AA33" s="723"/>
      <c r="AB33" s="723"/>
      <c r="AC33" s="723"/>
      <c r="AD33" s="723"/>
      <c r="AE33" s="723"/>
      <c r="AF33" s="818"/>
    </row>
    <row r="34" spans="2:32">
      <c r="B34" s="827" t="s">
        <v>1554</v>
      </c>
      <c r="C34" s="723"/>
      <c r="D34" s="723"/>
      <c r="E34" s="723"/>
      <c r="F34" s="723"/>
      <c r="G34" s="835"/>
      <c r="H34" s="835"/>
      <c r="I34" s="835"/>
      <c r="J34" s="835"/>
      <c r="K34" s="835"/>
      <c r="L34" s="835"/>
      <c r="M34" s="802"/>
      <c r="N34" s="723"/>
      <c r="O34" s="723"/>
      <c r="P34" s="723"/>
      <c r="Q34" s="723"/>
      <c r="R34" s="723"/>
      <c r="S34" s="723"/>
      <c r="T34" s="723"/>
      <c r="U34" s="723"/>
      <c r="V34" s="723"/>
      <c r="W34" s="707" t="s">
        <v>1732</v>
      </c>
      <c r="X34" s="723"/>
      <c r="Y34" s="723"/>
      <c r="Z34" s="723"/>
      <c r="AA34" s="723"/>
      <c r="AB34" s="723"/>
      <c r="AC34" s="723"/>
      <c r="AD34" s="723"/>
      <c r="AE34" s="723"/>
      <c r="AF34" s="818"/>
    </row>
    <row r="35" spans="2:32" ht="16.5">
      <c r="B35" s="827" t="s">
        <v>1554</v>
      </c>
      <c r="C35" s="1371">
        <v>46097</v>
      </c>
      <c r="D35" s="1371"/>
      <c r="E35" s="723"/>
      <c r="F35" s="723"/>
      <c r="G35" s="835"/>
      <c r="H35" s="835"/>
      <c r="I35" s="835"/>
      <c r="J35" s="835"/>
      <c r="K35" s="835"/>
      <c r="L35" s="835"/>
      <c r="M35" s="802"/>
      <c r="N35" s="723"/>
      <c r="O35" s="723"/>
      <c r="P35" s="723"/>
      <c r="Q35" s="723"/>
      <c r="R35" s="723"/>
      <c r="S35" s="723"/>
      <c r="T35" s="723"/>
      <c r="U35" s="723"/>
      <c r="V35" s="723"/>
      <c r="W35" s="707" t="s">
        <v>1733</v>
      </c>
      <c r="X35" s="723"/>
      <c r="Y35" s="723"/>
      <c r="Z35" s="723"/>
      <c r="AA35" s="723"/>
      <c r="AB35" s="723"/>
      <c r="AC35" s="723"/>
      <c r="AD35" s="723"/>
      <c r="AE35" s="723"/>
      <c r="AF35" s="818"/>
    </row>
    <row r="36" spans="2:32">
      <c r="B36" s="827" t="s">
        <v>1554</v>
      </c>
      <c r="C36" s="753" t="s">
        <v>1885</v>
      </c>
      <c r="D36" s="723"/>
      <c r="E36" s="723"/>
      <c r="F36" s="723"/>
      <c r="G36" s="835"/>
      <c r="H36" s="835"/>
      <c r="I36" s="835"/>
      <c r="J36" s="835"/>
      <c r="K36" s="835"/>
      <c r="L36" s="835"/>
      <c r="M36" s="802"/>
      <c r="N36" s="723"/>
      <c r="O36" s="723"/>
      <c r="P36" s="723"/>
      <c r="Q36" s="723"/>
      <c r="R36" s="723"/>
      <c r="S36" s="723"/>
      <c r="T36" s="723"/>
      <c r="U36" s="723"/>
      <c r="V36" s="723"/>
      <c r="W36" s="707" t="s">
        <v>1931</v>
      </c>
      <c r="X36" s="723"/>
      <c r="Y36" s="723"/>
      <c r="Z36" s="723"/>
      <c r="AA36" s="723"/>
      <c r="AB36" s="723"/>
      <c r="AC36" s="723"/>
      <c r="AD36" s="723"/>
      <c r="AE36" s="723"/>
      <c r="AF36" s="818"/>
    </row>
    <row r="37" spans="2:32">
      <c r="B37" s="886"/>
      <c r="C37" s="838"/>
      <c r="D37" s="838"/>
      <c r="E37" s="838"/>
      <c r="F37" s="838"/>
      <c r="G37" s="838"/>
      <c r="H37" s="838"/>
      <c r="I37" s="838"/>
      <c r="J37" s="838"/>
      <c r="K37" s="838"/>
      <c r="L37" s="838"/>
      <c r="M37" s="838"/>
      <c r="N37" s="838"/>
      <c r="O37" s="838"/>
      <c r="P37" s="838"/>
      <c r="Q37" s="838"/>
      <c r="R37" s="838"/>
      <c r="S37" s="838"/>
      <c r="T37" s="838"/>
      <c r="U37" s="838"/>
      <c r="V37" s="838"/>
      <c r="W37" s="838"/>
      <c r="X37" s="838"/>
      <c r="Y37" s="838"/>
      <c r="Z37" s="838"/>
      <c r="AA37" s="838"/>
      <c r="AB37" s="838"/>
      <c r="AC37" s="838"/>
      <c r="AD37" s="838"/>
      <c r="AE37" s="838"/>
      <c r="AF37" s="842"/>
    </row>
  </sheetData>
  <mergeCells count="87">
    <mergeCell ref="AD2:AF2"/>
    <mergeCell ref="C4:E4"/>
    <mergeCell ref="H4:J4"/>
    <mergeCell ref="K4:M4"/>
    <mergeCell ref="C5:E5"/>
    <mergeCell ref="H5:J5"/>
    <mergeCell ref="K5:M5"/>
    <mergeCell ref="N5:AF5"/>
    <mergeCell ref="U24:V24"/>
    <mergeCell ref="W24:X24"/>
    <mergeCell ref="Y24:Z24"/>
    <mergeCell ref="C12:C13"/>
    <mergeCell ref="D12:D13"/>
    <mergeCell ref="I24:J24"/>
    <mergeCell ref="K24:L24"/>
    <mergeCell ref="M24:N24"/>
    <mergeCell ref="Q25:R25"/>
    <mergeCell ref="S25:T25"/>
    <mergeCell ref="O24:P24"/>
    <mergeCell ref="Q24:R24"/>
    <mergeCell ref="S24:T24"/>
    <mergeCell ref="D25:D26"/>
    <mergeCell ref="I25:J25"/>
    <mergeCell ref="K25:L25"/>
    <mergeCell ref="M25:N25"/>
    <mergeCell ref="O25:P25"/>
    <mergeCell ref="AC25:AD25"/>
    <mergeCell ref="AE25:AF25"/>
    <mergeCell ref="AA24:AB24"/>
    <mergeCell ref="AC24:AD24"/>
    <mergeCell ref="AE24:AF24"/>
    <mergeCell ref="AC26:AD26"/>
    <mergeCell ref="AE26:AF26"/>
    <mergeCell ref="I26:J26"/>
    <mergeCell ref="K26:L26"/>
    <mergeCell ref="M26:N26"/>
    <mergeCell ref="O26:P26"/>
    <mergeCell ref="Q26:R26"/>
    <mergeCell ref="S26:T26"/>
    <mergeCell ref="AE27:AF27"/>
    <mergeCell ref="I28:J28"/>
    <mergeCell ref="K28:L28"/>
    <mergeCell ref="M28:N28"/>
    <mergeCell ref="O28:P28"/>
    <mergeCell ref="Q28:R28"/>
    <mergeCell ref="S28:T28"/>
    <mergeCell ref="U28:V28"/>
    <mergeCell ref="W28:X28"/>
    <mergeCell ref="Y28:Z28"/>
    <mergeCell ref="S27:T27"/>
    <mergeCell ref="U27:V27"/>
    <mergeCell ref="W27:X27"/>
    <mergeCell ref="Y27:Z27"/>
    <mergeCell ref="AA27:AB27"/>
    <mergeCell ref="AC27:AD27"/>
    <mergeCell ref="AC29:AD29"/>
    <mergeCell ref="AE29:AF29"/>
    <mergeCell ref="C35:D35"/>
    <mergeCell ref="AA28:AB28"/>
    <mergeCell ref="AC28:AD28"/>
    <mergeCell ref="AE28:AF28"/>
    <mergeCell ref="I29:J29"/>
    <mergeCell ref="K29:L29"/>
    <mergeCell ref="M29:N29"/>
    <mergeCell ref="O29:P29"/>
    <mergeCell ref="Q29:R29"/>
    <mergeCell ref="S29:T29"/>
    <mergeCell ref="U29:V29"/>
    <mergeCell ref="D27:D28"/>
    <mergeCell ref="I27:J27"/>
    <mergeCell ref="K27:L27"/>
    <mergeCell ref="C6:E6"/>
    <mergeCell ref="C9:D9"/>
    <mergeCell ref="W29:X29"/>
    <mergeCell ref="Y29:Z29"/>
    <mergeCell ref="AA29:AB29"/>
    <mergeCell ref="M27:N27"/>
    <mergeCell ref="O27:P27"/>
    <mergeCell ref="Q27:R27"/>
    <mergeCell ref="U26:V26"/>
    <mergeCell ref="W26:X26"/>
    <mergeCell ref="Y26:Z26"/>
    <mergeCell ref="AA26:AB26"/>
    <mergeCell ref="U25:V25"/>
    <mergeCell ref="W25:X25"/>
    <mergeCell ref="Y25:Z25"/>
    <mergeCell ref="AA25:AB25"/>
  </mergeCells>
  <dataValidations disablePrompts="1" count="2">
    <dataValidation type="list" allowBlank="1" showInputMessage="1" showErrorMessage="1" errorTitle="Atenção" error="Selecione uma opção da lista." prompt="Selecione uma opção da lista." sqref="C9:D9">
      <formula1>CRONOPLE.Lista.AdmLocal</formula1>
    </dataValidation>
    <dataValidation type="whole" operator="greaterThan" allowBlank="1" showErrorMessage="1" sqref="V2:AB3 AD3:AD4 H3 AA4:AB4 I2:S3 AC2:AC4 T2:U4 F2:F8 H6:AF8 H15:AF21 F15:F21">
      <formula1>0</formula1>
      <formula2>0</formula2>
    </dataValidation>
  </dataValidations>
  <pageMargins left="0.511811024" right="0.511811024" top="0.78740157499999996" bottom="0.78740157499999996" header="0.31496062000000002" footer="0.31496062000000002"/>
  <pageSetup paperSize="9" scale="71"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31"/>
  <sheetViews>
    <sheetView showGridLines="0" view="pageBreakPreview" zoomScaleNormal="100" zoomScaleSheetLayoutView="100" workbookViewId="0">
      <selection activeCell="O38" sqref="O38"/>
    </sheetView>
  </sheetViews>
  <sheetFormatPr defaultRowHeight="12.75"/>
  <cols>
    <col min="2" max="2" width="3.5703125" customWidth="1"/>
    <col min="3" max="3" width="0" hidden="1" customWidth="1"/>
    <col min="4" max="4" width="12.5703125" customWidth="1"/>
    <col min="5" max="5" width="50.5703125" customWidth="1"/>
    <col min="6" max="6" width="0" hidden="1" customWidth="1"/>
    <col min="7" max="7" width="28.5703125" customWidth="1"/>
    <col min="8" max="8" width="0" hidden="1" customWidth="1"/>
    <col min="9" max="17" width="14.5703125" customWidth="1"/>
    <col min="18" max="18" width="18.7109375" customWidth="1"/>
  </cols>
  <sheetData>
    <row r="2" spans="2:18" ht="25.5">
      <c r="B2" s="887"/>
      <c r="C2" s="809"/>
      <c r="D2" s="809"/>
      <c r="E2" s="809"/>
      <c r="F2" s="809"/>
      <c r="G2" s="810" t="s">
        <v>1916</v>
      </c>
      <c r="H2" s="809"/>
      <c r="I2" s="809"/>
      <c r="J2" s="809"/>
      <c r="K2" s="809"/>
      <c r="L2" s="809"/>
      <c r="M2" s="809"/>
      <c r="N2" s="809"/>
      <c r="O2" s="809"/>
      <c r="P2" s="888" t="s">
        <v>1871</v>
      </c>
      <c r="Q2" s="809"/>
      <c r="R2" s="865"/>
    </row>
    <row r="3" spans="2:18">
      <c r="B3" s="866"/>
      <c r="C3" s="723"/>
      <c r="D3" s="723"/>
      <c r="E3" s="723"/>
      <c r="F3" s="723"/>
      <c r="G3" s="723"/>
      <c r="H3" s="723"/>
      <c r="I3" s="723"/>
      <c r="J3" s="723"/>
      <c r="K3" s="723"/>
      <c r="L3" s="723"/>
      <c r="M3" s="723"/>
      <c r="N3" s="723"/>
      <c r="O3" s="723"/>
      <c r="P3" s="723"/>
      <c r="Q3" s="723"/>
      <c r="R3" s="818"/>
    </row>
    <row r="4" spans="2:18" ht="13.5">
      <c r="B4" s="869"/>
      <c r="C4" s="723"/>
      <c r="D4" s="803" t="s">
        <v>1872</v>
      </c>
      <c r="E4" s="804"/>
      <c r="F4" s="867"/>
      <c r="G4" s="776" t="s">
        <v>1875</v>
      </c>
      <c r="H4" s="867"/>
      <c r="I4" s="815"/>
      <c r="J4" s="815"/>
      <c r="K4" s="815"/>
      <c r="L4" s="815"/>
      <c r="M4" s="815"/>
      <c r="N4" s="723"/>
      <c r="O4" s="803" t="s">
        <v>1873</v>
      </c>
      <c r="P4" s="843" t="s">
        <v>1874</v>
      </c>
      <c r="Q4" s="776" t="s">
        <v>1875</v>
      </c>
      <c r="R4" s="891"/>
    </row>
    <row r="5" spans="2:18">
      <c r="B5" s="869"/>
      <c r="C5" s="723"/>
      <c r="D5" s="844" t="e">
        <v>#REF!</v>
      </c>
      <c r="E5" s="845"/>
      <c r="F5" s="845"/>
      <c r="G5" s="1395" t="s">
        <v>1793</v>
      </c>
      <c r="H5" s="1396"/>
      <c r="I5" s="1396"/>
      <c r="J5" s="1396"/>
      <c r="K5" s="1396"/>
      <c r="L5" s="1396"/>
      <c r="M5" s="1396"/>
      <c r="N5" s="1401"/>
      <c r="O5" s="805" t="s">
        <v>1899</v>
      </c>
      <c r="P5" s="805" t="s">
        <v>1900</v>
      </c>
      <c r="Q5" s="1395" t="s">
        <v>1793</v>
      </c>
      <c r="R5" s="1402"/>
    </row>
    <row r="6" spans="2:18" ht="15.75">
      <c r="B6" s="866"/>
      <c r="C6" s="723" t="s">
        <v>1917</v>
      </c>
      <c r="D6" s="723" t="s">
        <v>1918</v>
      </c>
      <c r="E6" s="723"/>
      <c r="F6" s="723"/>
      <c r="G6" s="871" t="s">
        <v>797</v>
      </c>
      <c r="H6" s="723"/>
      <c r="I6" s="723"/>
      <c r="J6" s="723"/>
      <c r="K6" s="723"/>
      <c r="L6" s="723"/>
      <c r="M6" s="723"/>
      <c r="N6" s="723"/>
      <c r="O6" s="723"/>
      <c r="P6" s="723"/>
      <c r="Q6" s="723"/>
      <c r="R6" s="818"/>
    </row>
    <row r="7" spans="2:18" ht="13.5" thickBot="1">
      <c r="B7" s="866"/>
      <c r="C7" s="723" t="s">
        <v>1919</v>
      </c>
      <c r="D7" s="723"/>
      <c r="E7" s="723"/>
      <c r="F7" s="723"/>
      <c r="G7" s="723"/>
      <c r="H7" s="723"/>
      <c r="I7" s="723"/>
      <c r="J7" s="723"/>
      <c r="K7" s="723"/>
      <c r="L7" s="723"/>
      <c r="M7" s="723"/>
      <c r="N7" s="723"/>
      <c r="O7" s="723"/>
      <c r="P7" s="723"/>
      <c r="Q7" s="723"/>
      <c r="R7" s="818"/>
    </row>
    <row r="8" spans="2:18" ht="16.5" thickBot="1">
      <c r="B8" s="866"/>
      <c r="C8" s="723" t="s">
        <v>1920</v>
      </c>
      <c r="D8" s="1385" t="s">
        <v>1921</v>
      </c>
      <c r="E8" s="1386"/>
      <c r="F8" s="723"/>
      <c r="G8" s="871"/>
      <c r="H8" s="723"/>
      <c r="I8" s="723"/>
      <c r="J8" s="723"/>
      <c r="K8" s="723"/>
      <c r="L8" s="723"/>
      <c r="M8" s="723"/>
      <c r="N8" s="723"/>
      <c r="O8" s="723"/>
      <c r="P8" s="723"/>
      <c r="Q8" s="723"/>
      <c r="R8" s="818"/>
    </row>
    <row r="9" spans="2:18">
      <c r="B9" s="866"/>
      <c r="C9" s="723" t="s">
        <v>1921</v>
      </c>
      <c r="D9" s="723"/>
      <c r="E9" s="723"/>
      <c r="F9" s="723"/>
      <c r="G9" s="723"/>
      <c r="H9" s="723"/>
      <c r="I9" s="723"/>
      <c r="J9" s="723"/>
      <c r="K9" s="723"/>
      <c r="L9" s="723"/>
      <c r="M9" s="723"/>
      <c r="N9" s="723"/>
      <c r="O9" s="723"/>
      <c r="P9" s="723"/>
      <c r="Q9" s="723"/>
      <c r="R9" s="818"/>
    </row>
    <row r="10" spans="2:18" ht="12.75" customHeight="1">
      <c r="B10" s="866"/>
      <c r="C10" s="723"/>
      <c r="D10" s="872"/>
      <c r="E10" s="723" t="s">
        <v>1922</v>
      </c>
      <c r="F10" s="1403" t="e">
        <v>#VALUE!</v>
      </c>
      <c r="G10" s="723" t="s">
        <v>1922</v>
      </c>
      <c r="H10" s="1408"/>
      <c r="I10" s="1403" t="s">
        <v>1794</v>
      </c>
      <c r="J10" s="1403" t="s">
        <v>1795</v>
      </c>
      <c r="K10" s="1403" t="s">
        <v>1796</v>
      </c>
      <c r="L10" s="1408" t="s">
        <v>1797</v>
      </c>
      <c r="M10" s="1408" t="s">
        <v>1798</v>
      </c>
      <c r="N10" s="1408" t="s">
        <v>1799</v>
      </c>
      <c r="O10" s="1408" t="s">
        <v>1800</v>
      </c>
      <c r="P10" s="1408" t="s">
        <v>1801</v>
      </c>
      <c r="Q10" s="1408" t="s">
        <v>1802</v>
      </c>
      <c r="R10" s="1409" t="s">
        <v>1803</v>
      </c>
    </row>
    <row r="11" spans="2:18" ht="36.75" customHeight="1">
      <c r="B11" s="892" t="s">
        <v>1543</v>
      </c>
      <c r="C11" s="723"/>
      <c r="D11" s="1404"/>
      <c r="E11" s="1404"/>
      <c r="F11" s="1403"/>
      <c r="G11" s="874"/>
      <c r="H11" s="1412"/>
      <c r="I11" s="1403"/>
      <c r="J11" s="1403"/>
      <c r="K11" s="1403"/>
      <c r="L11" s="1412"/>
      <c r="M11" s="1412"/>
      <c r="N11" s="1412"/>
      <c r="O11" s="1412"/>
      <c r="P11" s="1412"/>
      <c r="Q11" s="1412"/>
      <c r="R11" s="1410"/>
    </row>
    <row r="12" spans="2:18" ht="12.75" customHeight="1">
      <c r="B12" s="893" t="s">
        <v>1546</v>
      </c>
      <c r="C12" s="723"/>
      <c r="D12" s="723"/>
      <c r="E12" s="723"/>
      <c r="F12" s="1403"/>
      <c r="G12" s="723"/>
      <c r="H12" s="1400"/>
      <c r="I12" s="1403"/>
      <c r="J12" s="1403"/>
      <c r="K12" s="1403"/>
      <c r="L12" s="1400"/>
      <c r="M12" s="1400"/>
      <c r="N12" s="1400"/>
      <c r="O12" s="1400"/>
      <c r="P12" s="1400"/>
      <c r="Q12" s="1400"/>
      <c r="R12" s="1407"/>
    </row>
    <row r="13" spans="2:18" ht="15">
      <c r="B13" s="893"/>
      <c r="C13" s="723"/>
      <c r="D13" s="846" t="s">
        <v>1877</v>
      </c>
      <c r="E13" s="847" t="s">
        <v>1923</v>
      </c>
      <c r="F13" s="848">
        <v>1</v>
      </c>
      <c r="G13" s="849" t="s">
        <v>1924</v>
      </c>
      <c r="H13" s="850"/>
      <c r="I13" s="848">
        <v>1</v>
      </c>
      <c r="J13" s="848">
        <v>2</v>
      </c>
      <c r="K13" s="848">
        <v>3</v>
      </c>
      <c r="L13" s="848">
        <v>4</v>
      </c>
      <c r="M13" s="848">
        <v>5</v>
      </c>
      <c r="N13" s="848">
        <v>6</v>
      </c>
      <c r="O13" s="848">
        <v>7</v>
      </c>
      <c r="P13" s="848">
        <v>8</v>
      </c>
      <c r="Q13" s="848">
        <v>9</v>
      </c>
      <c r="R13" s="848">
        <v>10</v>
      </c>
    </row>
    <row r="14" spans="2:18">
      <c r="B14" s="866" t="s">
        <v>1554</v>
      </c>
      <c r="C14" s="723"/>
      <c r="D14" s="876"/>
      <c r="E14" s="877" t="s">
        <v>1925</v>
      </c>
      <c r="F14" s="851">
        <v>0</v>
      </c>
      <c r="G14" s="852">
        <v>1139050.8400000001</v>
      </c>
      <c r="H14" s="723"/>
      <c r="I14" s="851">
        <v>114210.13</v>
      </c>
      <c r="J14" s="851">
        <v>69241.81</v>
      </c>
      <c r="K14" s="851">
        <v>134602.79</v>
      </c>
      <c r="L14" s="851">
        <v>128286.26000000001</v>
      </c>
      <c r="M14" s="851">
        <v>140401.57</v>
      </c>
      <c r="N14" s="851">
        <v>134964.17000000001</v>
      </c>
      <c r="O14" s="851">
        <v>90477.939999999988</v>
      </c>
      <c r="P14" s="851">
        <v>67775.81</v>
      </c>
      <c r="Q14" s="851">
        <v>37350.379999999997</v>
      </c>
      <c r="R14" s="851">
        <v>221739.97999999998</v>
      </c>
    </row>
    <row r="15" spans="2:18" s="860" customFormat="1">
      <c r="B15" s="894"/>
      <c r="C15" s="879"/>
      <c r="D15" s="861"/>
      <c r="E15" s="862"/>
      <c r="F15" s="863"/>
      <c r="G15" s="864">
        <v>0</v>
      </c>
      <c r="H15" s="863"/>
      <c r="I15" s="863"/>
      <c r="J15" s="863"/>
      <c r="K15" s="863"/>
      <c r="L15" s="863"/>
      <c r="M15" s="863"/>
      <c r="N15" s="863"/>
      <c r="O15" s="863"/>
      <c r="P15" s="863"/>
      <c r="Q15" s="863"/>
      <c r="R15" s="863"/>
    </row>
    <row r="16" spans="2:18">
      <c r="B16" s="866" t="s">
        <v>1554</v>
      </c>
      <c r="C16" s="723" t="s">
        <v>1738</v>
      </c>
      <c r="D16" s="853">
        <v>1</v>
      </c>
      <c r="E16" s="854" t="s">
        <v>1773</v>
      </c>
      <c r="F16" s="855">
        <v>0</v>
      </c>
      <c r="G16" s="856">
        <v>109843.38</v>
      </c>
      <c r="H16" s="857" t="s">
        <v>797</v>
      </c>
      <c r="I16" s="855">
        <v>109843.38</v>
      </c>
      <c r="J16" s="855">
        <v>0</v>
      </c>
      <c r="K16" s="855">
        <v>0</v>
      </c>
      <c r="L16" s="855">
        <v>0</v>
      </c>
      <c r="M16" s="855">
        <v>0</v>
      </c>
      <c r="N16" s="855">
        <v>0</v>
      </c>
      <c r="O16" s="855">
        <v>0</v>
      </c>
      <c r="P16" s="855">
        <v>0</v>
      </c>
      <c r="Q16" s="855">
        <v>0</v>
      </c>
      <c r="R16" s="855">
        <v>0</v>
      </c>
    </row>
    <row r="17" spans="2:18">
      <c r="B17" s="866" t="s">
        <v>1554</v>
      </c>
      <c r="C17" s="723" t="s">
        <v>1746</v>
      </c>
      <c r="D17" s="853">
        <v>2</v>
      </c>
      <c r="E17" s="854" t="s">
        <v>1774</v>
      </c>
      <c r="F17" s="855">
        <v>0</v>
      </c>
      <c r="G17" s="856">
        <v>59920.02</v>
      </c>
      <c r="H17" s="857" t="s">
        <v>797</v>
      </c>
      <c r="I17" s="855">
        <v>0</v>
      </c>
      <c r="J17" s="855">
        <v>14073.18</v>
      </c>
      <c r="K17" s="855">
        <v>17239.39</v>
      </c>
      <c r="L17" s="855">
        <v>7988.21</v>
      </c>
      <c r="M17" s="855">
        <v>8006.83</v>
      </c>
      <c r="N17" s="855">
        <v>7988.21</v>
      </c>
      <c r="O17" s="855">
        <v>306.98</v>
      </c>
      <c r="P17" s="855">
        <v>0</v>
      </c>
      <c r="Q17" s="855">
        <v>0</v>
      </c>
      <c r="R17" s="855">
        <v>4317.22</v>
      </c>
    </row>
    <row r="18" spans="2:18">
      <c r="B18" s="866" t="s">
        <v>1554</v>
      </c>
      <c r="C18" s="723" t="s">
        <v>1819</v>
      </c>
      <c r="D18" s="853">
        <v>3</v>
      </c>
      <c r="E18" s="854" t="s">
        <v>273</v>
      </c>
      <c r="F18" s="855">
        <v>0</v>
      </c>
      <c r="G18" s="856">
        <v>54198.239999999998</v>
      </c>
      <c r="H18" s="857" t="s">
        <v>797</v>
      </c>
      <c r="I18" s="855">
        <v>0</v>
      </c>
      <c r="J18" s="855">
        <v>54198.239999999998</v>
      </c>
      <c r="K18" s="855">
        <v>0</v>
      </c>
      <c r="L18" s="855">
        <v>0</v>
      </c>
      <c r="M18" s="855">
        <v>0</v>
      </c>
      <c r="N18" s="855">
        <v>0</v>
      </c>
      <c r="O18" s="855">
        <v>0</v>
      </c>
      <c r="P18" s="855">
        <v>0</v>
      </c>
      <c r="Q18" s="855">
        <v>0</v>
      </c>
      <c r="R18" s="855">
        <v>0</v>
      </c>
    </row>
    <row r="19" spans="2:18">
      <c r="B19" s="866" t="s">
        <v>1554</v>
      </c>
      <c r="C19" s="723" t="s">
        <v>1829</v>
      </c>
      <c r="D19" s="853">
        <v>4</v>
      </c>
      <c r="E19" s="854" t="s">
        <v>822</v>
      </c>
      <c r="F19" s="855">
        <v>0</v>
      </c>
      <c r="G19" s="856">
        <v>517630.21</v>
      </c>
      <c r="H19" s="857" t="s">
        <v>797</v>
      </c>
      <c r="I19" s="855">
        <v>0</v>
      </c>
      <c r="J19" s="855">
        <v>0</v>
      </c>
      <c r="K19" s="855">
        <v>111541.06</v>
      </c>
      <c r="L19" s="855">
        <v>114475.71</v>
      </c>
      <c r="M19" s="855">
        <v>125116.82</v>
      </c>
      <c r="N19" s="855">
        <v>121153.62</v>
      </c>
      <c r="O19" s="855">
        <v>0</v>
      </c>
      <c r="P19" s="855">
        <v>0</v>
      </c>
      <c r="Q19" s="855">
        <v>0</v>
      </c>
      <c r="R19" s="855">
        <v>45343</v>
      </c>
    </row>
    <row r="20" spans="2:18">
      <c r="B20" s="866" t="s">
        <v>1554</v>
      </c>
      <c r="C20" s="723" t="s">
        <v>1500</v>
      </c>
      <c r="D20" s="853">
        <v>5</v>
      </c>
      <c r="E20" s="854" t="s">
        <v>99</v>
      </c>
      <c r="F20" s="855">
        <v>0</v>
      </c>
      <c r="G20" s="856">
        <v>151154.04</v>
      </c>
      <c r="H20" s="857" t="s">
        <v>797</v>
      </c>
      <c r="I20" s="855">
        <v>0</v>
      </c>
      <c r="J20" s="855">
        <v>0</v>
      </c>
      <c r="K20" s="855">
        <v>0</v>
      </c>
      <c r="L20" s="855">
        <v>0</v>
      </c>
      <c r="M20" s="855">
        <v>0</v>
      </c>
      <c r="N20" s="855">
        <v>0</v>
      </c>
      <c r="O20" s="855">
        <v>86289.4</v>
      </c>
      <c r="P20" s="855">
        <v>64864.639999999999</v>
      </c>
      <c r="Q20" s="855">
        <v>0</v>
      </c>
      <c r="R20" s="855">
        <v>0</v>
      </c>
    </row>
    <row r="21" spans="2:18">
      <c r="B21" s="866" t="s">
        <v>1554</v>
      </c>
      <c r="C21" s="723" t="s">
        <v>1835</v>
      </c>
      <c r="D21" s="853">
        <v>6</v>
      </c>
      <c r="E21" s="854" t="s">
        <v>1853</v>
      </c>
      <c r="F21" s="855">
        <v>0</v>
      </c>
      <c r="G21" s="856">
        <v>197785.47</v>
      </c>
      <c r="H21" s="857" t="s">
        <v>797</v>
      </c>
      <c r="I21" s="855">
        <v>0</v>
      </c>
      <c r="J21" s="855">
        <v>0</v>
      </c>
      <c r="K21" s="855">
        <v>0</v>
      </c>
      <c r="L21" s="855">
        <v>0</v>
      </c>
      <c r="M21" s="855">
        <v>0</v>
      </c>
      <c r="N21" s="855">
        <v>0</v>
      </c>
      <c r="O21" s="855">
        <v>0</v>
      </c>
      <c r="P21" s="855">
        <v>0</v>
      </c>
      <c r="Q21" s="855">
        <v>35409.599999999999</v>
      </c>
      <c r="R21" s="855">
        <v>162375.87</v>
      </c>
    </row>
    <row r="22" spans="2:18">
      <c r="B22" s="866" t="s">
        <v>1554</v>
      </c>
      <c r="C22" s="723" t="s">
        <v>1815</v>
      </c>
      <c r="D22" s="853">
        <v>7</v>
      </c>
      <c r="E22" s="854" t="s">
        <v>1842</v>
      </c>
      <c r="F22" s="855">
        <v>0</v>
      </c>
      <c r="G22" s="856">
        <v>48519.48</v>
      </c>
      <c r="H22" s="857" t="s">
        <v>797</v>
      </c>
      <c r="I22" s="855">
        <v>4366.75</v>
      </c>
      <c r="J22" s="855">
        <v>970.39</v>
      </c>
      <c r="K22" s="855">
        <v>5822.34</v>
      </c>
      <c r="L22" s="855">
        <v>5822.34</v>
      </c>
      <c r="M22" s="855">
        <v>7277.92</v>
      </c>
      <c r="N22" s="855">
        <v>5822.34</v>
      </c>
      <c r="O22" s="855">
        <v>3881.56</v>
      </c>
      <c r="P22" s="855">
        <v>2911.17</v>
      </c>
      <c r="Q22" s="855">
        <v>1940.78</v>
      </c>
      <c r="R22" s="855">
        <v>9703.89</v>
      </c>
    </row>
    <row r="23" spans="2:18" ht="6" customHeight="1">
      <c r="B23" s="866" t="s">
        <v>1554</v>
      </c>
      <c r="C23" s="723"/>
      <c r="D23" s="882"/>
      <c r="E23" s="883"/>
      <c r="F23" s="884"/>
      <c r="G23" s="885"/>
      <c r="H23" s="884"/>
      <c r="I23" s="884"/>
      <c r="J23" s="884"/>
      <c r="K23" s="884"/>
      <c r="L23" s="884"/>
      <c r="M23" s="884"/>
      <c r="N23" s="884"/>
      <c r="O23" s="884"/>
      <c r="P23" s="884"/>
      <c r="Q23" s="884"/>
      <c r="R23" s="884"/>
    </row>
    <row r="24" spans="2:18">
      <c r="B24" s="866" t="s">
        <v>1554</v>
      </c>
      <c r="C24" s="723"/>
      <c r="D24" s="723"/>
      <c r="E24" s="723"/>
      <c r="F24" s="723"/>
      <c r="G24" s="723"/>
      <c r="H24" s="723"/>
      <c r="I24" s="723"/>
      <c r="J24" s="723"/>
      <c r="K24" s="723"/>
      <c r="L24" s="723"/>
      <c r="M24" s="723"/>
      <c r="N24" s="723"/>
      <c r="O24" s="723"/>
      <c r="P24" s="723"/>
      <c r="Q24" s="723"/>
      <c r="R24" s="818"/>
    </row>
    <row r="25" spans="2:18">
      <c r="B25" s="866" t="s">
        <v>1554</v>
      </c>
      <c r="C25" s="723"/>
      <c r="D25" s="723"/>
      <c r="E25" s="723"/>
      <c r="F25" s="723"/>
      <c r="G25" s="723"/>
      <c r="H25" s="723"/>
      <c r="I25" s="723"/>
      <c r="J25" s="723"/>
      <c r="K25" s="723"/>
      <c r="L25" s="723"/>
      <c r="M25" s="723"/>
      <c r="N25" s="723"/>
      <c r="O25" s="723"/>
      <c r="P25" s="723"/>
      <c r="Q25" s="723"/>
      <c r="R25" s="818"/>
    </row>
    <row r="26" spans="2:18" ht="15">
      <c r="B26" s="866" t="s">
        <v>1554</v>
      </c>
      <c r="C26" s="723"/>
      <c r="D26" s="723"/>
      <c r="E26" s="858" t="s">
        <v>1910</v>
      </c>
      <c r="F26" s="723"/>
      <c r="G26" s="723"/>
      <c r="H26" s="723"/>
      <c r="I26" s="723"/>
      <c r="J26" s="723"/>
      <c r="K26" s="723"/>
      <c r="L26" s="723"/>
      <c r="M26" s="800"/>
      <c r="N26" s="801"/>
      <c r="O26" s="801"/>
      <c r="P26" s="801"/>
      <c r="Q26" s="723"/>
      <c r="R26" s="818"/>
    </row>
    <row r="27" spans="2:18">
      <c r="B27" s="866" t="s">
        <v>1554</v>
      </c>
      <c r="C27" s="723"/>
      <c r="D27" s="723"/>
      <c r="E27" s="753" t="s">
        <v>1884</v>
      </c>
      <c r="F27" s="723"/>
      <c r="G27" s="723"/>
      <c r="H27" s="723"/>
      <c r="I27" s="881"/>
      <c r="J27" s="881"/>
      <c r="K27" s="881"/>
      <c r="L27" s="723"/>
      <c r="M27" s="706" t="s">
        <v>1530</v>
      </c>
      <c r="N27" s="723"/>
      <c r="O27" s="723"/>
      <c r="P27" s="723"/>
      <c r="Q27" s="723"/>
      <c r="R27" s="818"/>
    </row>
    <row r="28" spans="2:18">
      <c r="B28" s="866" t="s">
        <v>1554</v>
      </c>
      <c r="C28" s="723"/>
      <c r="D28" s="723"/>
      <c r="E28" s="723"/>
      <c r="F28" s="723"/>
      <c r="G28" s="723"/>
      <c r="H28" s="723"/>
      <c r="I28" s="881"/>
      <c r="J28" s="881"/>
      <c r="K28" s="881"/>
      <c r="L28" s="723"/>
      <c r="M28" s="707" t="s">
        <v>1732</v>
      </c>
      <c r="N28" s="723"/>
      <c r="O28" s="723"/>
      <c r="P28" s="723"/>
      <c r="Q28" s="723"/>
      <c r="R28" s="818"/>
    </row>
    <row r="29" spans="2:18">
      <c r="B29" s="866" t="s">
        <v>1554</v>
      </c>
      <c r="C29" s="723"/>
      <c r="D29" s="723"/>
      <c r="E29" s="859">
        <v>46097</v>
      </c>
      <c r="F29" s="723"/>
      <c r="G29" s="723"/>
      <c r="H29" s="723"/>
      <c r="I29" s="723"/>
      <c r="J29" s="723"/>
      <c r="K29" s="723"/>
      <c r="L29" s="723"/>
      <c r="M29" s="707" t="s">
        <v>1733</v>
      </c>
      <c r="N29" s="723"/>
      <c r="O29" s="723"/>
      <c r="P29" s="723"/>
      <c r="Q29" s="723"/>
      <c r="R29" s="818"/>
    </row>
    <row r="30" spans="2:18">
      <c r="B30" s="866" t="s">
        <v>1554</v>
      </c>
      <c r="C30" s="723"/>
      <c r="D30" s="723"/>
      <c r="E30" s="753" t="s">
        <v>1885</v>
      </c>
      <c r="F30" s="723"/>
      <c r="G30" s="723"/>
      <c r="H30" s="723"/>
      <c r="I30" s="723"/>
      <c r="J30" s="723"/>
      <c r="K30" s="723"/>
      <c r="L30" s="723"/>
      <c r="M30" s="707" t="s">
        <v>1931</v>
      </c>
      <c r="N30" s="723"/>
      <c r="O30" s="723"/>
      <c r="P30" s="723"/>
      <c r="Q30" s="723"/>
      <c r="R30" s="818"/>
    </row>
    <row r="31" spans="2:18">
      <c r="B31" s="890"/>
      <c r="C31" s="801"/>
      <c r="D31" s="801"/>
      <c r="E31" s="801"/>
      <c r="F31" s="801"/>
      <c r="G31" s="801"/>
      <c r="H31" s="801"/>
      <c r="I31" s="801"/>
      <c r="J31" s="801"/>
      <c r="K31" s="801"/>
      <c r="L31" s="801"/>
      <c r="M31" s="801"/>
      <c r="N31" s="801"/>
      <c r="O31" s="801"/>
      <c r="P31" s="801"/>
      <c r="Q31" s="801"/>
      <c r="R31" s="880"/>
    </row>
  </sheetData>
  <mergeCells count="16">
    <mergeCell ref="R10:R12"/>
    <mergeCell ref="G5:N5"/>
    <mergeCell ref="Q5:R5"/>
    <mergeCell ref="D8:E8"/>
    <mergeCell ref="F10:F12"/>
    <mergeCell ref="H10:H12"/>
    <mergeCell ref="I10:I12"/>
    <mergeCell ref="J10:J12"/>
    <mergeCell ref="K10:K12"/>
    <mergeCell ref="L10:L12"/>
    <mergeCell ref="M10:M12"/>
    <mergeCell ref="D11:E11"/>
    <mergeCell ref="N10:N12"/>
    <mergeCell ref="O10:O12"/>
    <mergeCell ref="P10:P12"/>
    <mergeCell ref="Q10:Q12"/>
  </mergeCells>
  <dataValidations count="1">
    <dataValidation type="list" allowBlank="1" showInputMessage="1" showErrorMessage="1" errorTitle="Erro:" error="Selecione na lista a forma de definir os agrupadores de eventos." promptTitle="Definir Agrupadores de Eventos:" prompt="Selecione na lista a forma de definir os agrupadores de eventos." sqref="D8:E8">
      <formula1>EVENTOS.Lista.Agrupar</formula1>
    </dataValidation>
  </dataValidations>
  <pageMargins left="0.511811024" right="0.511811024" top="0.78740157499999996" bottom="0.78740157499999996" header="0.31496062000000002" footer="0.31496062000000002"/>
  <pageSetup paperSize="9" scale="56"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408"/>
  <sheetViews>
    <sheetView showGridLines="0" view="pageBreakPreview" zoomScaleNormal="100" zoomScaleSheetLayoutView="100" workbookViewId="0">
      <selection activeCell="N5" sqref="N5"/>
    </sheetView>
  </sheetViews>
  <sheetFormatPr defaultRowHeight="15"/>
  <cols>
    <col min="1" max="1" width="4.28515625" style="343" customWidth="1"/>
    <col min="2" max="2" width="56" style="343" customWidth="1"/>
    <col min="3" max="3" width="11.85546875" style="343" customWidth="1"/>
    <col min="4" max="5" width="8.140625" style="343" customWidth="1"/>
    <col min="6" max="6" width="15.28515625" style="343" customWidth="1"/>
    <col min="7" max="7" width="8.140625" style="343" customWidth="1"/>
    <col min="8" max="8" width="13.5703125" style="343" customWidth="1"/>
    <col min="9" max="9" width="19.42578125" style="343" customWidth="1"/>
    <col min="10" max="10" width="18.5703125" style="343" customWidth="1"/>
    <col min="11" max="11" width="9.140625" style="343" customWidth="1"/>
    <col min="12" max="12" width="7.85546875" style="343" bestFit="1" customWidth="1"/>
    <col min="13" max="13" width="11.42578125" style="343" customWidth="1"/>
    <col min="14" max="256" width="9.140625" style="343"/>
    <col min="257" max="257" width="4.28515625" style="343" customWidth="1"/>
    <col min="258" max="258" width="23.85546875" style="343" customWidth="1"/>
    <col min="259" max="264" width="3.85546875" style="343" customWidth="1"/>
    <col min="265" max="265" width="24.140625" style="343" customWidth="1"/>
    <col min="266" max="267" width="9.140625" style="343"/>
    <col min="268" max="268" width="7.85546875" style="343" bestFit="1" customWidth="1"/>
    <col min="269" max="269" width="11.42578125" style="343" customWidth="1"/>
    <col min="270" max="512" width="9.140625" style="343"/>
    <col min="513" max="513" width="4.28515625" style="343" customWidth="1"/>
    <col min="514" max="514" width="23.85546875" style="343" customWidth="1"/>
    <col min="515" max="520" width="3.85546875" style="343" customWidth="1"/>
    <col min="521" max="521" width="24.140625" style="343" customWidth="1"/>
    <col min="522" max="523" width="9.140625" style="343"/>
    <col min="524" max="524" width="7.85546875" style="343" bestFit="1" customWidth="1"/>
    <col min="525" max="525" width="11.42578125" style="343" customWidth="1"/>
    <col min="526" max="768" width="9.140625" style="343"/>
    <col min="769" max="769" width="4.28515625" style="343" customWidth="1"/>
    <col min="770" max="770" width="23.85546875" style="343" customWidth="1"/>
    <col min="771" max="776" width="3.85546875" style="343" customWidth="1"/>
    <col min="777" max="777" width="24.140625" style="343" customWidth="1"/>
    <col min="778" max="779" width="9.140625" style="343"/>
    <col min="780" max="780" width="7.85546875" style="343" bestFit="1" customWidth="1"/>
    <col min="781" max="781" width="11.42578125" style="343" customWidth="1"/>
    <col min="782" max="1024" width="9.140625" style="343"/>
    <col min="1025" max="1025" width="4.28515625" style="343" customWidth="1"/>
    <col min="1026" max="1026" width="23.85546875" style="343" customWidth="1"/>
    <col min="1027" max="1032" width="3.85546875" style="343" customWidth="1"/>
    <col min="1033" max="1033" width="24.140625" style="343" customWidth="1"/>
    <col min="1034" max="1035" width="9.140625" style="343"/>
    <col min="1036" max="1036" width="7.85546875" style="343" bestFit="1" customWidth="1"/>
    <col min="1037" max="1037" width="11.42578125" style="343" customWidth="1"/>
    <col min="1038" max="1280" width="9.140625" style="343"/>
    <col min="1281" max="1281" width="4.28515625" style="343" customWidth="1"/>
    <col min="1282" max="1282" width="23.85546875" style="343" customWidth="1"/>
    <col min="1283" max="1288" width="3.85546875" style="343" customWidth="1"/>
    <col min="1289" max="1289" width="24.140625" style="343" customWidth="1"/>
    <col min="1290" max="1291" width="9.140625" style="343"/>
    <col min="1292" max="1292" width="7.85546875" style="343" bestFit="1" customWidth="1"/>
    <col min="1293" max="1293" width="11.42578125" style="343" customWidth="1"/>
    <col min="1294" max="1536" width="9.140625" style="343"/>
    <col min="1537" max="1537" width="4.28515625" style="343" customWidth="1"/>
    <col min="1538" max="1538" width="23.85546875" style="343" customWidth="1"/>
    <col min="1539" max="1544" width="3.85546875" style="343" customWidth="1"/>
    <col min="1545" max="1545" width="24.140625" style="343" customWidth="1"/>
    <col min="1546" max="1547" width="9.140625" style="343"/>
    <col min="1548" max="1548" width="7.85546875" style="343" bestFit="1" customWidth="1"/>
    <col min="1549" max="1549" width="11.42578125" style="343" customWidth="1"/>
    <col min="1550" max="1792" width="9.140625" style="343"/>
    <col min="1793" max="1793" width="4.28515625" style="343" customWidth="1"/>
    <col min="1794" max="1794" width="23.85546875" style="343" customWidth="1"/>
    <col min="1795" max="1800" width="3.85546875" style="343" customWidth="1"/>
    <col min="1801" max="1801" width="24.140625" style="343" customWidth="1"/>
    <col min="1802" max="1803" width="9.140625" style="343"/>
    <col min="1804" max="1804" width="7.85546875" style="343" bestFit="1" customWidth="1"/>
    <col min="1805" max="1805" width="11.42578125" style="343" customWidth="1"/>
    <col min="1806" max="2048" width="9.140625" style="343"/>
    <col min="2049" max="2049" width="4.28515625" style="343" customWidth="1"/>
    <col min="2050" max="2050" width="23.85546875" style="343" customWidth="1"/>
    <col min="2051" max="2056" width="3.85546875" style="343" customWidth="1"/>
    <col min="2057" max="2057" width="24.140625" style="343" customWidth="1"/>
    <col min="2058" max="2059" width="9.140625" style="343"/>
    <col min="2060" max="2060" width="7.85546875" style="343" bestFit="1" customWidth="1"/>
    <col min="2061" max="2061" width="11.42578125" style="343" customWidth="1"/>
    <col min="2062" max="2304" width="9.140625" style="343"/>
    <col min="2305" max="2305" width="4.28515625" style="343" customWidth="1"/>
    <col min="2306" max="2306" width="23.85546875" style="343" customWidth="1"/>
    <col min="2307" max="2312" width="3.85546875" style="343" customWidth="1"/>
    <col min="2313" max="2313" width="24.140625" style="343" customWidth="1"/>
    <col min="2314" max="2315" width="9.140625" style="343"/>
    <col min="2316" max="2316" width="7.85546875" style="343" bestFit="1" customWidth="1"/>
    <col min="2317" max="2317" width="11.42578125" style="343" customWidth="1"/>
    <col min="2318" max="2560" width="9.140625" style="343"/>
    <col min="2561" max="2561" width="4.28515625" style="343" customWidth="1"/>
    <col min="2562" max="2562" width="23.85546875" style="343" customWidth="1"/>
    <col min="2563" max="2568" width="3.85546875" style="343" customWidth="1"/>
    <col min="2569" max="2569" width="24.140625" style="343" customWidth="1"/>
    <col min="2570" max="2571" width="9.140625" style="343"/>
    <col min="2572" max="2572" width="7.85546875" style="343" bestFit="1" customWidth="1"/>
    <col min="2573" max="2573" width="11.42578125" style="343" customWidth="1"/>
    <col min="2574" max="2816" width="9.140625" style="343"/>
    <col min="2817" max="2817" width="4.28515625" style="343" customWidth="1"/>
    <col min="2818" max="2818" width="23.85546875" style="343" customWidth="1"/>
    <col min="2819" max="2824" width="3.85546875" style="343" customWidth="1"/>
    <col min="2825" max="2825" width="24.140625" style="343" customWidth="1"/>
    <col min="2826" max="2827" width="9.140625" style="343"/>
    <col min="2828" max="2828" width="7.85546875" style="343" bestFit="1" customWidth="1"/>
    <col min="2829" max="2829" width="11.42578125" style="343" customWidth="1"/>
    <col min="2830" max="3072" width="9.140625" style="343"/>
    <col min="3073" max="3073" width="4.28515625" style="343" customWidth="1"/>
    <col min="3074" max="3074" width="23.85546875" style="343" customWidth="1"/>
    <col min="3075" max="3080" width="3.85546875" style="343" customWidth="1"/>
    <col min="3081" max="3081" width="24.140625" style="343" customWidth="1"/>
    <col min="3082" max="3083" width="9.140625" style="343"/>
    <col min="3084" max="3084" width="7.85546875" style="343" bestFit="1" customWidth="1"/>
    <col min="3085" max="3085" width="11.42578125" style="343" customWidth="1"/>
    <col min="3086" max="3328" width="9.140625" style="343"/>
    <col min="3329" max="3329" width="4.28515625" style="343" customWidth="1"/>
    <col min="3330" max="3330" width="23.85546875" style="343" customWidth="1"/>
    <col min="3331" max="3336" width="3.85546875" style="343" customWidth="1"/>
    <col min="3337" max="3337" width="24.140625" style="343" customWidth="1"/>
    <col min="3338" max="3339" width="9.140625" style="343"/>
    <col min="3340" max="3340" width="7.85546875" style="343" bestFit="1" customWidth="1"/>
    <col min="3341" max="3341" width="11.42578125" style="343" customWidth="1"/>
    <col min="3342" max="3584" width="9.140625" style="343"/>
    <col min="3585" max="3585" width="4.28515625" style="343" customWidth="1"/>
    <col min="3586" max="3586" width="23.85546875" style="343" customWidth="1"/>
    <col min="3587" max="3592" width="3.85546875" style="343" customWidth="1"/>
    <col min="3593" max="3593" width="24.140625" style="343" customWidth="1"/>
    <col min="3594" max="3595" width="9.140625" style="343"/>
    <col min="3596" max="3596" width="7.85546875" style="343" bestFit="1" customWidth="1"/>
    <col min="3597" max="3597" width="11.42578125" style="343" customWidth="1"/>
    <col min="3598" max="3840" width="9.140625" style="343"/>
    <col min="3841" max="3841" width="4.28515625" style="343" customWidth="1"/>
    <col min="3842" max="3842" width="23.85546875" style="343" customWidth="1"/>
    <col min="3843" max="3848" width="3.85546875" style="343" customWidth="1"/>
    <col min="3849" max="3849" width="24.140625" style="343" customWidth="1"/>
    <col min="3850" max="3851" width="9.140625" style="343"/>
    <col min="3852" max="3852" width="7.85546875" style="343" bestFit="1" customWidth="1"/>
    <col min="3853" max="3853" width="11.42578125" style="343" customWidth="1"/>
    <col min="3854" max="4096" width="9.140625" style="343"/>
    <col min="4097" max="4097" width="4.28515625" style="343" customWidth="1"/>
    <col min="4098" max="4098" width="23.85546875" style="343" customWidth="1"/>
    <col min="4099" max="4104" width="3.85546875" style="343" customWidth="1"/>
    <col min="4105" max="4105" width="24.140625" style="343" customWidth="1"/>
    <col min="4106" max="4107" width="9.140625" style="343"/>
    <col min="4108" max="4108" width="7.85546875" style="343" bestFit="1" customWidth="1"/>
    <col min="4109" max="4109" width="11.42578125" style="343" customWidth="1"/>
    <col min="4110" max="4352" width="9.140625" style="343"/>
    <col min="4353" max="4353" width="4.28515625" style="343" customWidth="1"/>
    <col min="4354" max="4354" width="23.85546875" style="343" customWidth="1"/>
    <col min="4355" max="4360" width="3.85546875" style="343" customWidth="1"/>
    <col min="4361" max="4361" width="24.140625" style="343" customWidth="1"/>
    <col min="4362" max="4363" width="9.140625" style="343"/>
    <col min="4364" max="4364" width="7.85546875" style="343" bestFit="1" customWidth="1"/>
    <col min="4365" max="4365" width="11.42578125" style="343" customWidth="1"/>
    <col min="4366" max="4608" width="9.140625" style="343"/>
    <col min="4609" max="4609" width="4.28515625" style="343" customWidth="1"/>
    <col min="4610" max="4610" width="23.85546875" style="343" customWidth="1"/>
    <col min="4611" max="4616" width="3.85546875" style="343" customWidth="1"/>
    <col min="4617" max="4617" width="24.140625" style="343" customWidth="1"/>
    <col min="4618" max="4619" width="9.140625" style="343"/>
    <col min="4620" max="4620" width="7.85546875" style="343" bestFit="1" customWidth="1"/>
    <col min="4621" max="4621" width="11.42578125" style="343" customWidth="1"/>
    <col min="4622" max="4864" width="9.140625" style="343"/>
    <col min="4865" max="4865" width="4.28515625" style="343" customWidth="1"/>
    <col min="4866" max="4866" width="23.85546875" style="343" customWidth="1"/>
    <col min="4867" max="4872" width="3.85546875" style="343" customWidth="1"/>
    <col min="4873" max="4873" width="24.140625" style="343" customWidth="1"/>
    <col min="4874" max="4875" width="9.140625" style="343"/>
    <col min="4876" max="4876" width="7.85546875" style="343" bestFit="1" customWidth="1"/>
    <col min="4877" max="4877" width="11.42578125" style="343" customWidth="1"/>
    <col min="4878" max="5120" width="9.140625" style="343"/>
    <col min="5121" max="5121" width="4.28515625" style="343" customWidth="1"/>
    <col min="5122" max="5122" width="23.85546875" style="343" customWidth="1"/>
    <col min="5123" max="5128" width="3.85546875" style="343" customWidth="1"/>
    <col min="5129" max="5129" width="24.140625" style="343" customWidth="1"/>
    <col min="5130" max="5131" width="9.140625" style="343"/>
    <col min="5132" max="5132" width="7.85546875" style="343" bestFit="1" customWidth="1"/>
    <col min="5133" max="5133" width="11.42578125" style="343" customWidth="1"/>
    <col min="5134" max="5376" width="9.140625" style="343"/>
    <col min="5377" max="5377" width="4.28515625" style="343" customWidth="1"/>
    <col min="5378" max="5378" width="23.85546875" style="343" customWidth="1"/>
    <col min="5379" max="5384" width="3.85546875" style="343" customWidth="1"/>
    <col min="5385" max="5385" width="24.140625" style="343" customWidth="1"/>
    <col min="5386" max="5387" width="9.140625" style="343"/>
    <col min="5388" max="5388" width="7.85546875" style="343" bestFit="1" customWidth="1"/>
    <col min="5389" max="5389" width="11.42578125" style="343" customWidth="1"/>
    <col min="5390" max="5632" width="9.140625" style="343"/>
    <col min="5633" max="5633" width="4.28515625" style="343" customWidth="1"/>
    <col min="5634" max="5634" width="23.85546875" style="343" customWidth="1"/>
    <col min="5635" max="5640" width="3.85546875" style="343" customWidth="1"/>
    <col min="5641" max="5641" width="24.140625" style="343" customWidth="1"/>
    <col min="5642" max="5643" width="9.140625" style="343"/>
    <col min="5644" max="5644" width="7.85546875" style="343" bestFit="1" customWidth="1"/>
    <col min="5645" max="5645" width="11.42578125" style="343" customWidth="1"/>
    <col min="5646" max="5888" width="9.140625" style="343"/>
    <col min="5889" max="5889" width="4.28515625" style="343" customWidth="1"/>
    <col min="5890" max="5890" width="23.85546875" style="343" customWidth="1"/>
    <col min="5891" max="5896" width="3.85546875" style="343" customWidth="1"/>
    <col min="5897" max="5897" width="24.140625" style="343" customWidth="1"/>
    <col min="5898" max="5899" width="9.140625" style="343"/>
    <col min="5900" max="5900" width="7.85546875" style="343" bestFit="1" customWidth="1"/>
    <col min="5901" max="5901" width="11.42578125" style="343" customWidth="1"/>
    <col min="5902" max="6144" width="9.140625" style="343"/>
    <col min="6145" max="6145" width="4.28515625" style="343" customWidth="1"/>
    <col min="6146" max="6146" width="23.85546875" style="343" customWidth="1"/>
    <col min="6147" max="6152" width="3.85546875" style="343" customWidth="1"/>
    <col min="6153" max="6153" width="24.140625" style="343" customWidth="1"/>
    <col min="6154" max="6155" width="9.140625" style="343"/>
    <col min="6156" max="6156" width="7.85546875" style="343" bestFit="1" customWidth="1"/>
    <col min="6157" max="6157" width="11.42578125" style="343" customWidth="1"/>
    <col min="6158" max="6400" width="9.140625" style="343"/>
    <col min="6401" max="6401" width="4.28515625" style="343" customWidth="1"/>
    <col min="6402" max="6402" width="23.85546875" style="343" customWidth="1"/>
    <col min="6403" max="6408" width="3.85546875" style="343" customWidth="1"/>
    <col min="6409" max="6409" width="24.140625" style="343" customWidth="1"/>
    <col min="6410" max="6411" width="9.140625" style="343"/>
    <col min="6412" max="6412" width="7.85546875" style="343" bestFit="1" customWidth="1"/>
    <col min="6413" max="6413" width="11.42578125" style="343" customWidth="1"/>
    <col min="6414" max="6656" width="9.140625" style="343"/>
    <col min="6657" max="6657" width="4.28515625" style="343" customWidth="1"/>
    <col min="6658" max="6658" width="23.85546875" style="343" customWidth="1"/>
    <col min="6659" max="6664" width="3.85546875" style="343" customWidth="1"/>
    <col min="6665" max="6665" width="24.140625" style="343" customWidth="1"/>
    <col min="6666" max="6667" width="9.140625" style="343"/>
    <col min="6668" max="6668" width="7.85546875" style="343" bestFit="1" customWidth="1"/>
    <col min="6669" max="6669" width="11.42578125" style="343" customWidth="1"/>
    <col min="6670" max="6912" width="9.140625" style="343"/>
    <col min="6913" max="6913" width="4.28515625" style="343" customWidth="1"/>
    <col min="6914" max="6914" width="23.85546875" style="343" customWidth="1"/>
    <col min="6915" max="6920" width="3.85546875" style="343" customWidth="1"/>
    <col min="6921" max="6921" width="24.140625" style="343" customWidth="1"/>
    <col min="6922" max="6923" width="9.140625" style="343"/>
    <col min="6924" max="6924" width="7.85546875" style="343" bestFit="1" customWidth="1"/>
    <col min="6925" max="6925" width="11.42578125" style="343" customWidth="1"/>
    <col min="6926" max="7168" width="9.140625" style="343"/>
    <col min="7169" max="7169" width="4.28515625" style="343" customWidth="1"/>
    <col min="7170" max="7170" width="23.85546875" style="343" customWidth="1"/>
    <col min="7171" max="7176" width="3.85546875" style="343" customWidth="1"/>
    <col min="7177" max="7177" width="24.140625" style="343" customWidth="1"/>
    <col min="7178" max="7179" width="9.140625" style="343"/>
    <col min="7180" max="7180" width="7.85546875" style="343" bestFit="1" customWidth="1"/>
    <col min="7181" max="7181" width="11.42578125" style="343" customWidth="1"/>
    <col min="7182" max="7424" width="9.140625" style="343"/>
    <col min="7425" max="7425" width="4.28515625" style="343" customWidth="1"/>
    <col min="7426" max="7426" width="23.85546875" style="343" customWidth="1"/>
    <col min="7427" max="7432" width="3.85546875" style="343" customWidth="1"/>
    <col min="7433" max="7433" width="24.140625" style="343" customWidth="1"/>
    <col min="7434" max="7435" width="9.140625" style="343"/>
    <col min="7436" max="7436" width="7.85546875" style="343" bestFit="1" customWidth="1"/>
    <col min="7437" max="7437" width="11.42578125" style="343" customWidth="1"/>
    <col min="7438" max="7680" width="9.140625" style="343"/>
    <col min="7681" max="7681" width="4.28515625" style="343" customWidth="1"/>
    <col min="7682" max="7682" width="23.85546875" style="343" customWidth="1"/>
    <col min="7683" max="7688" width="3.85546875" style="343" customWidth="1"/>
    <col min="7689" max="7689" width="24.140625" style="343" customWidth="1"/>
    <col min="7690" max="7691" width="9.140625" style="343"/>
    <col min="7692" max="7692" width="7.85546875" style="343" bestFit="1" customWidth="1"/>
    <col min="7693" max="7693" width="11.42578125" style="343" customWidth="1"/>
    <col min="7694" max="7936" width="9.140625" style="343"/>
    <col min="7937" max="7937" width="4.28515625" style="343" customWidth="1"/>
    <col min="7938" max="7938" width="23.85546875" style="343" customWidth="1"/>
    <col min="7939" max="7944" width="3.85546875" style="343" customWidth="1"/>
    <col min="7945" max="7945" width="24.140625" style="343" customWidth="1"/>
    <col min="7946" max="7947" width="9.140625" style="343"/>
    <col min="7948" max="7948" width="7.85546875" style="343" bestFit="1" customWidth="1"/>
    <col min="7949" max="7949" width="11.42578125" style="343" customWidth="1"/>
    <col min="7950" max="8192" width="9.140625" style="343"/>
    <col min="8193" max="8193" width="4.28515625" style="343" customWidth="1"/>
    <col min="8194" max="8194" width="23.85546875" style="343" customWidth="1"/>
    <col min="8195" max="8200" width="3.85546875" style="343" customWidth="1"/>
    <col min="8201" max="8201" width="24.140625" style="343" customWidth="1"/>
    <col min="8202" max="8203" width="9.140625" style="343"/>
    <col min="8204" max="8204" width="7.85546875" style="343" bestFit="1" customWidth="1"/>
    <col min="8205" max="8205" width="11.42578125" style="343" customWidth="1"/>
    <col min="8206" max="8448" width="9.140625" style="343"/>
    <col min="8449" max="8449" width="4.28515625" style="343" customWidth="1"/>
    <col min="8450" max="8450" width="23.85546875" style="343" customWidth="1"/>
    <col min="8451" max="8456" width="3.85546875" style="343" customWidth="1"/>
    <col min="8457" max="8457" width="24.140625" style="343" customWidth="1"/>
    <col min="8458" max="8459" width="9.140625" style="343"/>
    <col min="8460" max="8460" width="7.85546875" style="343" bestFit="1" customWidth="1"/>
    <col min="8461" max="8461" width="11.42578125" style="343" customWidth="1"/>
    <col min="8462" max="8704" width="9.140625" style="343"/>
    <col min="8705" max="8705" width="4.28515625" style="343" customWidth="1"/>
    <col min="8706" max="8706" width="23.85546875" style="343" customWidth="1"/>
    <col min="8707" max="8712" width="3.85546875" style="343" customWidth="1"/>
    <col min="8713" max="8713" width="24.140625" style="343" customWidth="1"/>
    <col min="8714" max="8715" width="9.140625" style="343"/>
    <col min="8716" max="8716" width="7.85546875" style="343" bestFit="1" customWidth="1"/>
    <col min="8717" max="8717" width="11.42578125" style="343" customWidth="1"/>
    <col min="8718" max="8960" width="9.140625" style="343"/>
    <col min="8961" max="8961" width="4.28515625" style="343" customWidth="1"/>
    <col min="8962" max="8962" width="23.85546875" style="343" customWidth="1"/>
    <col min="8963" max="8968" width="3.85546875" style="343" customWidth="1"/>
    <col min="8969" max="8969" width="24.140625" style="343" customWidth="1"/>
    <col min="8970" max="8971" width="9.140625" style="343"/>
    <col min="8972" max="8972" width="7.85546875" style="343" bestFit="1" customWidth="1"/>
    <col min="8973" max="8973" width="11.42578125" style="343" customWidth="1"/>
    <col min="8974" max="9216" width="9.140625" style="343"/>
    <col min="9217" max="9217" width="4.28515625" style="343" customWidth="1"/>
    <col min="9218" max="9218" width="23.85546875" style="343" customWidth="1"/>
    <col min="9219" max="9224" width="3.85546875" style="343" customWidth="1"/>
    <col min="9225" max="9225" width="24.140625" style="343" customWidth="1"/>
    <col min="9226" max="9227" width="9.140625" style="343"/>
    <col min="9228" max="9228" width="7.85546875" style="343" bestFit="1" customWidth="1"/>
    <col min="9229" max="9229" width="11.42578125" style="343" customWidth="1"/>
    <col min="9230" max="9472" width="9.140625" style="343"/>
    <col min="9473" max="9473" width="4.28515625" style="343" customWidth="1"/>
    <col min="9474" max="9474" width="23.85546875" style="343" customWidth="1"/>
    <col min="9475" max="9480" width="3.85546875" style="343" customWidth="1"/>
    <col min="9481" max="9481" width="24.140625" style="343" customWidth="1"/>
    <col min="9482" max="9483" width="9.140625" style="343"/>
    <col min="9484" max="9484" width="7.85546875" style="343" bestFit="1" customWidth="1"/>
    <col min="9485" max="9485" width="11.42578125" style="343" customWidth="1"/>
    <col min="9486" max="9728" width="9.140625" style="343"/>
    <col min="9729" max="9729" width="4.28515625" style="343" customWidth="1"/>
    <col min="9730" max="9730" width="23.85546875" style="343" customWidth="1"/>
    <col min="9731" max="9736" width="3.85546875" style="343" customWidth="1"/>
    <col min="9737" max="9737" width="24.140625" style="343" customWidth="1"/>
    <col min="9738" max="9739" width="9.140625" style="343"/>
    <col min="9740" max="9740" width="7.85546875" style="343" bestFit="1" customWidth="1"/>
    <col min="9741" max="9741" width="11.42578125" style="343" customWidth="1"/>
    <col min="9742" max="9984" width="9.140625" style="343"/>
    <col min="9985" max="9985" width="4.28515625" style="343" customWidth="1"/>
    <col min="9986" max="9986" width="23.85546875" style="343" customWidth="1"/>
    <col min="9987" max="9992" width="3.85546875" style="343" customWidth="1"/>
    <col min="9993" max="9993" width="24.140625" style="343" customWidth="1"/>
    <col min="9994" max="9995" width="9.140625" style="343"/>
    <col min="9996" max="9996" width="7.85546875" style="343" bestFit="1" customWidth="1"/>
    <col min="9997" max="9997" width="11.42578125" style="343" customWidth="1"/>
    <col min="9998" max="10240" width="9.140625" style="343"/>
    <col min="10241" max="10241" width="4.28515625" style="343" customWidth="1"/>
    <col min="10242" max="10242" width="23.85546875" style="343" customWidth="1"/>
    <col min="10243" max="10248" width="3.85546875" style="343" customWidth="1"/>
    <col min="10249" max="10249" width="24.140625" style="343" customWidth="1"/>
    <col min="10250" max="10251" width="9.140625" style="343"/>
    <col min="10252" max="10252" width="7.85546875" style="343" bestFit="1" customWidth="1"/>
    <col min="10253" max="10253" width="11.42578125" style="343" customWidth="1"/>
    <col min="10254" max="10496" width="9.140625" style="343"/>
    <col min="10497" max="10497" width="4.28515625" style="343" customWidth="1"/>
    <col min="10498" max="10498" width="23.85546875" style="343" customWidth="1"/>
    <col min="10499" max="10504" width="3.85546875" style="343" customWidth="1"/>
    <col min="10505" max="10505" width="24.140625" style="343" customWidth="1"/>
    <col min="10506" max="10507" width="9.140625" style="343"/>
    <col min="10508" max="10508" width="7.85546875" style="343" bestFit="1" customWidth="1"/>
    <col min="10509" max="10509" width="11.42578125" style="343" customWidth="1"/>
    <col min="10510" max="10752" width="9.140625" style="343"/>
    <col min="10753" max="10753" width="4.28515625" style="343" customWidth="1"/>
    <col min="10754" max="10754" width="23.85546875" style="343" customWidth="1"/>
    <col min="10755" max="10760" width="3.85546875" style="343" customWidth="1"/>
    <col min="10761" max="10761" width="24.140625" style="343" customWidth="1"/>
    <col min="10762" max="10763" width="9.140625" style="343"/>
    <col min="10764" max="10764" width="7.85546875" style="343" bestFit="1" customWidth="1"/>
    <col min="10765" max="10765" width="11.42578125" style="343" customWidth="1"/>
    <col min="10766" max="11008" width="9.140625" style="343"/>
    <col min="11009" max="11009" width="4.28515625" style="343" customWidth="1"/>
    <col min="11010" max="11010" width="23.85546875" style="343" customWidth="1"/>
    <col min="11011" max="11016" width="3.85546875" style="343" customWidth="1"/>
    <col min="11017" max="11017" width="24.140625" style="343" customWidth="1"/>
    <col min="11018" max="11019" width="9.140625" style="343"/>
    <col min="11020" max="11020" width="7.85546875" style="343" bestFit="1" customWidth="1"/>
    <col min="11021" max="11021" width="11.42578125" style="343" customWidth="1"/>
    <col min="11022" max="11264" width="9.140625" style="343"/>
    <col min="11265" max="11265" width="4.28515625" style="343" customWidth="1"/>
    <col min="11266" max="11266" width="23.85546875" style="343" customWidth="1"/>
    <col min="11267" max="11272" width="3.85546875" style="343" customWidth="1"/>
    <col min="11273" max="11273" width="24.140625" style="343" customWidth="1"/>
    <col min="11274" max="11275" width="9.140625" style="343"/>
    <col min="11276" max="11276" width="7.85546875" style="343" bestFit="1" customWidth="1"/>
    <col min="11277" max="11277" width="11.42578125" style="343" customWidth="1"/>
    <col min="11278" max="11520" width="9.140625" style="343"/>
    <col min="11521" max="11521" width="4.28515625" style="343" customWidth="1"/>
    <col min="11522" max="11522" width="23.85546875" style="343" customWidth="1"/>
    <col min="11523" max="11528" width="3.85546875" style="343" customWidth="1"/>
    <col min="11529" max="11529" width="24.140625" style="343" customWidth="1"/>
    <col min="11530" max="11531" width="9.140625" style="343"/>
    <col min="11532" max="11532" width="7.85546875" style="343" bestFit="1" customWidth="1"/>
    <col min="11533" max="11533" width="11.42578125" style="343" customWidth="1"/>
    <col min="11534" max="11776" width="9.140625" style="343"/>
    <col min="11777" max="11777" width="4.28515625" style="343" customWidth="1"/>
    <col min="11778" max="11778" width="23.85546875" style="343" customWidth="1"/>
    <col min="11779" max="11784" width="3.85546875" style="343" customWidth="1"/>
    <col min="11785" max="11785" width="24.140625" style="343" customWidth="1"/>
    <col min="11786" max="11787" width="9.140625" style="343"/>
    <col min="11788" max="11788" width="7.85546875" style="343" bestFit="1" customWidth="1"/>
    <col min="11789" max="11789" width="11.42578125" style="343" customWidth="1"/>
    <col min="11790" max="12032" width="9.140625" style="343"/>
    <col min="12033" max="12033" width="4.28515625" style="343" customWidth="1"/>
    <col min="12034" max="12034" width="23.85546875" style="343" customWidth="1"/>
    <col min="12035" max="12040" width="3.85546875" style="343" customWidth="1"/>
    <col min="12041" max="12041" width="24.140625" style="343" customWidth="1"/>
    <col min="12042" max="12043" width="9.140625" style="343"/>
    <col min="12044" max="12044" width="7.85546875" style="343" bestFit="1" customWidth="1"/>
    <col min="12045" max="12045" width="11.42578125" style="343" customWidth="1"/>
    <col min="12046" max="12288" width="9.140625" style="343"/>
    <col min="12289" max="12289" width="4.28515625" style="343" customWidth="1"/>
    <col min="12290" max="12290" width="23.85546875" style="343" customWidth="1"/>
    <col min="12291" max="12296" width="3.85546875" style="343" customWidth="1"/>
    <col min="12297" max="12297" width="24.140625" style="343" customWidth="1"/>
    <col min="12298" max="12299" width="9.140625" style="343"/>
    <col min="12300" max="12300" width="7.85546875" style="343" bestFit="1" customWidth="1"/>
    <col min="12301" max="12301" width="11.42578125" style="343" customWidth="1"/>
    <col min="12302" max="12544" width="9.140625" style="343"/>
    <col min="12545" max="12545" width="4.28515625" style="343" customWidth="1"/>
    <col min="12546" max="12546" width="23.85546875" style="343" customWidth="1"/>
    <col min="12547" max="12552" width="3.85546875" style="343" customWidth="1"/>
    <col min="12553" max="12553" width="24.140625" style="343" customWidth="1"/>
    <col min="12554" max="12555" width="9.140625" style="343"/>
    <col min="12556" max="12556" width="7.85546875" style="343" bestFit="1" customWidth="1"/>
    <col min="12557" max="12557" width="11.42578125" style="343" customWidth="1"/>
    <col min="12558" max="12800" width="9.140625" style="343"/>
    <col min="12801" max="12801" width="4.28515625" style="343" customWidth="1"/>
    <col min="12802" max="12802" width="23.85546875" style="343" customWidth="1"/>
    <col min="12803" max="12808" width="3.85546875" style="343" customWidth="1"/>
    <col min="12809" max="12809" width="24.140625" style="343" customWidth="1"/>
    <col min="12810" max="12811" width="9.140625" style="343"/>
    <col min="12812" max="12812" width="7.85546875" style="343" bestFit="1" customWidth="1"/>
    <col min="12813" max="12813" width="11.42578125" style="343" customWidth="1"/>
    <col min="12814" max="13056" width="9.140625" style="343"/>
    <col min="13057" max="13057" width="4.28515625" style="343" customWidth="1"/>
    <col min="13058" max="13058" width="23.85546875" style="343" customWidth="1"/>
    <col min="13059" max="13064" width="3.85546875" style="343" customWidth="1"/>
    <col min="13065" max="13065" width="24.140625" style="343" customWidth="1"/>
    <col min="13066" max="13067" width="9.140625" style="343"/>
    <col min="13068" max="13068" width="7.85546875" style="343" bestFit="1" customWidth="1"/>
    <col min="13069" max="13069" width="11.42578125" style="343" customWidth="1"/>
    <col min="13070" max="13312" width="9.140625" style="343"/>
    <col min="13313" max="13313" width="4.28515625" style="343" customWidth="1"/>
    <col min="13314" max="13314" width="23.85546875" style="343" customWidth="1"/>
    <col min="13315" max="13320" width="3.85546875" style="343" customWidth="1"/>
    <col min="13321" max="13321" width="24.140625" style="343" customWidth="1"/>
    <col min="13322" max="13323" width="9.140625" style="343"/>
    <col min="13324" max="13324" width="7.85546875" style="343" bestFit="1" customWidth="1"/>
    <col min="13325" max="13325" width="11.42578125" style="343" customWidth="1"/>
    <col min="13326" max="13568" width="9.140625" style="343"/>
    <col min="13569" max="13569" width="4.28515625" style="343" customWidth="1"/>
    <col min="13570" max="13570" width="23.85546875" style="343" customWidth="1"/>
    <col min="13571" max="13576" width="3.85546875" style="343" customWidth="1"/>
    <col min="13577" max="13577" width="24.140625" style="343" customWidth="1"/>
    <col min="13578" max="13579" width="9.140625" style="343"/>
    <col min="13580" max="13580" width="7.85546875" style="343" bestFit="1" customWidth="1"/>
    <col min="13581" max="13581" width="11.42578125" style="343" customWidth="1"/>
    <col min="13582" max="13824" width="9.140625" style="343"/>
    <col min="13825" max="13825" width="4.28515625" style="343" customWidth="1"/>
    <col min="13826" max="13826" width="23.85546875" style="343" customWidth="1"/>
    <col min="13827" max="13832" width="3.85546875" style="343" customWidth="1"/>
    <col min="13833" max="13833" width="24.140625" style="343" customWidth="1"/>
    <col min="13834" max="13835" width="9.140625" style="343"/>
    <col min="13836" max="13836" width="7.85546875" style="343" bestFit="1" customWidth="1"/>
    <col min="13837" max="13837" width="11.42578125" style="343" customWidth="1"/>
    <col min="13838" max="14080" width="9.140625" style="343"/>
    <col min="14081" max="14081" width="4.28515625" style="343" customWidth="1"/>
    <col min="14082" max="14082" width="23.85546875" style="343" customWidth="1"/>
    <col min="14083" max="14088" width="3.85546875" style="343" customWidth="1"/>
    <col min="14089" max="14089" width="24.140625" style="343" customWidth="1"/>
    <col min="14090" max="14091" width="9.140625" style="343"/>
    <col min="14092" max="14092" width="7.85546875" style="343" bestFit="1" customWidth="1"/>
    <col min="14093" max="14093" width="11.42578125" style="343" customWidth="1"/>
    <col min="14094" max="14336" width="9.140625" style="343"/>
    <col min="14337" max="14337" width="4.28515625" style="343" customWidth="1"/>
    <col min="14338" max="14338" width="23.85546875" style="343" customWidth="1"/>
    <col min="14339" max="14344" width="3.85546875" style="343" customWidth="1"/>
    <col min="14345" max="14345" width="24.140625" style="343" customWidth="1"/>
    <col min="14346" max="14347" width="9.140625" style="343"/>
    <col min="14348" max="14348" width="7.85546875" style="343" bestFit="1" customWidth="1"/>
    <col min="14349" max="14349" width="11.42578125" style="343" customWidth="1"/>
    <col min="14350" max="14592" width="9.140625" style="343"/>
    <col min="14593" max="14593" width="4.28515625" style="343" customWidth="1"/>
    <col min="14594" max="14594" width="23.85546875" style="343" customWidth="1"/>
    <col min="14595" max="14600" width="3.85546875" style="343" customWidth="1"/>
    <col min="14601" max="14601" width="24.140625" style="343" customWidth="1"/>
    <col min="14602" max="14603" width="9.140625" style="343"/>
    <col min="14604" max="14604" width="7.85546875" style="343" bestFit="1" customWidth="1"/>
    <col min="14605" max="14605" width="11.42578125" style="343" customWidth="1"/>
    <col min="14606" max="14848" width="9.140625" style="343"/>
    <col min="14849" max="14849" width="4.28515625" style="343" customWidth="1"/>
    <col min="14850" max="14850" width="23.85546875" style="343" customWidth="1"/>
    <col min="14851" max="14856" width="3.85546875" style="343" customWidth="1"/>
    <col min="14857" max="14857" width="24.140625" style="343" customWidth="1"/>
    <col min="14858" max="14859" width="9.140625" style="343"/>
    <col min="14860" max="14860" width="7.85546875" style="343" bestFit="1" customWidth="1"/>
    <col min="14861" max="14861" width="11.42578125" style="343" customWidth="1"/>
    <col min="14862" max="15104" width="9.140625" style="343"/>
    <col min="15105" max="15105" width="4.28515625" style="343" customWidth="1"/>
    <col min="15106" max="15106" width="23.85546875" style="343" customWidth="1"/>
    <col min="15107" max="15112" width="3.85546875" style="343" customWidth="1"/>
    <col min="15113" max="15113" width="24.140625" style="343" customWidth="1"/>
    <col min="15114" max="15115" width="9.140625" style="343"/>
    <col min="15116" max="15116" width="7.85546875" style="343" bestFit="1" customWidth="1"/>
    <col min="15117" max="15117" width="11.42578125" style="343" customWidth="1"/>
    <col min="15118" max="15360" width="9.140625" style="343"/>
    <col min="15361" max="15361" width="4.28515625" style="343" customWidth="1"/>
    <col min="15362" max="15362" width="23.85546875" style="343" customWidth="1"/>
    <col min="15363" max="15368" width="3.85546875" style="343" customWidth="1"/>
    <col min="15369" max="15369" width="24.140625" style="343" customWidth="1"/>
    <col min="15370" max="15371" width="9.140625" style="343"/>
    <col min="15372" max="15372" width="7.85546875" style="343" bestFit="1" customWidth="1"/>
    <col min="15373" max="15373" width="11.42578125" style="343" customWidth="1"/>
    <col min="15374" max="15616" width="9.140625" style="343"/>
    <col min="15617" max="15617" width="4.28515625" style="343" customWidth="1"/>
    <col min="15618" max="15618" width="23.85546875" style="343" customWidth="1"/>
    <col min="15619" max="15624" width="3.85546875" style="343" customWidth="1"/>
    <col min="15625" max="15625" width="24.140625" style="343" customWidth="1"/>
    <col min="15626" max="15627" width="9.140625" style="343"/>
    <col min="15628" max="15628" width="7.85546875" style="343" bestFit="1" customWidth="1"/>
    <col min="15629" max="15629" width="11.42578125" style="343" customWidth="1"/>
    <col min="15630" max="15872" width="9.140625" style="343"/>
    <col min="15873" max="15873" width="4.28515625" style="343" customWidth="1"/>
    <col min="15874" max="15874" width="23.85546875" style="343" customWidth="1"/>
    <col min="15875" max="15880" width="3.85546875" style="343" customWidth="1"/>
    <col min="15881" max="15881" width="24.140625" style="343" customWidth="1"/>
    <col min="15882" max="15883" width="9.140625" style="343"/>
    <col min="15884" max="15884" width="7.85546875" style="343" bestFit="1" customWidth="1"/>
    <col min="15885" max="15885" width="11.42578125" style="343" customWidth="1"/>
    <col min="15886" max="16128" width="9.140625" style="343"/>
    <col min="16129" max="16129" width="4.28515625" style="343" customWidth="1"/>
    <col min="16130" max="16130" width="23.85546875" style="343" customWidth="1"/>
    <col min="16131" max="16136" width="3.85546875" style="343" customWidth="1"/>
    <col min="16137" max="16137" width="24.140625" style="343" customWidth="1"/>
    <col min="16138" max="16139" width="9.140625" style="343"/>
    <col min="16140" max="16140" width="7.85546875" style="343" bestFit="1" customWidth="1"/>
    <col min="16141" max="16141" width="11.42578125" style="343" customWidth="1"/>
    <col min="16142" max="16384" width="9.140625" style="343"/>
  </cols>
  <sheetData>
    <row r="2" spans="2:15" ht="15.75" thickBot="1"/>
    <row r="3" spans="2:15" ht="75.75" customHeight="1">
      <c r="B3" s="14"/>
      <c r="C3" s="1241" t="s">
        <v>1939</v>
      </c>
      <c r="D3" s="1242"/>
      <c r="E3" s="1242"/>
      <c r="F3" s="1242"/>
      <c r="G3" s="1242"/>
      <c r="H3" s="1242"/>
      <c r="I3" s="1242"/>
      <c r="J3" s="1140" t="s">
        <v>1938</v>
      </c>
    </row>
    <row r="4" spans="2:15" ht="121.5" customHeight="1">
      <c r="B4" s="1238" t="s">
        <v>1550</v>
      </c>
      <c r="C4" s="1239"/>
      <c r="D4" s="1239"/>
      <c r="E4" s="1239"/>
      <c r="F4" s="1239"/>
      <c r="G4" s="1239"/>
      <c r="H4" s="1239"/>
      <c r="I4" s="1239"/>
      <c r="J4" s="1240"/>
    </row>
    <row r="5" spans="2:15" ht="15.75">
      <c r="B5" s="1413" t="s">
        <v>664</v>
      </c>
      <c r="C5" s="1246"/>
      <c r="D5" s="1246"/>
      <c r="E5" s="1246"/>
      <c r="F5" s="1246"/>
      <c r="G5" s="1246"/>
      <c r="H5" s="1246"/>
      <c r="I5" s="1246"/>
      <c r="J5" s="1247"/>
    </row>
    <row r="6" spans="2:15" ht="15.75">
      <c r="B6" s="1430" t="s">
        <v>675</v>
      </c>
      <c r="C6" s="1431"/>
      <c r="D6" s="1431"/>
      <c r="E6" s="1431"/>
      <c r="F6" s="1431"/>
      <c r="G6" s="1431"/>
      <c r="H6" s="1431"/>
      <c r="I6" s="1431"/>
      <c r="J6" s="1432"/>
    </row>
    <row r="7" spans="2:15" ht="15.6" customHeight="1">
      <c r="B7" s="1433" t="s">
        <v>1940</v>
      </c>
      <c r="C7" s="1434"/>
      <c r="D7" s="1417"/>
      <c r="E7" s="1417"/>
      <c r="F7" s="1252" t="s">
        <v>666</v>
      </c>
      <c r="G7" s="1252"/>
      <c r="H7" s="1252"/>
      <c r="I7" s="1252"/>
      <c r="J7" s="456"/>
    </row>
    <row r="8" spans="2:15" ht="15.75">
      <c r="B8" s="448" t="s">
        <v>1946</v>
      </c>
      <c r="C8" s="449" t="s">
        <v>124</v>
      </c>
      <c r="D8" s="1417"/>
      <c r="E8" s="1417"/>
      <c r="F8" s="1435"/>
      <c r="G8" s="1435"/>
      <c r="H8" s="1435"/>
      <c r="I8" s="1435"/>
      <c r="J8" s="457"/>
    </row>
    <row r="9" spans="2:15" s="345" customFormat="1" ht="30">
      <c r="B9" s="460" t="s">
        <v>669</v>
      </c>
      <c r="C9" s="450">
        <v>0.04</v>
      </c>
      <c r="D9" s="1417"/>
      <c r="E9" s="1417"/>
      <c r="F9" s="1255"/>
      <c r="G9" s="1255"/>
      <c r="H9" s="1255"/>
      <c r="I9" s="1255"/>
      <c r="J9" s="458"/>
    </row>
    <row r="10" spans="2:15" s="345" customFormat="1">
      <c r="B10" s="74" t="s">
        <v>388</v>
      </c>
      <c r="C10" s="451">
        <v>1.32E-2</v>
      </c>
      <c r="D10" s="1417"/>
      <c r="E10" s="1417"/>
      <c r="F10" s="454" t="s">
        <v>388</v>
      </c>
      <c r="G10" s="1418" t="s">
        <v>667</v>
      </c>
      <c r="H10" s="1419"/>
      <c r="I10" s="1420"/>
      <c r="J10" s="459"/>
    </row>
    <row r="11" spans="2:15" s="345" customFormat="1">
      <c r="B11" s="74" t="s">
        <v>389</v>
      </c>
      <c r="C11" s="451">
        <v>6.08E-2</v>
      </c>
      <c r="D11" s="1417"/>
      <c r="E11" s="1417"/>
      <c r="F11" s="455" t="s">
        <v>389</v>
      </c>
      <c r="G11" s="1436" t="s">
        <v>668</v>
      </c>
      <c r="H11" s="1437"/>
      <c r="I11" s="1438"/>
      <c r="J11" s="453"/>
    </row>
    <row r="12" spans="2:15" s="345" customFormat="1">
      <c r="B12" s="74" t="s">
        <v>665</v>
      </c>
      <c r="C12" s="451">
        <f>SUM(C9:C11)</f>
        <v>0.11399999999999999</v>
      </c>
      <c r="D12" s="1417"/>
      <c r="E12" s="1417"/>
      <c r="F12" s="76"/>
      <c r="G12" s="1236"/>
      <c r="H12" s="1236"/>
      <c r="I12" s="452"/>
      <c r="J12" s="453"/>
      <c r="L12" s="346"/>
      <c r="M12" s="346"/>
      <c r="N12" s="346"/>
      <c r="O12" s="346"/>
    </row>
    <row r="13" spans="2:15">
      <c r="B13" s="1421"/>
      <c r="C13" s="1422"/>
      <c r="D13" s="1422"/>
      <c r="E13" s="1422"/>
      <c r="F13" s="1422"/>
      <c r="G13" s="1422"/>
      <c r="H13" s="1422"/>
      <c r="I13" s="1422"/>
      <c r="J13" s="1423"/>
      <c r="L13" s="346"/>
      <c r="M13" s="346"/>
      <c r="N13" s="346"/>
      <c r="O13" s="346"/>
    </row>
    <row r="14" spans="2:15" ht="15.75">
      <c r="B14" s="1414" t="s">
        <v>670</v>
      </c>
      <c r="C14" s="1415"/>
      <c r="D14" s="1415"/>
      <c r="E14" s="1415"/>
      <c r="F14" s="1415"/>
      <c r="G14" s="1415"/>
      <c r="H14" s="1415"/>
      <c r="I14" s="1415"/>
      <c r="J14" s="1416"/>
      <c r="L14" s="346"/>
      <c r="M14" s="346"/>
      <c r="N14" s="346"/>
      <c r="O14" s="346"/>
    </row>
    <row r="15" spans="2:15" s="345" customFormat="1" ht="57" customHeight="1">
      <c r="B15" s="462" t="s">
        <v>671</v>
      </c>
      <c r="C15" s="1424" t="s">
        <v>1941</v>
      </c>
      <c r="D15" s="1425"/>
      <c r="E15" s="1424" t="s">
        <v>1942</v>
      </c>
      <c r="F15" s="1425"/>
      <c r="G15" s="1424" t="s">
        <v>1943</v>
      </c>
      <c r="H15" s="1425"/>
      <c r="I15" s="463" t="s">
        <v>1944</v>
      </c>
      <c r="J15" s="466" t="s">
        <v>1945</v>
      </c>
      <c r="L15" s="346"/>
      <c r="M15" s="346"/>
      <c r="N15" s="346"/>
      <c r="O15" s="346"/>
    </row>
    <row r="16" spans="2:15" s="345" customFormat="1" ht="30">
      <c r="B16" s="467" t="s">
        <v>673</v>
      </c>
      <c r="C16" s="1426">
        <v>1.1678999999999999</v>
      </c>
      <c r="D16" s="1427"/>
      <c r="E16" s="1426">
        <v>0.1</v>
      </c>
      <c r="F16" s="1427"/>
      <c r="G16" s="1426">
        <v>0.1</v>
      </c>
      <c r="H16" s="1427"/>
      <c r="I16" s="464">
        <f>C12</f>
        <v>0.11399999999999999</v>
      </c>
      <c r="J16" s="468">
        <f>(((1+C16+E16)*(1+G16))/(1-I16))/100</f>
        <v>2.8156772009029347E-2</v>
      </c>
      <c r="L16" s="346"/>
      <c r="M16" s="346"/>
      <c r="N16" s="346"/>
      <c r="O16" s="346"/>
    </row>
    <row r="17" spans="2:18" s="345" customFormat="1" ht="15.75">
      <c r="B17" s="461" t="s">
        <v>674</v>
      </c>
      <c r="C17" s="1428" t="s">
        <v>672</v>
      </c>
      <c r="D17" s="1429"/>
      <c r="E17" s="1428" t="s">
        <v>672</v>
      </c>
      <c r="F17" s="1429"/>
      <c r="G17" s="1428">
        <v>0.1</v>
      </c>
      <c r="H17" s="1429"/>
      <c r="I17" s="465">
        <f>C12</f>
        <v>0.11399999999999999</v>
      </c>
      <c r="J17" s="469">
        <f>((1+G17)/(1-I17))/100</f>
        <v>1.2415349887133185E-2</v>
      </c>
      <c r="L17" s="346"/>
      <c r="M17" s="346"/>
      <c r="N17" s="346"/>
      <c r="O17" s="346"/>
    </row>
    <row r="18" spans="2:18" s="344" customFormat="1" ht="34.5" customHeight="1" thickBot="1">
      <c r="B18" s="83"/>
      <c r="C18" s="1266"/>
      <c r="D18" s="1267"/>
      <c r="E18" s="1267"/>
      <c r="F18" s="1267"/>
      <c r="G18" s="1267"/>
      <c r="H18" s="1267"/>
      <c r="I18" s="1268"/>
      <c r="J18" s="342"/>
      <c r="K18" s="348"/>
      <c r="L18" s="348"/>
      <c r="M18" s="348"/>
      <c r="N18" s="349"/>
      <c r="O18" s="350"/>
      <c r="P18" s="350"/>
      <c r="Q18" s="350"/>
      <c r="R18" s="350"/>
    </row>
    <row r="366" spans="1:9">
      <c r="A366" s="352"/>
      <c r="I366" s="343">
        <f>SUM(H367:H379)</f>
        <v>0</v>
      </c>
    </row>
    <row r="370" spans="1:9">
      <c r="D370" s="343">
        <v>4</v>
      </c>
    </row>
    <row r="372" spans="1:9">
      <c r="D372" s="343">
        <v>4</v>
      </c>
    </row>
    <row r="374" spans="1:9">
      <c r="D374" s="343">
        <v>4</v>
      </c>
    </row>
    <row r="376" spans="1:9">
      <c r="D376" s="343">
        <v>4</v>
      </c>
    </row>
    <row r="378" spans="1:9">
      <c r="D378" s="343">
        <v>4</v>
      </c>
    </row>
    <row r="380" spans="1:9">
      <c r="C380" s="343" t="s">
        <v>113</v>
      </c>
    </row>
    <row r="381" spans="1:9">
      <c r="A381" s="343">
        <v>10.55</v>
      </c>
      <c r="C381" s="343" t="s">
        <v>114</v>
      </c>
      <c r="I381" s="343">
        <f>SUM(H382:H394)</f>
        <v>0</v>
      </c>
    </row>
    <row r="385" spans="1:9">
      <c r="D385" s="343">
        <v>1</v>
      </c>
    </row>
    <row r="387" spans="1:9">
      <c r="D387" s="343">
        <v>1</v>
      </c>
    </row>
    <row r="389" spans="1:9">
      <c r="D389" s="343">
        <v>1</v>
      </c>
    </row>
    <row r="391" spans="1:9">
      <c r="D391" s="343">
        <v>1</v>
      </c>
    </row>
    <row r="393" spans="1:9">
      <c r="D393" s="343">
        <v>1</v>
      </c>
    </row>
    <row r="396" spans="1:9">
      <c r="A396" s="352"/>
      <c r="C396" s="343" t="s">
        <v>115</v>
      </c>
      <c r="I396" s="343">
        <f>SUM(H397:H409)</f>
        <v>0</v>
      </c>
    </row>
    <row r="398" spans="1:9">
      <c r="D398" s="343" t="s">
        <v>116</v>
      </c>
      <c r="G398" s="343" t="s">
        <v>117</v>
      </c>
    </row>
    <row r="400" spans="1:9">
      <c r="D400" s="343">
        <v>2.4</v>
      </c>
      <c r="G400" s="343">
        <v>0.05</v>
      </c>
      <c r="H400" s="343">
        <f t="shared" ref="H400:H408" si="0">ROUND(F400*E400*D400*G400,2)</f>
        <v>0</v>
      </c>
    </row>
    <row r="401" spans="4:8">
      <c r="H401" s="343">
        <f t="shared" si="0"/>
        <v>0</v>
      </c>
    </row>
    <row r="402" spans="4:8">
      <c r="D402" s="343">
        <v>2.4</v>
      </c>
      <c r="G402" s="343">
        <v>0.05</v>
      </c>
      <c r="H402" s="343">
        <f t="shared" si="0"/>
        <v>0</v>
      </c>
    </row>
    <row r="403" spans="4:8">
      <c r="H403" s="343">
        <f t="shared" si="0"/>
        <v>0</v>
      </c>
    </row>
    <row r="404" spans="4:8">
      <c r="D404" s="343">
        <v>2.4</v>
      </c>
      <c r="G404" s="343">
        <v>0.05</v>
      </c>
      <c r="H404" s="343">
        <f t="shared" si="0"/>
        <v>0</v>
      </c>
    </row>
    <row r="405" spans="4:8">
      <c r="H405" s="343">
        <f t="shared" si="0"/>
        <v>0</v>
      </c>
    </row>
    <row r="406" spans="4:8">
      <c r="D406" s="343">
        <v>2.4</v>
      </c>
      <c r="G406" s="343">
        <v>0.05</v>
      </c>
      <c r="H406" s="343">
        <f t="shared" si="0"/>
        <v>0</v>
      </c>
    </row>
    <row r="407" spans="4:8">
      <c r="H407" s="343">
        <f t="shared" si="0"/>
        <v>0</v>
      </c>
    </row>
    <row r="408" spans="4:8">
      <c r="D408" s="343">
        <v>2.4</v>
      </c>
      <c r="G408" s="343">
        <v>0.05</v>
      </c>
      <c r="H408" s="343">
        <f t="shared" si="0"/>
        <v>0</v>
      </c>
    </row>
  </sheetData>
  <mergeCells count="27">
    <mergeCell ref="E17:F17"/>
    <mergeCell ref="G15:H15"/>
    <mergeCell ref="G16:H16"/>
    <mergeCell ref="G17:H17"/>
    <mergeCell ref="G11:I11"/>
    <mergeCell ref="B7:C7"/>
    <mergeCell ref="D8:E8"/>
    <mergeCell ref="D7:E7"/>
    <mergeCell ref="E15:F15"/>
    <mergeCell ref="E16:F16"/>
    <mergeCell ref="F7:I9"/>
    <mergeCell ref="C3:I3"/>
    <mergeCell ref="B4:J4"/>
    <mergeCell ref="B5:J5"/>
    <mergeCell ref="C18:I18"/>
    <mergeCell ref="B14:J14"/>
    <mergeCell ref="D12:E12"/>
    <mergeCell ref="G12:H12"/>
    <mergeCell ref="D9:E9"/>
    <mergeCell ref="D10:E10"/>
    <mergeCell ref="D11:E11"/>
    <mergeCell ref="G10:I10"/>
    <mergeCell ref="B13:J13"/>
    <mergeCell ref="C15:D15"/>
    <mergeCell ref="C16:D16"/>
    <mergeCell ref="C17:D17"/>
    <mergeCell ref="B6:J6"/>
  </mergeCells>
  <conditionalFormatting sqref="J9:J12">
    <cfRule type="cellIs" dxfId="2" priority="4" stopIfTrue="1" operator="notBetween">
      <formula>D9</formula>
      <formula>G10</formula>
    </cfRule>
  </conditionalFormatting>
  <dataValidations count="2">
    <dataValidation allowBlank="1" showInputMessage="1" showErrorMessage="1" promptTitle="Encargos sociais" prompt="Para encargos sociais desonerados usar 2%." sqref="J65541 JF65541 TB65541 ACX65541 AMT65541 AWP65541 BGL65541 BQH65541 CAD65541 CJZ65541 CTV65541 DDR65541 DNN65541 DXJ65541 EHF65541 ERB65541 FAX65541 FKT65541 FUP65541 GEL65541 GOH65541 GYD65541 HHZ65541 HRV65541 IBR65541 ILN65541 IVJ65541 JFF65541 JPB65541 JYX65541 KIT65541 KSP65541 LCL65541 LMH65541 LWD65541 MFZ65541 MPV65541 MZR65541 NJN65541 NTJ65541 ODF65541 ONB65541 OWX65541 PGT65541 PQP65541 QAL65541 QKH65541 QUD65541 RDZ65541 RNV65541 RXR65541 SHN65541 SRJ65541 TBF65541 TLB65541 TUX65541 UET65541 UOP65541 UYL65541 VIH65541 VSD65541 WBZ65541 WLV65541 WVR65541 J131077 JF131077 TB131077 ACX131077 AMT131077 AWP131077 BGL131077 BQH131077 CAD131077 CJZ131077 CTV131077 DDR131077 DNN131077 DXJ131077 EHF131077 ERB131077 FAX131077 FKT131077 FUP131077 GEL131077 GOH131077 GYD131077 HHZ131077 HRV131077 IBR131077 ILN131077 IVJ131077 JFF131077 JPB131077 JYX131077 KIT131077 KSP131077 LCL131077 LMH131077 LWD131077 MFZ131077 MPV131077 MZR131077 NJN131077 NTJ131077 ODF131077 ONB131077 OWX131077 PGT131077 PQP131077 QAL131077 QKH131077 QUD131077 RDZ131077 RNV131077 RXR131077 SHN131077 SRJ131077 TBF131077 TLB131077 TUX131077 UET131077 UOP131077 UYL131077 VIH131077 VSD131077 WBZ131077 WLV131077 WVR131077 J196613 JF196613 TB196613 ACX196613 AMT196613 AWP196613 BGL196613 BQH196613 CAD196613 CJZ196613 CTV196613 DDR196613 DNN196613 DXJ196613 EHF196613 ERB196613 FAX196613 FKT196613 FUP196613 GEL196613 GOH196613 GYD196613 HHZ196613 HRV196613 IBR196613 ILN196613 IVJ196613 JFF196613 JPB196613 JYX196613 KIT196613 KSP196613 LCL196613 LMH196613 LWD196613 MFZ196613 MPV196613 MZR196613 NJN196613 NTJ196613 ODF196613 ONB196613 OWX196613 PGT196613 PQP196613 QAL196613 QKH196613 QUD196613 RDZ196613 RNV196613 RXR196613 SHN196613 SRJ196613 TBF196613 TLB196613 TUX196613 UET196613 UOP196613 UYL196613 VIH196613 VSD196613 WBZ196613 WLV196613 WVR196613 J262149 JF262149 TB262149 ACX262149 AMT262149 AWP262149 BGL262149 BQH262149 CAD262149 CJZ262149 CTV262149 DDR262149 DNN262149 DXJ262149 EHF262149 ERB262149 FAX262149 FKT262149 FUP262149 GEL262149 GOH262149 GYD262149 HHZ262149 HRV262149 IBR262149 ILN262149 IVJ262149 JFF262149 JPB262149 JYX262149 KIT262149 KSP262149 LCL262149 LMH262149 LWD262149 MFZ262149 MPV262149 MZR262149 NJN262149 NTJ262149 ODF262149 ONB262149 OWX262149 PGT262149 PQP262149 QAL262149 QKH262149 QUD262149 RDZ262149 RNV262149 RXR262149 SHN262149 SRJ262149 TBF262149 TLB262149 TUX262149 UET262149 UOP262149 UYL262149 VIH262149 VSD262149 WBZ262149 WLV262149 WVR262149 J327685 JF327685 TB327685 ACX327685 AMT327685 AWP327685 BGL327685 BQH327685 CAD327685 CJZ327685 CTV327685 DDR327685 DNN327685 DXJ327685 EHF327685 ERB327685 FAX327685 FKT327685 FUP327685 GEL327685 GOH327685 GYD327685 HHZ327685 HRV327685 IBR327685 ILN327685 IVJ327685 JFF327685 JPB327685 JYX327685 KIT327685 KSP327685 LCL327685 LMH327685 LWD327685 MFZ327685 MPV327685 MZR327685 NJN327685 NTJ327685 ODF327685 ONB327685 OWX327685 PGT327685 PQP327685 QAL327685 QKH327685 QUD327685 RDZ327685 RNV327685 RXR327685 SHN327685 SRJ327685 TBF327685 TLB327685 TUX327685 UET327685 UOP327685 UYL327685 VIH327685 VSD327685 WBZ327685 WLV327685 WVR327685 J393221 JF393221 TB393221 ACX393221 AMT393221 AWP393221 BGL393221 BQH393221 CAD393221 CJZ393221 CTV393221 DDR393221 DNN393221 DXJ393221 EHF393221 ERB393221 FAX393221 FKT393221 FUP393221 GEL393221 GOH393221 GYD393221 HHZ393221 HRV393221 IBR393221 ILN393221 IVJ393221 JFF393221 JPB393221 JYX393221 KIT393221 KSP393221 LCL393221 LMH393221 LWD393221 MFZ393221 MPV393221 MZR393221 NJN393221 NTJ393221 ODF393221 ONB393221 OWX393221 PGT393221 PQP393221 QAL393221 QKH393221 QUD393221 RDZ393221 RNV393221 RXR393221 SHN393221 SRJ393221 TBF393221 TLB393221 TUX393221 UET393221 UOP393221 UYL393221 VIH393221 VSD393221 WBZ393221 WLV393221 WVR393221 J458757 JF458757 TB458757 ACX458757 AMT458757 AWP458757 BGL458757 BQH458757 CAD458757 CJZ458757 CTV458757 DDR458757 DNN458757 DXJ458757 EHF458757 ERB458757 FAX458757 FKT458757 FUP458757 GEL458757 GOH458757 GYD458757 HHZ458757 HRV458757 IBR458757 ILN458757 IVJ458757 JFF458757 JPB458757 JYX458757 KIT458757 KSP458757 LCL458757 LMH458757 LWD458757 MFZ458757 MPV458757 MZR458757 NJN458757 NTJ458757 ODF458757 ONB458757 OWX458757 PGT458757 PQP458757 QAL458757 QKH458757 QUD458757 RDZ458757 RNV458757 RXR458757 SHN458757 SRJ458757 TBF458757 TLB458757 TUX458757 UET458757 UOP458757 UYL458757 VIH458757 VSD458757 WBZ458757 WLV458757 WVR458757 J524293 JF524293 TB524293 ACX524293 AMT524293 AWP524293 BGL524293 BQH524293 CAD524293 CJZ524293 CTV524293 DDR524293 DNN524293 DXJ524293 EHF524293 ERB524293 FAX524293 FKT524293 FUP524293 GEL524293 GOH524293 GYD524293 HHZ524293 HRV524293 IBR524293 ILN524293 IVJ524293 JFF524293 JPB524293 JYX524293 KIT524293 KSP524293 LCL524293 LMH524293 LWD524293 MFZ524293 MPV524293 MZR524293 NJN524293 NTJ524293 ODF524293 ONB524293 OWX524293 PGT524293 PQP524293 QAL524293 QKH524293 QUD524293 RDZ524293 RNV524293 RXR524293 SHN524293 SRJ524293 TBF524293 TLB524293 TUX524293 UET524293 UOP524293 UYL524293 VIH524293 VSD524293 WBZ524293 WLV524293 WVR524293 J589829 JF589829 TB589829 ACX589829 AMT589829 AWP589829 BGL589829 BQH589829 CAD589829 CJZ589829 CTV589829 DDR589829 DNN589829 DXJ589829 EHF589829 ERB589829 FAX589829 FKT589829 FUP589829 GEL589829 GOH589829 GYD589829 HHZ589829 HRV589829 IBR589829 ILN589829 IVJ589829 JFF589829 JPB589829 JYX589829 KIT589829 KSP589829 LCL589829 LMH589829 LWD589829 MFZ589829 MPV589829 MZR589829 NJN589829 NTJ589829 ODF589829 ONB589829 OWX589829 PGT589829 PQP589829 QAL589829 QKH589829 QUD589829 RDZ589829 RNV589829 RXR589829 SHN589829 SRJ589829 TBF589829 TLB589829 TUX589829 UET589829 UOP589829 UYL589829 VIH589829 VSD589829 WBZ589829 WLV589829 WVR589829 J655365 JF655365 TB655365 ACX655365 AMT655365 AWP655365 BGL655365 BQH655365 CAD655365 CJZ655365 CTV655365 DDR655365 DNN655365 DXJ655365 EHF655365 ERB655365 FAX655365 FKT655365 FUP655365 GEL655365 GOH655365 GYD655365 HHZ655365 HRV655365 IBR655365 ILN655365 IVJ655365 JFF655365 JPB655365 JYX655365 KIT655365 KSP655365 LCL655365 LMH655365 LWD655365 MFZ655365 MPV655365 MZR655365 NJN655365 NTJ655365 ODF655365 ONB655365 OWX655365 PGT655365 PQP655365 QAL655365 QKH655365 QUD655365 RDZ655365 RNV655365 RXR655365 SHN655365 SRJ655365 TBF655365 TLB655365 TUX655365 UET655365 UOP655365 UYL655365 VIH655365 VSD655365 WBZ655365 WLV655365 WVR655365 J720901 JF720901 TB720901 ACX720901 AMT720901 AWP720901 BGL720901 BQH720901 CAD720901 CJZ720901 CTV720901 DDR720901 DNN720901 DXJ720901 EHF720901 ERB720901 FAX720901 FKT720901 FUP720901 GEL720901 GOH720901 GYD720901 HHZ720901 HRV720901 IBR720901 ILN720901 IVJ720901 JFF720901 JPB720901 JYX720901 KIT720901 KSP720901 LCL720901 LMH720901 LWD720901 MFZ720901 MPV720901 MZR720901 NJN720901 NTJ720901 ODF720901 ONB720901 OWX720901 PGT720901 PQP720901 QAL720901 QKH720901 QUD720901 RDZ720901 RNV720901 RXR720901 SHN720901 SRJ720901 TBF720901 TLB720901 TUX720901 UET720901 UOP720901 UYL720901 VIH720901 VSD720901 WBZ720901 WLV720901 WVR720901 J786437 JF786437 TB786437 ACX786437 AMT786437 AWP786437 BGL786437 BQH786437 CAD786437 CJZ786437 CTV786437 DDR786437 DNN786437 DXJ786437 EHF786437 ERB786437 FAX786437 FKT786437 FUP786437 GEL786437 GOH786437 GYD786437 HHZ786437 HRV786437 IBR786437 ILN786437 IVJ786437 JFF786437 JPB786437 JYX786437 KIT786437 KSP786437 LCL786437 LMH786437 LWD786437 MFZ786437 MPV786437 MZR786437 NJN786437 NTJ786437 ODF786437 ONB786437 OWX786437 PGT786437 PQP786437 QAL786437 QKH786437 QUD786437 RDZ786437 RNV786437 RXR786437 SHN786437 SRJ786437 TBF786437 TLB786437 TUX786437 UET786437 UOP786437 UYL786437 VIH786437 VSD786437 WBZ786437 WLV786437 WVR786437 J851973 JF851973 TB851973 ACX851973 AMT851973 AWP851973 BGL851973 BQH851973 CAD851973 CJZ851973 CTV851973 DDR851973 DNN851973 DXJ851973 EHF851973 ERB851973 FAX851973 FKT851973 FUP851973 GEL851973 GOH851973 GYD851973 HHZ851973 HRV851973 IBR851973 ILN851973 IVJ851973 JFF851973 JPB851973 JYX851973 KIT851973 KSP851973 LCL851973 LMH851973 LWD851973 MFZ851973 MPV851973 MZR851973 NJN851973 NTJ851973 ODF851973 ONB851973 OWX851973 PGT851973 PQP851973 QAL851973 QKH851973 QUD851973 RDZ851973 RNV851973 RXR851973 SHN851973 SRJ851973 TBF851973 TLB851973 TUX851973 UET851973 UOP851973 UYL851973 VIH851973 VSD851973 WBZ851973 WLV851973 WVR851973 J917509 JF917509 TB917509 ACX917509 AMT917509 AWP917509 BGL917509 BQH917509 CAD917509 CJZ917509 CTV917509 DDR917509 DNN917509 DXJ917509 EHF917509 ERB917509 FAX917509 FKT917509 FUP917509 GEL917509 GOH917509 GYD917509 HHZ917509 HRV917509 IBR917509 ILN917509 IVJ917509 JFF917509 JPB917509 JYX917509 KIT917509 KSP917509 LCL917509 LMH917509 LWD917509 MFZ917509 MPV917509 MZR917509 NJN917509 NTJ917509 ODF917509 ONB917509 OWX917509 PGT917509 PQP917509 QAL917509 QKH917509 QUD917509 RDZ917509 RNV917509 RXR917509 SHN917509 SRJ917509 TBF917509 TLB917509 TUX917509 UET917509 UOP917509 UYL917509 VIH917509 VSD917509 WBZ917509 WLV917509 WVR917509 J983045 JF983045 TB983045 ACX983045 AMT983045 AWP983045 BGL983045 BQH983045 CAD983045 CJZ983045 CTV983045 DDR983045 DNN983045 DXJ983045 EHF983045 ERB983045 FAX983045 FKT983045 FUP983045 GEL983045 GOH983045 GYD983045 HHZ983045 HRV983045 IBR983045 ILN983045 IVJ983045 JFF983045 JPB983045 JYX983045 KIT983045 KSP983045 LCL983045 LMH983045 LWD983045 MFZ983045 MPV983045 MZR983045 NJN983045 NTJ983045 ODF983045 ONB983045 OWX983045 PGT983045 PQP983045 QAL983045 QKH983045 QUD983045 RDZ983045 RNV983045 RXR983045 SHN983045 SRJ983045 TBF983045 TLB983045 TUX983045 UET983045 UOP983045 UYL983045 VIH983045 VSD983045 WBZ983045 WLV983045 WVR983045"/>
    <dataValidation allowBlank="1" showInputMessage="1" showErrorMessage="1" promptTitle="Fórnula TCU Acórdão 2622/2013" prompt="Obras de saneamento" sqref="IY18:JE18 SU18:TA18 ACQ18:ACW18 AMM18:AMS18 AWI18:AWO18 BGE18:BGK18 BQA18:BQG18 BZW18:CAC18 CJS18:CJY18 CTO18:CTU18 DDK18:DDQ18 DNG18:DNM18 DXC18:DXI18 EGY18:EHE18 EQU18:ERA18 FAQ18:FAW18 FKM18:FKS18 FUI18:FUO18 GEE18:GEK18 GOA18:GOG18 GXW18:GYC18 HHS18:HHY18 HRO18:HRU18 IBK18:IBQ18 ILG18:ILM18 IVC18:IVI18 JEY18:JFE18 JOU18:JPA18 JYQ18:JYW18 KIM18:KIS18 KSI18:KSO18 LCE18:LCK18 LMA18:LMG18 LVW18:LWC18 MFS18:MFY18 MPO18:MPU18 MZK18:MZQ18 NJG18:NJM18 NTC18:NTI18 OCY18:ODE18 OMU18:ONA18 OWQ18:OWW18 PGM18:PGS18 PQI18:PQO18 QAE18:QAK18 QKA18:QKG18 QTW18:QUC18 RDS18:RDY18 RNO18:RNU18 RXK18:RXQ18 SHG18:SHM18 SRC18:SRI18 TAY18:TBE18 TKU18:TLA18 TUQ18:TUW18 UEM18:UES18 UOI18:UOO18 UYE18:UYK18 VIA18:VIG18 VRW18:VSC18 WBS18:WBY18 WLO18:WLU18 WVK18:WVQ18 WVK983054:WVQ983054 C65550:I65550 IY65550:JE65550 SU65550:TA65550 ACQ65550:ACW65550 AMM65550:AMS65550 AWI65550:AWO65550 BGE65550:BGK65550 BQA65550:BQG65550 BZW65550:CAC65550 CJS65550:CJY65550 CTO65550:CTU65550 DDK65550:DDQ65550 DNG65550:DNM65550 DXC65550:DXI65550 EGY65550:EHE65550 EQU65550:ERA65550 FAQ65550:FAW65550 FKM65550:FKS65550 FUI65550:FUO65550 GEE65550:GEK65550 GOA65550:GOG65550 GXW65550:GYC65550 HHS65550:HHY65550 HRO65550:HRU65550 IBK65550:IBQ65550 ILG65550:ILM65550 IVC65550:IVI65550 JEY65550:JFE65550 JOU65550:JPA65550 JYQ65550:JYW65550 KIM65550:KIS65550 KSI65550:KSO65550 LCE65550:LCK65550 LMA65550:LMG65550 LVW65550:LWC65550 MFS65550:MFY65550 MPO65550:MPU65550 MZK65550:MZQ65550 NJG65550:NJM65550 NTC65550:NTI65550 OCY65550:ODE65550 OMU65550:ONA65550 OWQ65550:OWW65550 PGM65550:PGS65550 PQI65550:PQO65550 QAE65550:QAK65550 QKA65550:QKG65550 QTW65550:QUC65550 RDS65550:RDY65550 RNO65550:RNU65550 RXK65550:RXQ65550 SHG65550:SHM65550 SRC65550:SRI65550 TAY65550:TBE65550 TKU65550:TLA65550 TUQ65550:TUW65550 UEM65550:UES65550 UOI65550:UOO65550 UYE65550:UYK65550 VIA65550:VIG65550 VRW65550:VSC65550 WBS65550:WBY65550 WLO65550:WLU65550 WVK65550:WVQ65550 C131086:I131086 IY131086:JE131086 SU131086:TA131086 ACQ131086:ACW131086 AMM131086:AMS131086 AWI131086:AWO131086 BGE131086:BGK131086 BQA131086:BQG131086 BZW131086:CAC131086 CJS131086:CJY131086 CTO131086:CTU131086 DDK131086:DDQ131086 DNG131086:DNM131086 DXC131086:DXI131086 EGY131086:EHE131086 EQU131086:ERA131086 FAQ131086:FAW131086 FKM131086:FKS131086 FUI131086:FUO131086 GEE131086:GEK131086 GOA131086:GOG131086 GXW131086:GYC131086 HHS131086:HHY131086 HRO131086:HRU131086 IBK131086:IBQ131086 ILG131086:ILM131086 IVC131086:IVI131086 JEY131086:JFE131086 JOU131086:JPA131086 JYQ131086:JYW131086 KIM131086:KIS131086 KSI131086:KSO131086 LCE131086:LCK131086 LMA131086:LMG131086 LVW131086:LWC131086 MFS131086:MFY131086 MPO131086:MPU131086 MZK131086:MZQ131086 NJG131086:NJM131086 NTC131086:NTI131086 OCY131086:ODE131086 OMU131086:ONA131086 OWQ131086:OWW131086 PGM131086:PGS131086 PQI131086:PQO131086 QAE131086:QAK131086 QKA131086:QKG131086 QTW131086:QUC131086 RDS131086:RDY131086 RNO131086:RNU131086 RXK131086:RXQ131086 SHG131086:SHM131086 SRC131086:SRI131086 TAY131086:TBE131086 TKU131086:TLA131086 TUQ131086:TUW131086 UEM131086:UES131086 UOI131086:UOO131086 UYE131086:UYK131086 VIA131086:VIG131086 VRW131086:VSC131086 WBS131086:WBY131086 WLO131086:WLU131086 WVK131086:WVQ131086 C196622:I196622 IY196622:JE196622 SU196622:TA196622 ACQ196622:ACW196622 AMM196622:AMS196622 AWI196622:AWO196622 BGE196622:BGK196622 BQA196622:BQG196622 BZW196622:CAC196622 CJS196622:CJY196622 CTO196622:CTU196622 DDK196622:DDQ196622 DNG196622:DNM196622 DXC196622:DXI196622 EGY196622:EHE196622 EQU196622:ERA196622 FAQ196622:FAW196622 FKM196622:FKS196622 FUI196622:FUO196622 GEE196622:GEK196622 GOA196622:GOG196622 GXW196622:GYC196622 HHS196622:HHY196622 HRO196622:HRU196622 IBK196622:IBQ196622 ILG196622:ILM196622 IVC196622:IVI196622 JEY196622:JFE196622 JOU196622:JPA196622 JYQ196622:JYW196622 KIM196622:KIS196622 KSI196622:KSO196622 LCE196622:LCK196622 LMA196622:LMG196622 LVW196622:LWC196622 MFS196622:MFY196622 MPO196622:MPU196622 MZK196622:MZQ196622 NJG196622:NJM196622 NTC196622:NTI196622 OCY196622:ODE196622 OMU196622:ONA196622 OWQ196622:OWW196622 PGM196622:PGS196622 PQI196622:PQO196622 QAE196622:QAK196622 QKA196622:QKG196622 QTW196622:QUC196622 RDS196622:RDY196622 RNO196622:RNU196622 RXK196622:RXQ196622 SHG196622:SHM196622 SRC196622:SRI196622 TAY196622:TBE196622 TKU196622:TLA196622 TUQ196622:TUW196622 UEM196622:UES196622 UOI196622:UOO196622 UYE196622:UYK196622 VIA196622:VIG196622 VRW196622:VSC196622 WBS196622:WBY196622 WLO196622:WLU196622 WVK196622:WVQ196622 C262158:I262158 IY262158:JE262158 SU262158:TA262158 ACQ262158:ACW262158 AMM262158:AMS262158 AWI262158:AWO262158 BGE262158:BGK262158 BQA262158:BQG262158 BZW262158:CAC262158 CJS262158:CJY262158 CTO262158:CTU262158 DDK262158:DDQ262158 DNG262158:DNM262158 DXC262158:DXI262158 EGY262158:EHE262158 EQU262158:ERA262158 FAQ262158:FAW262158 FKM262158:FKS262158 FUI262158:FUO262158 GEE262158:GEK262158 GOA262158:GOG262158 GXW262158:GYC262158 HHS262158:HHY262158 HRO262158:HRU262158 IBK262158:IBQ262158 ILG262158:ILM262158 IVC262158:IVI262158 JEY262158:JFE262158 JOU262158:JPA262158 JYQ262158:JYW262158 KIM262158:KIS262158 KSI262158:KSO262158 LCE262158:LCK262158 LMA262158:LMG262158 LVW262158:LWC262158 MFS262158:MFY262158 MPO262158:MPU262158 MZK262158:MZQ262158 NJG262158:NJM262158 NTC262158:NTI262158 OCY262158:ODE262158 OMU262158:ONA262158 OWQ262158:OWW262158 PGM262158:PGS262158 PQI262158:PQO262158 QAE262158:QAK262158 QKA262158:QKG262158 QTW262158:QUC262158 RDS262158:RDY262158 RNO262158:RNU262158 RXK262158:RXQ262158 SHG262158:SHM262158 SRC262158:SRI262158 TAY262158:TBE262158 TKU262158:TLA262158 TUQ262158:TUW262158 UEM262158:UES262158 UOI262158:UOO262158 UYE262158:UYK262158 VIA262158:VIG262158 VRW262158:VSC262158 WBS262158:WBY262158 WLO262158:WLU262158 WVK262158:WVQ262158 C327694:I327694 IY327694:JE327694 SU327694:TA327694 ACQ327694:ACW327694 AMM327694:AMS327694 AWI327694:AWO327694 BGE327694:BGK327694 BQA327694:BQG327694 BZW327694:CAC327694 CJS327694:CJY327694 CTO327694:CTU327694 DDK327694:DDQ327694 DNG327694:DNM327694 DXC327694:DXI327694 EGY327694:EHE327694 EQU327694:ERA327694 FAQ327694:FAW327694 FKM327694:FKS327694 FUI327694:FUO327694 GEE327694:GEK327694 GOA327694:GOG327694 GXW327694:GYC327694 HHS327694:HHY327694 HRO327694:HRU327694 IBK327694:IBQ327694 ILG327694:ILM327694 IVC327694:IVI327694 JEY327694:JFE327694 JOU327694:JPA327694 JYQ327694:JYW327694 KIM327694:KIS327694 KSI327694:KSO327694 LCE327694:LCK327694 LMA327694:LMG327694 LVW327694:LWC327694 MFS327694:MFY327694 MPO327694:MPU327694 MZK327694:MZQ327694 NJG327694:NJM327694 NTC327694:NTI327694 OCY327694:ODE327694 OMU327694:ONA327694 OWQ327694:OWW327694 PGM327694:PGS327694 PQI327694:PQO327694 QAE327694:QAK327694 QKA327694:QKG327694 QTW327694:QUC327694 RDS327694:RDY327694 RNO327694:RNU327694 RXK327694:RXQ327694 SHG327694:SHM327694 SRC327694:SRI327694 TAY327694:TBE327694 TKU327694:TLA327694 TUQ327694:TUW327694 UEM327694:UES327694 UOI327694:UOO327694 UYE327694:UYK327694 VIA327694:VIG327694 VRW327694:VSC327694 WBS327694:WBY327694 WLO327694:WLU327694 WVK327694:WVQ327694 C393230:I393230 IY393230:JE393230 SU393230:TA393230 ACQ393230:ACW393230 AMM393230:AMS393230 AWI393230:AWO393230 BGE393230:BGK393230 BQA393230:BQG393230 BZW393230:CAC393230 CJS393230:CJY393230 CTO393230:CTU393230 DDK393230:DDQ393230 DNG393230:DNM393230 DXC393230:DXI393230 EGY393230:EHE393230 EQU393230:ERA393230 FAQ393230:FAW393230 FKM393230:FKS393230 FUI393230:FUO393230 GEE393230:GEK393230 GOA393230:GOG393230 GXW393230:GYC393230 HHS393230:HHY393230 HRO393230:HRU393230 IBK393230:IBQ393230 ILG393230:ILM393230 IVC393230:IVI393230 JEY393230:JFE393230 JOU393230:JPA393230 JYQ393230:JYW393230 KIM393230:KIS393230 KSI393230:KSO393230 LCE393230:LCK393230 LMA393230:LMG393230 LVW393230:LWC393230 MFS393230:MFY393230 MPO393230:MPU393230 MZK393230:MZQ393230 NJG393230:NJM393230 NTC393230:NTI393230 OCY393230:ODE393230 OMU393230:ONA393230 OWQ393230:OWW393230 PGM393230:PGS393230 PQI393230:PQO393230 QAE393230:QAK393230 QKA393230:QKG393230 QTW393230:QUC393230 RDS393230:RDY393230 RNO393230:RNU393230 RXK393230:RXQ393230 SHG393230:SHM393230 SRC393230:SRI393230 TAY393230:TBE393230 TKU393230:TLA393230 TUQ393230:TUW393230 UEM393230:UES393230 UOI393230:UOO393230 UYE393230:UYK393230 VIA393230:VIG393230 VRW393230:VSC393230 WBS393230:WBY393230 WLO393230:WLU393230 WVK393230:WVQ393230 C458766:I458766 IY458766:JE458766 SU458766:TA458766 ACQ458766:ACW458766 AMM458766:AMS458766 AWI458766:AWO458766 BGE458766:BGK458766 BQA458766:BQG458766 BZW458766:CAC458766 CJS458766:CJY458766 CTO458766:CTU458766 DDK458766:DDQ458766 DNG458766:DNM458766 DXC458766:DXI458766 EGY458766:EHE458766 EQU458766:ERA458766 FAQ458766:FAW458766 FKM458766:FKS458766 FUI458766:FUO458766 GEE458766:GEK458766 GOA458766:GOG458766 GXW458766:GYC458766 HHS458766:HHY458766 HRO458766:HRU458766 IBK458766:IBQ458766 ILG458766:ILM458766 IVC458766:IVI458766 JEY458766:JFE458766 JOU458766:JPA458766 JYQ458766:JYW458766 KIM458766:KIS458766 KSI458766:KSO458766 LCE458766:LCK458766 LMA458766:LMG458766 LVW458766:LWC458766 MFS458766:MFY458766 MPO458766:MPU458766 MZK458766:MZQ458766 NJG458766:NJM458766 NTC458766:NTI458766 OCY458766:ODE458766 OMU458766:ONA458766 OWQ458766:OWW458766 PGM458766:PGS458766 PQI458766:PQO458766 QAE458766:QAK458766 QKA458766:QKG458766 QTW458766:QUC458766 RDS458766:RDY458766 RNO458766:RNU458766 RXK458766:RXQ458766 SHG458766:SHM458766 SRC458766:SRI458766 TAY458766:TBE458766 TKU458766:TLA458766 TUQ458766:TUW458766 UEM458766:UES458766 UOI458766:UOO458766 UYE458766:UYK458766 VIA458766:VIG458766 VRW458766:VSC458766 WBS458766:WBY458766 WLO458766:WLU458766 WVK458766:WVQ458766 C524302:I524302 IY524302:JE524302 SU524302:TA524302 ACQ524302:ACW524302 AMM524302:AMS524302 AWI524302:AWO524302 BGE524302:BGK524302 BQA524302:BQG524302 BZW524302:CAC524302 CJS524302:CJY524302 CTO524302:CTU524302 DDK524302:DDQ524302 DNG524302:DNM524302 DXC524302:DXI524302 EGY524302:EHE524302 EQU524302:ERA524302 FAQ524302:FAW524302 FKM524302:FKS524302 FUI524302:FUO524302 GEE524302:GEK524302 GOA524302:GOG524302 GXW524302:GYC524302 HHS524302:HHY524302 HRO524302:HRU524302 IBK524302:IBQ524302 ILG524302:ILM524302 IVC524302:IVI524302 JEY524302:JFE524302 JOU524302:JPA524302 JYQ524302:JYW524302 KIM524302:KIS524302 KSI524302:KSO524302 LCE524302:LCK524302 LMA524302:LMG524302 LVW524302:LWC524302 MFS524302:MFY524302 MPO524302:MPU524302 MZK524302:MZQ524302 NJG524302:NJM524302 NTC524302:NTI524302 OCY524302:ODE524302 OMU524302:ONA524302 OWQ524302:OWW524302 PGM524302:PGS524302 PQI524302:PQO524302 QAE524302:QAK524302 QKA524302:QKG524302 QTW524302:QUC524302 RDS524302:RDY524302 RNO524302:RNU524302 RXK524302:RXQ524302 SHG524302:SHM524302 SRC524302:SRI524302 TAY524302:TBE524302 TKU524302:TLA524302 TUQ524302:TUW524302 UEM524302:UES524302 UOI524302:UOO524302 UYE524302:UYK524302 VIA524302:VIG524302 VRW524302:VSC524302 WBS524302:WBY524302 WLO524302:WLU524302 WVK524302:WVQ524302 C589838:I589838 IY589838:JE589838 SU589838:TA589838 ACQ589838:ACW589838 AMM589838:AMS589838 AWI589838:AWO589838 BGE589838:BGK589838 BQA589838:BQG589838 BZW589838:CAC589838 CJS589838:CJY589838 CTO589838:CTU589838 DDK589838:DDQ589838 DNG589838:DNM589838 DXC589838:DXI589838 EGY589838:EHE589838 EQU589838:ERA589838 FAQ589838:FAW589838 FKM589838:FKS589838 FUI589838:FUO589838 GEE589838:GEK589838 GOA589838:GOG589838 GXW589838:GYC589838 HHS589838:HHY589838 HRO589838:HRU589838 IBK589838:IBQ589838 ILG589838:ILM589838 IVC589838:IVI589838 JEY589838:JFE589838 JOU589838:JPA589838 JYQ589838:JYW589838 KIM589838:KIS589838 KSI589838:KSO589838 LCE589838:LCK589838 LMA589838:LMG589838 LVW589838:LWC589838 MFS589838:MFY589838 MPO589838:MPU589838 MZK589838:MZQ589838 NJG589838:NJM589838 NTC589838:NTI589838 OCY589838:ODE589838 OMU589838:ONA589838 OWQ589838:OWW589838 PGM589838:PGS589838 PQI589838:PQO589838 QAE589838:QAK589838 QKA589838:QKG589838 QTW589838:QUC589838 RDS589838:RDY589838 RNO589838:RNU589838 RXK589838:RXQ589838 SHG589838:SHM589838 SRC589838:SRI589838 TAY589838:TBE589838 TKU589838:TLA589838 TUQ589838:TUW589838 UEM589838:UES589838 UOI589838:UOO589838 UYE589838:UYK589838 VIA589838:VIG589838 VRW589838:VSC589838 WBS589838:WBY589838 WLO589838:WLU589838 WVK589838:WVQ589838 C655374:I655374 IY655374:JE655374 SU655374:TA655374 ACQ655374:ACW655374 AMM655374:AMS655374 AWI655374:AWO655374 BGE655374:BGK655374 BQA655374:BQG655374 BZW655374:CAC655374 CJS655374:CJY655374 CTO655374:CTU655374 DDK655374:DDQ655374 DNG655374:DNM655374 DXC655374:DXI655374 EGY655374:EHE655374 EQU655374:ERA655374 FAQ655374:FAW655374 FKM655374:FKS655374 FUI655374:FUO655374 GEE655374:GEK655374 GOA655374:GOG655374 GXW655374:GYC655374 HHS655374:HHY655374 HRO655374:HRU655374 IBK655374:IBQ655374 ILG655374:ILM655374 IVC655374:IVI655374 JEY655374:JFE655374 JOU655374:JPA655374 JYQ655374:JYW655374 KIM655374:KIS655374 KSI655374:KSO655374 LCE655374:LCK655374 LMA655374:LMG655374 LVW655374:LWC655374 MFS655374:MFY655374 MPO655374:MPU655374 MZK655374:MZQ655374 NJG655374:NJM655374 NTC655374:NTI655374 OCY655374:ODE655374 OMU655374:ONA655374 OWQ655374:OWW655374 PGM655374:PGS655374 PQI655374:PQO655374 QAE655374:QAK655374 QKA655374:QKG655374 QTW655374:QUC655374 RDS655374:RDY655374 RNO655374:RNU655374 RXK655374:RXQ655374 SHG655374:SHM655374 SRC655374:SRI655374 TAY655374:TBE655374 TKU655374:TLA655374 TUQ655374:TUW655374 UEM655374:UES655374 UOI655374:UOO655374 UYE655374:UYK655374 VIA655374:VIG655374 VRW655374:VSC655374 WBS655374:WBY655374 WLO655374:WLU655374 WVK655374:WVQ655374 C720910:I720910 IY720910:JE720910 SU720910:TA720910 ACQ720910:ACW720910 AMM720910:AMS720910 AWI720910:AWO720910 BGE720910:BGK720910 BQA720910:BQG720910 BZW720910:CAC720910 CJS720910:CJY720910 CTO720910:CTU720910 DDK720910:DDQ720910 DNG720910:DNM720910 DXC720910:DXI720910 EGY720910:EHE720910 EQU720910:ERA720910 FAQ720910:FAW720910 FKM720910:FKS720910 FUI720910:FUO720910 GEE720910:GEK720910 GOA720910:GOG720910 GXW720910:GYC720910 HHS720910:HHY720910 HRO720910:HRU720910 IBK720910:IBQ720910 ILG720910:ILM720910 IVC720910:IVI720910 JEY720910:JFE720910 JOU720910:JPA720910 JYQ720910:JYW720910 KIM720910:KIS720910 KSI720910:KSO720910 LCE720910:LCK720910 LMA720910:LMG720910 LVW720910:LWC720910 MFS720910:MFY720910 MPO720910:MPU720910 MZK720910:MZQ720910 NJG720910:NJM720910 NTC720910:NTI720910 OCY720910:ODE720910 OMU720910:ONA720910 OWQ720910:OWW720910 PGM720910:PGS720910 PQI720910:PQO720910 QAE720910:QAK720910 QKA720910:QKG720910 QTW720910:QUC720910 RDS720910:RDY720910 RNO720910:RNU720910 RXK720910:RXQ720910 SHG720910:SHM720910 SRC720910:SRI720910 TAY720910:TBE720910 TKU720910:TLA720910 TUQ720910:TUW720910 UEM720910:UES720910 UOI720910:UOO720910 UYE720910:UYK720910 VIA720910:VIG720910 VRW720910:VSC720910 WBS720910:WBY720910 WLO720910:WLU720910 WVK720910:WVQ720910 C786446:I786446 IY786446:JE786446 SU786446:TA786446 ACQ786446:ACW786446 AMM786446:AMS786446 AWI786446:AWO786446 BGE786446:BGK786446 BQA786446:BQG786446 BZW786446:CAC786446 CJS786446:CJY786446 CTO786446:CTU786446 DDK786446:DDQ786446 DNG786446:DNM786446 DXC786446:DXI786446 EGY786446:EHE786446 EQU786446:ERA786446 FAQ786446:FAW786446 FKM786446:FKS786446 FUI786446:FUO786446 GEE786446:GEK786446 GOA786446:GOG786446 GXW786446:GYC786446 HHS786446:HHY786446 HRO786446:HRU786446 IBK786446:IBQ786446 ILG786446:ILM786446 IVC786446:IVI786446 JEY786446:JFE786446 JOU786446:JPA786446 JYQ786446:JYW786446 KIM786446:KIS786446 KSI786446:KSO786446 LCE786446:LCK786446 LMA786446:LMG786446 LVW786446:LWC786446 MFS786446:MFY786446 MPO786446:MPU786446 MZK786446:MZQ786446 NJG786446:NJM786446 NTC786446:NTI786446 OCY786446:ODE786446 OMU786446:ONA786446 OWQ786446:OWW786446 PGM786446:PGS786446 PQI786446:PQO786446 QAE786446:QAK786446 QKA786446:QKG786446 QTW786446:QUC786446 RDS786446:RDY786446 RNO786446:RNU786446 RXK786446:RXQ786446 SHG786446:SHM786446 SRC786446:SRI786446 TAY786446:TBE786446 TKU786446:TLA786446 TUQ786446:TUW786446 UEM786446:UES786446 UOI786446:UOO786446 UYE786446:UYK786446 VIA786446:VIG786446 VRW786446:VSC786446 WBS786446:WBY786446 WLO786446:WLU786446 WVK786446:WVQ786446 C851982:I851982 IY851982:JE851982 SU851982:TA851982 ACQ851982:ACW851982 AMM851982:AMS851982 AWI851982:AWO851982 BGE851982:BGK851982 BQA851982:BQG851982 BZW851982:CAC851982 CJS851982:CJY851982 CTO851982:CTU851982 DDK851982:DDQ851982 DNG851982:DNM851982 DXC851982:DXI851982 EGY851982:EHE851982 EQU851982:ERA851982 FAQ851982:FAW851982 FKM851982:FKS851982 FUI851982:FUO851982 GEE851982:GEK851982 GOA851982:GOG851982 GXW851982:GYC851982 HHS851982:HHY851982 HRO851982:HRU851982 IBK851982:IBQ851982 ILG851982:ILM851982 IVC851982:IVI851982 JEY851982:JFE851982 JOU851982:JPA851982 JYQ851982:JYW851982 KIM851982:KIS851982 KSI851982:KSO851982 LCE851982:LCK851982 LMA851982:LMG851982 LVW851982:LWC851982 MFS851982:MFY851982 MPO851982:MPU851982 MZK851982:MZQ851982 NJG851982:NJM851982 NTC851982:NTI851982 OCY851982:ODE851982 OMU851982:ONA851982 OWQ851982:OWW851982 PGM851982:PGS851982 PQI851982:PQO851982 QAE851982:QAK851982 QKA851982:QKG851982 QTW851982:QUC851982 RDS851982:RDY851982 RNO851982:RNU851982 RXK851982:RXQ851982 SHG851982:SHM851982 SRC851982:SRI851982 TAY851982:TBE851982 TKU851982:TLA851982 TUQ851982:TUW851982 UEM851982:UES851982 UOI851982:UOO851982 UYE851982:UYK851982 VIA851982:VIG851982 VRW851982:VSC851982 WBS851982:WBY851982 WLO851982:WLU851982 WVK851982:WVQ851982 C917518:I917518 IY917518:JE917518 SU917518:TA917518 ACQ917518:ACW917518 AMM917518:AMS917518 AWI917518:AWO917518 BGE917518:BGK917518 BQA917518:BQG917518 BZW917518:CAC917518 CJS917518:CJY917518 CTO917518:CTU917518 DDK917518:DDQ917518 DNG917518:DNM917518 DXC917518:DXI917518 EGY917518:EHE917518 EQU917518:ERA917518 FAQ917518:FAW917518 FKM917518:FKS917518 FUI917518:FUO917518 GEE917518:GEK917518 GOA917518:GOG917518 GXW917518:GYC917518 HHS917518:HHY917518 HRO917518:HRU917518 IBK917518:IBQ917518 ILG917518:ILM917518 IVC917518:IVI917518 JEY917518:JFE917518 JOU917518:JPA917518 JYQ917518:JYW917518 KIM917518:KIS917518 KSI917518:KSO917518 LCE917518:LCK917518 LMA917518:LMG917518 LVW917518:LWC917518 MFS917518:MFY917518 MPO917518:MPU917518 MZK917518:MZQ917518 NJG917518:NJM917518 NTC917518:NTI917518 OCY917518:ODE917518 OMU917518:ONA917518 OWQ917518:OWW917518 PGM917518:PGS917518 PQI917518:PQO917518 QAE917518:QAK917518 QKA917518:QKG917518 QTW917518:QUC917518 RDS917518:RDY917518 RNO917518:RNU917518 RXK917518:RXQ917518 SHG917518:SHM917518 SRC917518:SRI917518 TAY917518:TBE917518 TKU917518:TLA917518 TUQ917518:TUW917518 UEM917518:UES917518 UOI917518:UOO917518 UYE917518:UYK917518 VIA917518:VIG917518 VRW917518:VSC917518 WBS917518:WBY917518 WLO917518:WLU917518 WVK917518:WVQ917518 C983054:I983054 IY983054:JE983054 SU983054:TA983054 ACQ983054:ACW983054 AMM983054:AMS983054 AWI983054:AWO983054 BGE983054:BGK983054 BQA983054:BQG983054 BZW983054:CAC983054 CJS983054:CJY983054 CTO983054:CTU983054 DDK983054:DDQ983054 DNG983054:DNM983054 DXC983054:DXI983054 EGY983054:EHE983054 EQU983054:ERA983054 FAQ983054:FAW983054 FKM983054:FKS983054 FUI983054:FUO983054 GEE983054:GEK983054 GOA983054:GOG983054 GXW983054:GYC983054 HHS983054:HHY983054 HRO983054:HRU983054 IBK983054:IBQ983054 ILG983054:ILM983054 IVC983054:IVI983054 JEY983054:JFE983054 JOU983054:JPA983054 JYQ983054:JYW983054 KIM983054:KIS983054 KSI983054:KSO983054 LCE983054:LCK983054 LMA983054:LMG983054 LVW983054:LWC983054 MFS983054:MFY983054 MPO983054:MPU983054 MZK983054:MZQ983054 NJG983054:NJM983054 NTC983054:NTI983054 OCY983054:ODE983054 OMU983054:ONA983054 OWQ983054:OWW983054 PGM983054:PGS983054 PQI983054:PQO983054 QAE983054:QAK983054 QKA983054:QKG983054 QTW983054:QUC983054 RDS983054:RDY983054 RNO983054:RNU983054 RXK983054:RXQ983054 SHG983054:SHM983054 SRC983054:SRI983054 TAY983054:TBE983054 TKU983054:TLA983054 TUQ983054:TUW983054 UEM983054:UES983054 UOI983054:UOO983054 UYE983054:UYK983054 VIA983054:VIG983054 VRW983054:VSC983054 WBS983054:WBY983054 WLO983054:WLU983054 C18:I18"/>
  </dataValidations>
  <hyperlinks>
    <hyperlink ref="B6" r:id="rId1"/>
  </hyperlinks>
  <printOptions horizontalCentered="1"/>
  <pageMargins left="0.23622047244094491" right="0.23622047244094491" top="0.74803149606299213" bottom="0.74803149606299213" header="0.31496062992125984" footer="0.31496062992125984"/>
  <pageSetup paperSize="9" scale="91" fitToHeight="0" orientation="landscape" r:id="rId2"/>
  <headerFooter>
    <oddFooter>&amp;LRafael de Souza e Silva
Engenheiro Civil
Crea Nº 308.578/MG&amp;CPaulo Henrique Borges Cardoso
CREA/CAU: 142114690-8&amp;RRosemary Aparecida Benedito
Secretária Adjunta de Projetos Públicos
13/05/2026  -   &amp;P/&amp;N</oddFooter>
  </headerFooter>
  <colBreaks count="1" manualBreakCount="1">
    <brk id="10" min="2" max="23" man="1"/>
  </colBreak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9"/>
  <sheetViews>
    <sheetView zoomScale="95" zoomScaleNormal="95" workbookViewId="0">
      <pane ySplit="2" topLeftCell="A3" activePane="bottomLeft" state="frozen"/>
      <selection activeCell="A18" sqref="A18:T18"/>
      <selection pane="bottomLeft" activeCell="J45" sqref="J45"/>
    </sheetView>
  </sheetViews>
  <sheetFormatPr defaultRowHeight="12.75"/>
  <cols>
    <col min="1" max="1" width="10.7109375" style="1141" customWidth="1"/>
    <col min="2" max="2" width="79.42578125" style="1141" customWidth="1"/>
    <col min="3" max="3" width="9.85546875" style="1141" bestFit="1" customWidth="1"/>
    <col min="4" max="4" width="14.140625" style="1149" customWidth="1"/>
    <col min="5" max="5" width="13.5703125" style="1141" bestFit="1" customWidth="1"/>
    <col min="6" max="6" width="12.85546875" style="1141" customWidth="1"/>
    <col min="7" max="7" width="11.7109375" style="1141" bestFit="1" customWidth="1"/>
    <col min="8" max="8" width="16.140625" style="1141" bestFit="1" customWidth="1"/>
    <col min="9" max="9" width="21.28515625" style="1141" bestFit="1" customWidth="1"/>
    <col min="10" max="256" width="9.140625" style="1141"/>
    <col min="257" max="257" width="10.7109375" style="1141" customWidth="1"/>
    <col min="258" max="258" width="79.42578125" style="1141" customWidth="1"/>
    <col min="259" max="259" width="9.85546875" style="1141" bestFit="1" customWidth="1"/>
    <col min="260" max="260" width="14.140625" style="1141" customWidth="1"/>
    <col min="261" max="261" width="13.5703125" style="1141" bestFit="1" customWidth="1"/>
    <col min="262" max="262" width="12.85546875" style="1141" customWidth="1"/>
    <col min="263" max="263" width="11.7109375" style="1141" bestFit="1" customWidth="1"/>
    <col min="264" max="264" width="16.140625" style="1141" bestFit="1" customWidth="1"/>
    <col min="265" max="265" width="21.28515625" style="1141" bestFit="1" customWidth="1"/>
    <col min="266" max="512" width="9.140625" style="1141"/>
    <col min="513" max="513" width="10.7109375" style="1141" customWidth="1"/>
    <col min="514" max="514" width="79.42578125" style="1141" customWidth="1"/>
    <col min="515" max="515" width="9.85546875" style="1141" bestFit="1" customWidth="1"/>
    <col min="516" max="516" width="14.140625" style="1141" customWidth="1"/>
    <col min="517" max="517" width="13.5703125" style="1141" bestFit="1" customWidth="1"/>
    <col min="518" max="518" width="12.85546875" style="1141" customWidth="1"/>
    <col min="519" max="519" width="11.7109375" style="1141" bestFit="1" customWidth="1"/>
    <col min="520" max="520" width="16.140625" style="1141" bestFit="1" customWidth="1"/>
    <col min="521" max="521" width="21.28515625" style="1141" bestFit="1" customWidth="1"/>
    <col min="522" max="768" width="9.140625" style="1141"/>
    <col min="769" max="769" width="10.7109375" style="1141" customWidth="1"/>
    <col min="770" max="770" width="79.42578125" style="1141" customWidth="1"/>
    <col min="771" max="771" width="9.85546875" style="1141" bestFit="1" customWidth="1"/>
    <col min="772" max="772" width="14.140625" style="1141" customWidth="1"/>
    <col min="773" max="773" width="13.5703125" style="1141" bestFit="1" customWidth="1"/>
    <col min="774" max="774" width="12.85546875" style="1141" customWidth="1"/>
    <col min="775" max="775" width="11.7109375" style="1141" bestFit="1" customWidth="1"/>
    <col min="776" max="776" width="16.140625" style="1141" bestFit="1" customWidth="1"/>
    <col min="777" max="777" width="21.28515625" style="1141" bestFit="1" customWidth="1"/>
    <col min="778" max="1024" width="9.140625" style="1141"/>
    <col min="1025" max="1025" width="10.7109375" style="1141" customWidth="1"/>
    <col min="1026" max="1026" width="79.42578125" style="1141" customWidth="1"/>
    <col min="1027" max="1027" width="9.85546875" style="1141" bestFit="1" customWidth="1"/>
    <col min="1028" max="1028" width="14.140625" style="1141" customWidth="1"/>
    <col min="1029" max="1029" width="13.5703125" style="1141" bestFit="1" customWidth="1"/>
    <col min="1030" max="1030" width="12.85546875" style="1141" customWidth="1"/>
    <col min="1031" max="1031" width="11.7109375" style="1141" bestFit="1" customWidth="1"/>
    <col min="1032" max="1032" width="16.140625" style="1141" bestFit="1" customWidth="1"/>
    <col min="1033" max="1033" width="21.28515625" style="1141" bestFit="1" customWidth="1"/>
    <col min="1034" max="1280" width="9.140625" style="1141"/>
    <col min="1281" max="1281" width="10.7109375" style="1141" customWidth="1"/>
    <col min="1282" max="1282" width="79.42578125" style="1141" customWidth="1"/>
    <col min="1283" max="1283" width="9.85546875" style="1141" bestFit="1" customWidth="1"/>
    <col min="1284" max="1284" width="14.140625" style="1141" customWidth="1"/>
    <col min="1285" max="1285" width="13.5703125" style="1141" bestFit="1" customWidth="1"/>
    <col min="1286" max="1286" width="12.85546875" style="1141" customWidth="1"/>
    <col min="1287" max="1287" width="11.7109375" style="1141" bestFit="1" customWidth="1"/>
    <col min="1288" max="1288" width="16.140625" style="1141" bestFit="1" customWidth="1"/>
    <col min="1289" max="1289" width="21.28515625" style="1141" bestFit="1" customWidth="1"/>
    <col min="1290" max="1536" width="9.140625" style="1141"/>
    <col min="1537" max="1537" width="10.7109375" style="1141" customWidth="1"/>
    <col min="1538" max="1538" width="79.42578125" style="1141" customWidth="1"/>
    <col min="1539" max="1539" width="9.85546875" style="1141" bestFit="1" customWidth="1"/>
    <col min="1540" max="1540" width="14.140625" style="1141" customWidth="1"/>
    <col min="1541" max="1541" width="13.5703125" style="1141" bestFit="1" customWidth="1"/>
    <col min="1542" max="1542" width="12.85546875" style="1141" customWidth="1"/>
    <col min="1543" max="1543" width="11.7109375" style="1141" bestFit="1" customWidth="1"/>
    <col min="1544" max="1544" width="16.140625" style="1141" bestFit="1" customWidth="1"/>
    <col min="1545" max="1545" width="21.28515625" style="1141" bestFit="1" customWidth="1"/>
    <col min="1546" max="1792" width="9.140625" style="1141"/>
    <col min="1793" max="1793" width="10.7109375" style="1141" customWidth="1"/>
    <col min="1794" max="1794" width="79.42578125" style="1141" customWidth="1"/>
    <col min="1795" max="1795" width="9.85546875" style="1141" bestFit="1" customWidth="1"/>
    <col min="1796" max="1796" width="14.140625" style="1141" customWidth="1"/>
    <col min="1797" max="1797" width="13.5703125" style="1141" bestFit="1" customWidth="1"/>
    <col min="1798" max="1798" width="12.85546875" style="1141" customWidth="1"/>
    <col min="1799" max="1799" width="11.7109375" style="1141" bestFit="1" customWidth="1"/>
    <col min="1800" max="1800" width="16.140625" style="1141" bestFit="1" customWidth="1"/>
    <col min="1801" max="1801" width="21.28515625" style="1141" bestFit="1" customWidth="1"/>
    <col min="1802" max="2048" width="9.140625" style="1141"/>
    <col min="2049" max="2049" width="10.7109375" style="1141" customWidth="1"/>
    <col min="2050" max="2050" width="79.42578125" style="1141" customWidth="1"/>
    <col min="2051" max="2051" width="9.85546875" style="1141" bestFit="1" customWidth="1"/>
    <col min="2052" max="2052" width="14.140625" style="1141" customWidth="1"/>
    <col min="2053" max="2053" width="13.5703125" style="1141" bestFit="1" customWidth="1"/>
    <col min="2054" max="2054" width="12.85546875" style="1141" customWidth="1"/>
    <col min="2055" max="2055" width="11.7109375" style="1141" bestFit="1" customWidth="1"/>
    <col min="2056" max="2056" width="16.140625" style="1141" bestFit="1" customWidth="1"/>
    <col min="2057" max="2057" width="21.28515625" style="1141" bestFit="1" customWidth="1"/>
    <col min="2058" max="2304" width="9.140625" style="1141"/>
    <col min="2305" max="2305" width="10.7109375" style="1141" customWidth="1"/>
    <col min="2306" max="2306" width="79.42578125" style="1141" customWidth="1"/>
    <col min="2307" max="2307" width="9.85546875" style="1141" bestFit="1" customWidth="1"/>
    <col min="2308" max="2308" width="14.140625" style="1141" customWidth="1"/>
    <col min="2309" max="2309" width="13.5703125" style="1141" bestFit="1" customWidth="1"/>
    <col min="2310" max="2310" width="12.85546875" style="1141" customWidth="1"/>
    <col min="2311" max="2311" width="11.7109375" style="1141" bestFit="1" customWidth="1"/>
    <col min="2312" max="2312" width="16.140625" style="1141" bestFit="1" customWidth="1"/>
    <col min="2313" max="2313" width="21.28515625" style="1141" bestFit="1" customWidth="1"/>
    <col min="2314" max="2560" width="9.140625" style="1141"/>
    <col min="2561" max="2561" width="10.7109375" style="1141" customWidth="1"/>
    <col min="2562" max="2562" width="79.42578125" style="1141" customWidth="1"/>
    <col min="2563" max="2563" width="9.85546875" style="1141" bestFit="1" customWidth="1"/>
    <col min="2564" max="2564" width="14.140625" style="1141" customWidth="1"/>
    <col min="2565" max="2565" width="13.5703125" style="1141" bestFit="1" customWidth="1"/>
    <col min="2566" max="2566" width="12.85546875" style="1141" customWidth="1"/>
    <col min="2567" max="2567" width="11.7109375" style="1141" bestFit="1" customWidth="1"/>
    <col min="2568" max="2568" width="16.140625" style="1141" bestFit="1" customWidth="1"/>
    <col min="2569" max="2569" width="21.28515625" style="1141" bestFit="1" customWidth="1"/>
    <col min="2570" max="2816" width="9.140625" style="1141"/>
    <col min="2817" max="2817" width="10.7109375" style="1141" customWidth="1"/>
    <col min="2818" max="2818" width="79.42578125" style="1141" customWidth="1"/>
    <col min="2819" max="2819" width="9.85546875" style="1141" bestFit="1" customWidth="1"/>
    <col min="2820" max="2820" width="14.140625" style="1141" customWidth="1"/>
    <col min="2821" max="2821" width="13.5703125" style="1141" bestFit="1" customWidth="1"/>
    <col min="2822" max="2822" width="12.85546875" style="1141" customWidth="1"/>
    <col min="2823" max="2823" width="11.7109375" style="1141" bestFit="1" customWidth="1"/>
    <col min="2824" max="2824" width="16.140625" style="1141" bestFit="1" customWidth="1"/>
    <col min="2825" max="2825" width="21.28515625" style="1141" bestFit="1" customWidth="1"/>
    <col min="2826" max="3072" width="9.140625" style="1141"/>
    <col min="3073" max="3073" width="10.7109375" style="1141" customWidth="1"/>
    <col min="3074" max="3074" width="79.42578125" style="1141" customWidth="1"/>
    <col min="3075" max="3075" width="9.85546875" style="1141" bestFit="1" customWidth="1"/>
    <col min="3076" max="3076" width="14.140625" style="1141" customWidth="1"/>
    <col min="3077" max="3077" width="13.5703125" style="1141" bestFit="1" customWidth="1"/>
    <col min="3078" max="3078" width="12.85546875" style="1141" customWidth="1"/>
    <col min="3079" max="3079" width="11.7109375" style="1141" bestFit="1" customWidth="1"/>
    <col min="3080" max="3080" width="16.140625" style="1141" bestFit="1" customWidth="1"/>
    <col min="3081" max="3081" width="21.28515625" style="1141" bestFit="1" customWidth="1"/>
    <col min="3082" max="3328" width="9.140625" style="1141"/>
    <col min="3329" max="3329" width="10.7109375" style="1141" customWidth="1"/>
    <col min="3330" max="3330" width="79.42578125" style="1141" customWidth="1"/>
    <col min="3331" max="3331" width="9.85546875" style="1141" bestFit="1" customWidth="1"/>
    <col min="3332" max="3332" width="14.140625" style="1141" customWidth="1"/>
    <col min="3333" max="3333" width="13.5703125" style="1141" bestFit="1" customWidth="1"/>
    <col min="3334" max="3334" width="12.85546875" style="1141" customWidth="1"/>
    <col min="3335" max="3335" width="11.7109375" style="1141" bestFit="1" customWidth="1"/>
    <col min="3336" max="3336" width="16.140625" style="1141" bestFit="1" customWidth="1"/>
    <col min="3337" max="3337" width="21.28515625" style="1141" bestFit="1" customWidth="1"/>
    <col min="3338" max="3584" width="9.140625" style="1141"/>
    <col min="3585" max="3585" width="10.7109375" style="1141" customWidth="1"/>
    <col min="3586" max="3586" width="79.42578125" style="1141" customWidth="1"/>
    <col min="3587" max="3587" width="9.85546875" style="1141" bestFit="1" customWidth="1"/>
    <col min="3588" max="3588" width="14.140625" style="1141" customWidth="1"/>
    <col min="3589" max="3589" width="13.5703125" style="1141" bestFit="1" customWidth="1"/>
    <col min="3590" max="3590" width="12.85546875" style="1141" customWidth="1"/>
    <col min="3591" max="3591" width="11.7109375" style="1141" bestFit="1" customWidth="1"/>
    <col min="3592" max="3592" width="16.140625" style="1141" bestFit="1" customWidth="1"/>
    <col min="3593" max="3593" width="21.28515625" style="1141" bestFit="1" customWidth="1"/>
    <col min="3594" max="3840" width="9.140625" style="1141"/>
    <col min="3841" max="3841" width="10.7109375" style="1141" customWidth="1"/>
    <col min="3842" max="3842" width="79.42578125" style="1141" customWidth="1"/>
    <col min="3843" max="3843" width="9.85546875" style="1141" bestFit="1" customWidth="1"/>
    <col min="3844" max="3844" width="14.140625" style="1141" customWidth="1"/>
    <col min="3845" max="3845" width="13.5703125" style="1141" bestFit="1" customWidth="1"/>
    <col min="3846" max="3846" width="12.85546875" style="1141" customWidth="1"/>
    <col min="3847" max="3847" width="11.7109375" style="1141" bestFit="1" customWidth="1"/>
    <col min="3848" max="3848" width="16.140625" style="1141" bestFit="1" customWidth="1"/>
    <col min="3849" max="3849" width="21.28515625" style="1141" bestFit="1" customWidth="1"/>
    <col min="3850" max="4096" width="9.140625" style="1141"/>
    <col min="4097" max="4097" width="10.7109375" style="1141" customWidth="1"/>
    <col min="4098" max="4098" width="79.42578125" style="1141" customWidth="1"/>
    <col min="4099" max="4099" width="9.85546875" style="1141" bestFit="1" customWidth="1"/>
    <col min="4100" max="4100" width="14.140625" style="1141" customWidth="1"/>
    <col min="4101" max="4101" width="13.5703125" style="1141" bestFit="1" customWidth="1"/>
    <col min="4102" max="4102" width="12.85546875" style="1141" customWidth="1"/>
    <col min="4103" max="4103" width="11.7109375" style="1141" bestFit="1" customWidth="1"/>
    <col min="4104" max="4104" width="16.140625" style="1141" bestFit="1" customWidth="1"/>
    <col min="4105" max="4105" width="21.28515625" style="1141" bestFit="1" customWidth="1"/>
    <col min="4106" max="4352" width="9.140625" style="1141"/>
    <col min="4353" max="4353" width="10.7109375" style="1141" customWidth="1"/>
    <col min="4354" max="4354" width="79.42578125" style="1141" customWidth="1"/>
    <col min="4355" max="4355" width="9.85546875" style="1141" bestFit="1" customWidth="1"/>
    <col min="4356" max="4356" width="14.140625" style="1141" customWidth="1"/>
    <col min="4357" max="4357" width="13.5703125" style="1141" bestFit="1" customWidth="1"/>
    <col min="4358" max="4358" width="12.85546875" style="1141" customWidth="1"/>
    <col min="4359" max="4359" width="11.7109375" style="1141" bestFit="1" customWidth="1"/>
    <col min="4360" max="4360" width="16.140625" style="1141" bestFit="1" customWidth="1"/>
    <col min="4361" max="4361" width="21.28515625" style="1141" bestFit="1" customWidth="1"/>
    <col min="4362" max="4608" width="9.140625" style="1141"/>
    <col min="4609" max="4609" width="10.7109375" style="1141" customWidth="1"/>
    <col min="4610" max="4610" width="79.42578125" style="1141" customWidth="1"/>
    <col min="4611" max="4611" width="9.85546875" style="1141" bestFit="1" customWidth="1"/>
    <col min="4612" max="4612" width="14.140625" style="1141" customWidth="1"/>
    <col min="4613" max="4613" width="13.5703125" style="1141" bestFit="1" customWidth="1"/>
    <col min="4614" max="4614" width="12.85546875" style="1141" customWidth="1"/>
    <col min="4615" max="4615" width="11.7109375" style="1141" bestFit="1" customWidth="1"/>
    <col min="4616" max="4616" width="16.140625" style="1141" bestFit="1" customWidth="1"/>
    <col min="4617" max="4617" width="21.28515625" style="1141" bestFit="1" customWidth="1"/>
    <col min="4618" max="4864" width="9.140625" style="1141"/>
    <col min="4865" max="4865" width="10.7109375" style="1141" customWidth="1"/>
    <col min="4866" max="4866" width="79.42578125" style="1141" customWidth="1"/>
    <col min="4867" max="4867" width="9.85546875" style="1141" bestFit="1" customWidth="1"/>
    <col min="4868" max="4868" width="14.140625" style="1141" customWidth="1"/>
    <col min="4869" max="4869" width="13.5703125" style="1141" bestFit="1" customWidth="1"/>
    <col min="4870" max="4870" width="12.85546875" style="1141" customWidth="1"/>
    <col min="4871" max="4871" width="11.7109375" style="1141" bestFit="1" customWidth="1"/>
    <col min="4872" max="4872" width="16.140625" style="1141" bestFit="1" customWidth="1"/>
    <col min="4873" max="4873" width="21.28515625" style="1141" bestFit="1" customWidth="1"/>
    <col min="4874" max="5120" width="9.140625" style="1141"/>
    <col min="5121" max="5121" width="10.7109375" style="1141" customWidth="1"/>
    <col min="5122" max="5122" width="79.42578125" style="1141" customWidth="1"/>
    <col min="5123" max="5123" width="9.85546875" style="1141" bestFit="1" customWidth="1"/>
    <col min="5124" max="5124" width="14.140625" style="1141" customWidth="1"/>
    <col min="5125" max="5125" width="13.5703125" style="1141" bestFit="1" customWidth="1"/>
    <col min="5126" max="5126" width="12.85546875" style="1141" customWidth="1"/>
    <col min="5127" max="5127" width="11.7109375" style="1141" bestFit="1" customWidth="1"/>
    <col min="5128" max="5128" width="16.140625" style="1141" bestFit="1" customWidth="1"/>
    <col min="5129" max="5129" width="21.28515625" style="1141" bestFit="1" customWidth="1"/>
    <col min="5130" max="5376" width="9.140625" style="1141"/>
    <col min="5377" max="5377" width="10.7109375" style="1141" customWidth="1"/>
    <col min="5378" max="5378" width="79.42578125" style="1141" customWidth="1"/>
    <col min="5379" max="5379" width="9.85546875" style="1141" bestFit="1" customWidth="1"/>
    <col min="5380" max="5380" width="14.140625" style="1141" customWidth="1"/>
    <col min="5381" max="5381" width="13.5703125" style="1141" bestFit="1" customWidth="1"/>
    <col min="5382" max="5382" width="12.85546875" style="1141" customWidth="1"/>
    <col min="5383" max="5383" width="11.7109375" style="1141" bestFit="1" customWidth="1"/>
    <col min="5384" max="5384" width="16.140625" style="1141" bestFit="1" customWidth="1"/>
    <col min="5385" max="5385" width="21.28515625" style="1141" bestFit="1" customWidth="1"/>
    <col min="5386" max="5632" width="9.140625" style="1141"/>
    <col min="5633" max="5633" width="10.7109375" style="1141" customWidth="1"/>
    <col min="5634" max="5634" width="79.42578125" style="1141" customWidth="1"/>
    <col min="5635" max="5635" width="9.85546875" style="1141" bestFit="1" customWidth="1"/>
    <col min="5636" max="5636" width="14.140625" style="1141" customWidth="1"/>
    <col min="5637" max="5637" width="13.5703125" style="1141" bestFit="1" customWidth="1"/>
    <col min="5638" max="5638" width="12.85546875" style="1141" customWidth="1"/>
    <col min="5639" max="5639" width="11.7109375" style="1141" bestFit="1" customWidth="1"/>
    <col min="5640" max="5640" width="16.140625" style="1141" bestFit="1" customWidth="1"/>
    <col min="5641" max="5641" width="21.28515625" style="1141" bestFit="1" customWidth="1"/>
    <col min="5642" max="5888" width="9.140625" style="1141"/>
    <col min="5889" max="5889" width="10.7109375" style="1141" customWidth="1"/>
    <col min="5890" max="5890" width="79.42578125" style="1141" customWidth="1"/>
    <col min="5891" max="5891" width="9.85546875" style="1141" bestFit="1" customWidth="1"/>
    <col min="5892" max="5892" width="14.140625" style="1141" customWidth="1"/>
    <col min="5893" max="5893" width="13.5703125" style="1141" bestFit="1" customWidth="1"/>
    <col min="5894" max="5894" width="12.85546875" style="1141" customWidth="1"/>
    <col min="5895" max="5895" width="11.7109375" style="1141" bestFit="1" customWidth="1"/>
    <col min="5896" max="5896" width="16.140625" style="1141" bestFit="1" customWidth="1"/>
    <col min="5897" max="5897" width="21.28515625" style="1141" bestFit="1" customWidth="1"/>
    <col min="5898" max="6144" width="9.140625" style="1141"/>
    <col min="6145" max="6145" width="10.7109375" style="1141" customWidth="1"/>
    <col min="6146" max="6146" width="79.42578125" style="1141" customWidth="1"/>
    <col min="6147" max="6147" width="9.85546875" style="1141" bestFit="1" customWidth="1"/>
    <col min="6148" max="6148" width="14.140625" style="1141" customWidth="1"/>
    <col min="6149" max="6149" width="13.5703125" style="1141" bestFit="1" customWidth="1"/>
    <col min="6150" max="6150" width="12.85546875" style="1141" customWidth="1"/>
    <col min="6151" max="6151" width="11.7109375" style="1141" bestFit="1" customWidth="1"/>
    <col min="6152" max="6152" width="16.140625" style="1141" bestFit="1" customWidth="1"/>
    <col min="6153" max="6153" width="21.28515625" style="1141" bestFit="1" customWidth="1"/>
    <col min="6154" max="6400" width="9.140625" style="1141"/>
    <col min="6401" max="6401" width="10.7109375" style="1141" customWidth="1"/>
    <col min="6402" max="6402" width="79.42578125" style="1141" customWidth="1"/>
    <col min="6403" max="6403" width="9.85546875" style="1141" bestFit="1" customWidth="1"/>
    <col min="6404" max="6404" width="14.140625" style="1141" customWidth="1"/>
    <col min="6405" max="6405" width="13.5703125" style="1141" bestFit="1" customWidth="1"/>
    <col min="6406" max="6406" width="12.85546875" style="1141" customWidth="1"/>
    <col min="6407" max="6407" width="11.7109375" style="1141" bestFit="1" customWidth="1"/>
    <col min="6408" max="6408" width="16.140625" style="1141" bestFit="1" customWidth="1"/>
    <col min="6409" max="6409" width="21.28515625" style="1141" bestFit="1" customWidth="1"/>
    <col min="6410" max="6656" width="9.140625" style="1141"/>
    <col min="6657" max="6657" width="10.7109375" style="1141" customWidth="1"/>
    <col min="6658" max="6658" width="79.42578125" style="1141" customWidth="1"/>
    <col min="6659" max="6659" width="9.85546875" style="1141" bestFit="1" customWidth="1"/>
    <col min="6660" max="6660" width="14.140625" style="1141" customWidth="1"/>
    <col min="6661" max="6661" width="13.5703125" style="1141" bestFit="1" customWidth="1"/>
    <col min="6662" max="6662" width="12.85546875" style="1141" customWidth="1"/>
    <col min="6663" max="6663" width="11.7109375" style="1141" bestFit="1" customWidth="1"/>
    <col min="6664" max="6664" width="16.140625" style="1141" bestFit="1" customWidth="1"/>
    <col min="6665" max="6665" width="21.28515625" style="1141" bestFit="1" customWidth="1"/>
    <col min="6666" max="6912" width="9.140625" style="1141"/>
    <col min="6913" max="6913" width="10.7109375" style="1141" customWidth="1"/>
    <col min="6914" max="6914" width="79.42578125" style="1141" customWidth="1"/>
    <col min="6915" max="6915" width="9.85546875" style="1141" bestFit="1" customWidth="1"/>
    <col min="6916" max="6916" width="14.140625" style="1141" customWidth="1"/>
    <col min="6917" max="6917" width="13.5703125" style="1141" bestFit="1" customWidth="1"/>
    <col min="6918" max="6918" width="12.85546875" style="1141" customWidth="1"/>
    <col min="6919" max="6919" width="11.7109375" style="1141" bestFit="1" customWidth="1"/>
    <col min="6920" max="6920" width="16.140625" style="1141" bestFit="1" customWidth="1"/>
    <col min="6921" max="6921" width="21.28515625" style="1141" bestFit="1" customWidth="1"/>
    <col min="6922" max="7168" width="9.140625" style="1141"/>
    <col min="7169" max="7169" width="10.7109375" style="1141" customWidth="1"/>
    <col min="7170" max="7170" width="79.42578125" style="1141" customWidth="1"/>
    <col min="7171" max="7171" width="9.85546875" style="1141" bestFit="1" customWidth="1"/>
    <col min="7172" max="7172" width="14.140625" style="1141" customWidth="1"/>
    <col min="7173" max="7173" width="13.5703125" style="1141" bestFit="1" customWidth="1"/>
    <col min="7174" max="7174" width="12.85546875" style="1141" customWidth="1"/>
    <col min="7175" max="7175" width="11.7109375" style="1141" bestFit="1" customWidth="1"/>
    <col min="7176" max="7176" width="16.140625" style="1141" bestFit="1" customWidth="1"/>
    <col min="7177" max="7177" width="21.28515625" style="1141" bestFit="1" customWidth="1"/>
    <col min="7178" max="7424" width="9.140625" style="1141"/>
    <col min="7425" max="7425" width="10.7109375" style="1141" customWidth="1"/>
    <col min="7426" max="7426" width="79.42578125" style="1141" customWidth="1"/>
    <col min="7427" max="7427" width="9.85546875" style="1141" bestFit="1" customWidth="1"/>
    <col min="7428" max="7428" width="14.140625" style="1141" customWidth="1"/>
    <col min="7429" max="7429" width="13.5703125" style="1141" bestFit="1" customWidth="1"/>
    <col min="7430" max="7430" width="12.85546875" style="1141" customWidth="1"/>
    <col min="7431" max="7431" width="11.7109375" style="1141" bestFit="1" customWidth="1"/>
    <col min="7432" max="7432" width="16.140625" style="1141" bestFit="1" customWidth="1"/>
    <col min="7433" max="7433" width="21.28515625" style="1141" bestFit="1" customWidth="1"/>
    <col min="7434" max="7680" width="9.140625" style="1141"/>
    <col min="7681" max="7681" width="10.7109375" style="1141" customWidth="1"/>
    <col min="7682" max="7682" width="79.42578125" style="1141" customWidth="1"/>
    <col min="7683" max="7683" width="9.85546875" style="1141" bestFit="1" customWidth="1"/>
    <col min="7684" max="7684" width="14.140625" style="1141" customWidth="1"/>
    <col min="7685" max="7685" width="13.5703125" style="1141" bestFit="1" customWidth="1"/>
    <col min="7686" max="7686" width="12.85546875" style="1141" customWidth="1"/>
    <col min="7687" max="7687" width="11.7109375" style="1141" bestFit="1" customWidth="1"/>
    <col min="7688" max="7688" width="16.140625" style="1141" bestFit="1" customWidth="1"/>
    <col min="7689" max="7689" width="21.28515625" style="1141" bestFit="1" customWidth="1"/>
    <col min="7690" max="7936" width="9.140625" style="1141"/>
    <col min="7937" max="7937" width="10.7109375" style="1141" customWidth="1"/>
    <col min="7938" max="7938" width="79.42578125" style="1141" customWidth="1"/>
    <col min="7939" max="7939" width="9.85546875" style="1141" bestFit="1" customWidth="1"/>
    <col min="7940" max="7940" width="14.140625" style="1141" customWidth="1"/>
    <col min="7941" max="7941" width="13.5703125" style="1141" bestFit="1" customWidth="1"/>
    <col min="7942" max="7942" width="12.85546875" style="1141" customWidth="1"/>
    <col min="7943" max="7943" width="11.7109375" style="1141" bestFit="1" customWidth="1"/>
    <col min="7944" max="7944" width="16.140625" style="1141" bestFit="1" customWidth="1"/>
    <col min="7945" max="7945" width="21.28515625" style="1141" bestFit="1" customWidth="1"/>
    <col min="7946" max="8192" width="9.140625" style="1141"/>
    <col min="8193" max="8193" width="10.7109375" style="1141" customWidth="1"/>
    <col min="8194" max="8194" width="79.42578125" style="1141" customWidth="1"/>
    <col min="8195" max="8195" width="9.85546875" style="1141" bestFit="1" customWidth="1"/>
    <col min="8196" max="8196" width="14.140625" style="1141" customWidth="1"/>
    <col min="8197" max="8197" width="13.5703125" style="1141" bestFit="1" customWidth="1"/>
    <col min="8198" max="8198" width="12.85546875" style="1141" customWidth="1"/>
    <col min="8199" max="8199" width="11.7109375" style="1141" bestFit="1" customWidth="1"/>
    <col min="8200" max="8200" width="16.140625" style="1141" bestFit="1" customWidth="1"/>
    <col min="8201" max="8201" width="21.28515625" style="1141" bestFit="1" customWidth="1"/>
    <col min="8202" max="8448" width="9.140625" style="1141"/>
    <col min="8449" max="8449" width="10.7109375" style="1141" customWidth="1"/>
    <col min="8450" max="8450" width="79.42578125" style="1141" customWidth="1"/>
    <col min="8451" max="8451" width="9.85546875" style="1141" bestFit="1" customWidth="1"/>
    <col min="8452" max="8452" width="14.140625" style="1141" customWidth="1"/>
    <col min="8453" max="8453" width="13.5703125" style="1141" bestFit="1" customWidth="1"/>
    <col min="8454" max="8454" width="12.85546875" style="1141" customWidth="1"/>
    <col min="8455" max="8455" width="11.7109375" style="1141" bestFit="1" customWidth="1"/>
    <col min="8456" max="8456" width="16.140625" style="1141" bestFit="1" customWidth="1"/>
    <col min="8457" max="8457" width="21.28515625" style="1141" bestFit="1" customWidth="1"/>
    <col min="8458" max="8704" width="9.140625" style="1141"/>
    <col min="8705" max="8705" width="10.7109375" style="1141" customWidth="1"/>
    <col min="8706" max="8706" width="79.42578125" style="1141" customWidth="1"/>
    <col min="8707" max="8707" width="9.85546875" style="1141" bestFit="1" customWidth="1"/>
    <col min="8708" max="8708" width="14.140625" style="1141" customWidth="1"/>
    <col min="8709" max="8709" width="13.5703125" style="1141" bestFit="1" customWidth="1"/>
    <col min="8710" max="8710" width="12.85546875" style="1141" customWidth="1"/>
    <col min="8711" max="8711" width="11.7109375" style="1141" bestFit="1" customWidth="1"/>
    <col min="8712" max="8712" width="16.140625" style="1141" bestFit="1" customWidth="1"/>
    <col min="8713" max="8713" width="21.28515625" style="1141" bestFit="1" customWidth="1"/>
    <col min="8714" max="8960" width="9.140625" style="1141"/>
    <col min="8961" max="8961" width="10.7109375" style="1141" customWidth="1"/>
    <col min="8962" max="8962" width="79.42578125" style="1141" customWidth="1"/>
    <col min="8963" max="8963" width="9.85546875" style="1141" bestFit="1" customWidth="1"/>
    <col min="8964" max="8964" width="14.140625" style="1141" customWidth="1"/>
    <col min="8965" max="8965" width="13.5703125" style="1141" bestFit="1" customWidth="1"/>
    <col min="8966" max="8966" width="12.85546875" style="1141" customWidth="1"/>
    <col min="8967" max="8967" width="11.7109375" style="1141" bestFit="1" customWidth="1"/>
    <col min="8968" max="8968" width="16.140625" style="1141" bestFit="1" customWidth="1"/>
    <col min="8969" max="8969" width="21.28515625" style="1141" bestFit="1" customWidth="1"/>
    <col min="8970" max="9216" width="9.140625" style="1141"/>
    <col min="9217" max="9217" width="10.7109375" style="1141" customWidth="1"/>
    <col min="9218" max="9218" width="79.42578125" style="1141" customWidth="1"/>
    <col min="9219" max="9219" width="9.85546875" style="1141" bestFit="1" customWidth="1"/>
    <col min="9220" max="9220" width="14.140625" style="1141" customWidth="1"/>
    <col min="9221" max="9221" width="13.5703125" style="1141" bestFit="1" customWidth="1"/>
    <col min="9222" max="9222" width="12.85546875" style="1141" customWidth="1"/>
    <col min="9223" max="9223" width="11.7109375" style="1141" bestFit="1" customWidth="1"/>
    <col min="9224" max="9224" width="16.140625" style="1141" bestFit="1" customWidth="1"/>
    <col min="9225" max="9225" width="21.28515625" style="1141" bestFit="1" customWidth="1"/>
    <col min="9226" max="9472" width="9.140625" style="1141"/>
    <col min="9473" max="9473" width="10.7109375" style="1141" customWidth="1"/>
    <col min="9474" max="9474" width="79.42578125" style="1141" customWidth="1"/>
    <col min="9475" max="9475" width="9.85546875" style="1141" bestFit="1" customWidth="1"/>
    <col min="9476" max="9476" width="14.140625" style="1141" customWidth="1"/>
    <col min="9477" max="9477" width="13.5703125" style="1141" bestFit="1" customWidth="1"/>
    <col min="9478" max="9478" width="12.85546875" style="1141" customWidth="1"/>
    <col min="9479" max="9479" width="11.7109375" style="1141" bestFit="1" customWidth="1"/>
    <col min="9480" max="9480" width="16.140625" style="1141" bestFit="1" customWidth="1"/>
    <col min="9481" max="9481" width="21.28515625" style="1141" bestFit="1" customWidth="1"/>
    <col min="9482" max="9728" width="9.140625" style="1141"/>
    <col min="9729" max="9729" width="10.7109375" style="1141" customWidth="1"/>
    <col min="9730" max="9730" width="79.42578125" style="1141" customWidth="1"/>
    <col min="9731" max="9731" width="9.85546875" style="1141" bestFit="1" customWidth="1"/>
    <col min="9732" max="9732" width="14.140625" style="1141" customWidth="1"/>
    <col min="9733" max="9733" width="13.5703125" style="1141" bestFit="1" customWidth="1"/>
    <col min="9734" max="9734" width="12.85546875" style="1141" customWidth="1"/>
    <col min="9735" max="9735" width="11.7109375" style="1141" bestFit="1" customWidth="1"/>
    <col min="9736" max="9736" width="16.140625" style="1141" bestFit="1" customWidth="1"/>
    <col min="9737" max="9737" width="21.28515625" style="1141" bestFit="1" customWidth="1"/>
    <col min="9738" max="9984" width="9.140625" style="1141"/>
    <col min="9985" max="9985" width="10.7109375" style="1141" customWidth="1"/>
    <col min="9986" max="9986" width="79.42578125" style="1141" customWidth="1"/>
    <col min="9987" max="9987" width="9.85546875" style="1141" bestFit="1" customWidth="1"/>
    <col min="9988" max="9988" width="14.140625" style="1141" customWidth="1"/>
    <col min="9989" max="9989" width="13.5703125" style="1141" bestFit="1" customWidth="1"/>
    <col min="9990" max="9990" width="12.85546875" style="1141" customWidth="1"/>
    <col min="9991" max="9991" width="11.7109375" style="1141" bestFit="1" customWidth="1"/>
    <col min="9992" max="9992" width="16.140625" style="1141" bestFit="1" customWidth="1"/>
    <col min="9993" max="9993" width="21.28515625" style="1141" bestFit="1" customWidth="1"/>
    <col min="9994" max="10240" width="9.140625" style="1141"/>
    <col min="10241" max="10241" width="10.7109375" style="1141" customWidth="1"/>
    <col min="10242" max="10242" width="79.42578125" style="1141" customWidth="1"/>
    <col min="10243" max="10243" width="9.85546875" style="1141" bestFit="1" customWidth="1"/>
    <col min="10244" max="10244" width="14.140625" style="1141" customWidth="1"/>
    <col min="10245" max="10245" width="13.5703125" style="1141" bestFit="1" customWidth="1"/>
    <col min="10246" max="10246" width="12.85546875" style="1141" customWidth="1"/>
    <col min="10247" max="10247" width="11.7109375" style="1141" bestFit="1" customWidth="1"/>
    <col min="10248" max="10248" width="16.140625" style="1141" bestFit="1" customWidth="1"/>
    <col min="10249" max="10249" width="21.28515625" style="1141" bestFit="1" customWidth="1"/>
    <col min="10250" max="10496" width="9.140625" style="1141"/>
    <col min="10497" max="10497" width="10.7109375" style="1141" customWidth="1"/>
    <col min="10498" max="10498" width="79.42578125" style="1141" customWidth="1"/>
    <col min="10499" max="10499" width="9.85546875" style="1141" bestFit="1" customWidth="1"/>
    <col min="10500" max="10500" width="14.140625" style="1141" customWidth="1"/>
    <col min="10501" max="10501" width="13.5703125" style="1141" bestFit="1" customWidth="1"/>
    <col min="10502" max="10502" width="12.85546875" style="1141" customWidth="1"/>
    <col min="10503" max="10503" width="11.7109375" style="1141" bestFit="1" customWidth="1"/>
    <col min="10504" max="10504" width="16.140625" style="1141" bestFit="1" customWidth="1"/>
    <col min="10505" max="10505" width="21.28515625" style="1141" bestFit="1" customWidth="1"/>
    <col min="10506" max="10752" width="9.140625" style="1141"/>
    <col min="10753" max="10753" width="10.7109375" style="1141" customWidth="1"/>
    <col min="10754" max="10754" width="79.42578125" style="1141" customWidth="1"/>
    <col min="10755" max="10755" width="9.85546875" style="1141" bestFit="1" customWidth="1"/>
    <col min="10756" max="10756" width="14.140625" style="1141" customWidth="1"/>
    <col min="10757" max="10757" width="13.5703125" style="1141" bestFit="1" customWidth="1"/>
    <col min="10758" max="10758" width="12.85546875" style="1141" customWidth="1"/>
    <col min="10759" max="10759" width="11.7109375" style="1141" bestFit="1" customWidth="1"/>
    <col min="10760" max="10760" width="16.140625" style="1141" bestFit="1" customWidth="1"/>
    <col min="10761" max="10761" width="21.28515625" style="1141" bestFit="1" customWidth="1"/>
    <col min="10762" max="11008" width="9.140625" style="1141"/>
    <col min="11009" max="11009" width="10.7109375" style="1141" customWidth="1"/>
    <col min="11010" max="11010" width="79.42578125" style="1141" customWidth="1"/>
    <col min="11011" max="11011" width="9.85546875" style="1141" bestFit="1" customWidth="1"/>
    <col min="11012" max="11012" width="14.140625" style="1141" customWidth="1"/>
    <col min="11013" max="11013" width="13.5703125" style="1141" bestFit="1" customWidth="1"/>
    <col min="11014" max="11014" width="12.85546875" style="1141" customWidth="1"/>
    <col min="11015" max="11015" width="11.7109375" style="1141" bestFit="1" customWidth="1"/>
    <col min="11016" max="11016" width="16.140625" style="1141" bestFit="1" customWidth="1"/>
    <col min="11017" max="11017" width="21.28515625" style="1141" bestFit="1" customWidth="1"/>
    <col min="11018" max="11264" width="9.140625" style="1141"/>
    <col min="11265" max="11265" width="10.7109375" style="1141" customWidth="1"/>
    <col min="11266" max="11266" width="79.42578125" style="1141" customWidth="1"/>
    <col min="11267" max="11267" width="9.85546875" style="1141" bestFit="1" customWidth="1"/>
    <col min="11268" max="11268" width="14.140625" style="1141" customWidth="1"/>
    <col min="11269" max="11269" width="13.5703125" style="1141" bestFit="1" customWidth="1"/>
    <col min="11270" max="11270" width="12.85546875" style="1141" customWidth="1"/>
    <col min="11271" max="11271" width="11.7109375" style="1141" bestFit="1" customWidth="1"/>
    <col min="11272" max="11272" width="16.140625" style="1141" bestFit="1" customWidth="1"/>
    <col min="11273" max="11273" width="21.28515625" style="1141" bestFit="1" customWidth="1"/>
    <col min="11274" max="11520" width="9.140625" style="1141"/>
    <col min="11521" max="11521" width="10.7109375" style="1141" customWidth="1"/>
    <col min="11522" max="11522" width="79.42578125" style="1141" customWidth="1"/>
    <col min="11523" max="11523" width="9.85546875" style="1141" bestFit="1" customWidth="1"/>
    <col min="11524" max="11524" width="14.140625" style="1141" customWidth="1"/>
    <col min="11525" max="11525" width="13.5703125" style="1141" bestFit="1" customWidth="1"/>
    <col min="11526" max="11526" width="12.85546875" style="1141" customWidth="1"/>
    <col min="11527" max="11527" width="11.7109375" style="1141" bestFit="1" customWidth="1"/>
    <col min="11528" max="11528" width="16.140625" style="1141" bestFit="1" customWidth="1"/>
    <col min="11529" max="11529" width="21.28515625" style="1141" bestFit="1" customWidth="1"/>
    <col min="11530" max="11776" width="9.140625" style="1141"/>
    <col min="11777" max="11777" width="10.7109375" style="1141" customWidth="1"/>
    <col min="11778" max="11778" width="79.42578125" style="1141" customWidth="1"/>
    <col min="11779" max="11779" width="9.85546875" style="1141" bestFit="1" customWidth="1"/>
    <col min="11780" max="11780" width="14.140625" style="1141" customWidth="1"/>
    <col min="11781" max="11781" width="13.5703125" style="1141" bestFit="1" customWidth="1"/>
    <col min="11782" max="11782" width="12.85546875" style="1141" customWidth="1"/>
    <col min="11783" max="11783" width="11.7109375" style="1141" bestFit="1" customWidth="1"/>
    <col min="11784" max="11784" width="16.140625" style="1141" bestFit="1" customWidth="1"/>
    <col min="11785" max="11785" width="21.28515625" style="1141" bestFit="1" customWidth="1"/>
    <col min="11786" max="12032" width="9.140625" style="1141"/>
    <col min="12033" max="12033" width="10.7109375" style="1141" customWidth="1"/>
    <col min="12034" max="12034" width="79.42578125" style="1141" customWidth="1"/>
    <col min="12035" max="12035" width="9.85546875" style="1141" bestFit="1" customWidth="1"/>
    <col min="12036" max="12036" width="14.140625" style="1141" customWidth="1"/>
    <col min="12037" max="12037" width="13.5703125" style="1141" bestFit="1" customWidth="1"/>
    <col min="12038" max="12038" width="12.85546875" style="1141" customWidth="1"/>
    <col min="12039" max="12039" width="11.7109375" style="1141" bestFit="1" customWidth="1"/>
    <col min="12040" max="12040" width="16.140625" style="1141" bestFit="1" customWidth="1"/>
    <col min="12041" max="12041" width="21.28515625" style="1141" bestFit="1" customWidth="1"/>
    <col min="12042" max="12288" width="9.140625" style="1141"/>
    <col min="12289" max="12289" width="10.7109375" style="1141" customWidth="1"/>
    <col min="12290" max="12290" width="79.42578125" style="1141" customWidth="1"/>
    <col min="12291" max="12291" width="9.85546875" style="1141" bestFit="1" customWidth="1"/>
    <col min="12292" max="12292" width="14.140625" style="1141" customWidth="1"/>
    <col min="12293" max="12293" width="13.5703125" style="1141" bestFit="1" customWidth="1"/>
    <col min="12294" max="12294" width="12.85546875" style="1141" customWidth="1"/>
    <col min="12295" max="12295" width="11.7109375" style="1141" bestFit="1" customWidth="1"/>
    <col min="12296" max="12296" width="16.140625" style="1141" bestFit="1" customWidth="1"/>
    <col min="12297" max="12297" width="21.28515625" style="1141" bestFit="1" customWidth="1"/>
    <col min="12298" max="12544" width="9.140625" style="1141"/>
    <col min="12545" max="12545" width="10.7109375" style="1141" customWidth="1"/>
    <col min="12546" max="12546" width="79.42578125" style="1141" customWidth="1"/>
    <col min="12547" max="12547" width="9.85546875" style="1141" bestFit="1" customWidth="1"/>
    <col min="12548" max="12548" width="14.140625" style="1141" customWidth="1"/>
    <col min="12549" max="12549" width="13.5703125" style="1141" bestFit="1" customWidth="1"/>
    <col min="12550" max="12550" width="12.85546875" style="1141" customWidth="1"/>
    <col min="12551" max="12551" width="11.7109375" style="1141" bestFit="1" customWidth="1"/>
    <col min="12552" max="12552" width="16.140625" style="1141" bestFit="1" customWidth="1"/>
    <col min="12553" max="12553" width="21.28515625" style="1141" bestFit="1" customWidth="1"/>
    <col min="12554" max="12800" width="9.140625" style="1141"/>
    <col min="12801" max="12801" width="10.7109375" style="1141" customWidth="1"/>
    <col min="12802" max="12802" width="79.42578125" style="1141" customWidth="1"/>
    <col min="12803" max="12803" width="9.85546875" style="1141" bestFit="1" customWidth="1"/>
    <col min="12804" max="12804" width="14.140625" style="1141" customWidth="1"/>
    <col min="12805" max="12805" width="13.5703125" style="1141" bestFit="1" customWidth="1"/>
    <col min="12806" max="12806" width="12.85546875" style="1141" customWidth="1"/>
    <col min="12807" max="12807" width="11.7109375" style="1141" bestFit="1" customWidth="1"/>
    <col min="12808" max="12808" width="16.140625" style="1141" bestFit="1" customWidth="1"/>
    <col min="12809" max="12809" width="21.28515625" style="1141" bestFit="1" customWidth="1"/>
    <col min="12810" max="13056" width="9.140625" style="1141"/>
    <col min="13057" max="13057" width="10.7109375" style="1141" customWidth="1"/>
    <col min="13058" max="13058" width="79.42578125" style="1141" customWidth="1"/>
    <col min="13059" max="13059" width="9.85546875" style="1141" bestFit="1" customWidth="1"/>
    <col min="13060" max="13060" width="14.140625" style="1141" customWidth="1"/>
    <col min="13061" max="13061" width="13.5703125" style="1141" bestFit="1" customWidth="1"/>
    <col min="13062" max="13062" width="12.85546875" style="1141" customWidth="1"/>
    <col min="13063" max="13063" width="11.7109375" style="1141" bestFit="1" customWidth="1"/>
    <col min="13064" max="13064" width="16.140625" style="1141" bestFit="1" customWidth="1"/>
    <col min="13065" max="13065" width="21.28515625" style="1141" bestFit="1" customWidth="1"/>
    <col min="13066" max="13312" width="9.140625" style="1141"/>
    <col min="13313" max="13313" width="10.7109375" style="1141" customWidth="1"/>
    <col min="13314" max="13314" width="79.42578125" style="1141" customWidth="1"/>
    <col min="13315" max="13315" width="9.85546875" style="1141" bestFit="1" customWidth="1"/>
    <col min="13316" max="13316" width="14.140625" style="1141" customWidth="1"/>
    <col min="13317" max="13317" width="13.5703125" style="1141" bestFit="1" customWidth="1"/>
    <col min="13318" max="13318" width="12.85546875" style="1141" customWidth="1"/>
    <col min="13319" max="13319" width="11.7109375" style="1141" bestFit="1" customWidth="1"/>
    <col min="13320" max="13320" width="16.140625" style="1141" bestFit="1" customWidth="1"/>
    <col min="13321" max="13321" width="21.28515625" style="1141" bestFit="1" customWidth="1"/>
    <col min="13322" max="13568" width="9.140625" style="1141"/>
    <col min="13569" max="13569" width="10.7109375" style="1141" customWidth="1"/>
    <col min="13570" max="13570" width="79.42578125" style="1141" customWidth="1"/>
    <col min="13571" max="13571" width="9.85546875" style="1141" bestFit="1" customWidth="1"/>
    <col min="13572" max="13572" width="14.140625" style="1141" customWidth="1"/>
    <col min="13573" max="13573" width="13.5703125" style="1141" bestFit="1" customWidth="1"/>
    <col min="13574" max="13574" width="12.85546875" style="1141" customWidth="1"/>
    <col min="13575" max="13575" width="11.7109375" style="1141" bestFit="1" customWidth="1"/>
    <col min="13576" max="13576" width="16.140625" style="1141" bestFit="1" customWidth="1"/>
    <col min="13577" max="13577" width="21.28515625" style="1141" bestFit="1" customWidth="1"/>
    <col min="13578" max="13824" width="9.140625" style="1141"/>
    <col min="13825" max="13825" width="10.7109375" style="1141" customWidth="1"/>
    <col min="13826" max="13826" width="79.42578125" style="1141" customWidth="1"/>
    <col min="13827" max="13827" width="9.85546875" style="1141" bestFit="1" customWidth="1"/>
    <col min="13828" max="13828" width="14.140625" style="1141" customWidth="1"/>
    <col min="13829" max="13829" width="13.5703125" style="1141" bestFit="1" customWidth="1"/>
    <col min="13830" max="13830" width="12.85546875" style="1141" customWidth="1"/>
    <col min="13831" max="13831" width="11.7109375" style="1141" bestFit="1" customWidth="1"/>
    <col min="13832" max="13832" width="16.140625" style="1141" bestFit="1" customWidth="1"/>
    <col min="13833" max="13833" width="21.28515625" style="1141" bestFit="1" customWidth="1"/>
    <col min="13834" max="14080" width="9.140625" style="1141"/>
    <col min="14081" max="14081" width="10.7109375" style="1141" customWidth="1"/>
    <col min="14082" max="14082" width="79.42578125" style="1141" customWidth="1"/>
    <col min="14083" max="14083" width="9.85546875" style="1141" bestFit="1" customWidth="1"/>
    <col min="14084" max="14084" width="14.140625" style="1141" customWidth="1"/>
    <col min="14085" max="14085" width="13.5703125" style="1141" bestFit="1" customWidth="1"/>
    <col min="14086" max="14086" width="12.85546875" style="1141" customWidth="1"/>
    <col min="14087" max="14087" width="11.7109375" style="1141" bestFit="1" customWidth="1"/>
    <col min="14088" max="14088" width="16.140625" style="1141" bestFit="1" customWidth="1"/>
    <col min="14089" max="14089" width="21.28515625" style="1141" bestFit="1" customWidth="1"/>
    <col min="14090" max="14336" width="9.140625" style="1141"/>
    <col min="14337" max="14337" width="10.7109375" style="1141" customWidth="1"/>
    <col min="14338" max="14338" width="79.42578125" style="1141" customWidth="1"/>
    <col min="14339" max="14339" width="9.85546875" style="1141" bestFit="1" customWidth="1"/>
    <col min="14340" max="14340" width="14.140625" style="1141" customWidth="1"/>
    <col min="14341" max="14341" width="13.5703125" style="1141" bestFit="1" customWidth="1"/>
    <col min="14342" max="14342" width="12.85546875" style="1141" customWidth="1"/>
    <col min="14343" max="14343" width="11.7109375" style="1141" bestFit="1" customWidth="1"/>
    <col min="14344" max="14344" width="16.140625" style="1141" bestFit="1" customWidth="1"/>
    <col min="14345" max="14345" width="21.28515625" style="1141" bestFit="1" customWidth="1"/>
    <col min="14346" max="14592" width="9.140625" style="1141"/>
    <col min="14593" max="14593" width="10.7109375" style="1141" customWidth="1"/>
    <col min="14594" max="14594" width="79.42578125" style="1141" customWidth="1"/>
    <col min="14595" max="14595" width="9.85546875" style="1141" bestFit="1" customWidth="1"/>
    <col min="14596" max="14596" width="14.140625" style="1141" customWidth="1"/>
    <col min="14597" max="14597" width="13.5703125" style="1141" bestFit="1" customWidth="1"/>
    <col min="14598" max="14598" width="12.85546875" style="1141" customWidth="1"/>
    <col min="14599" max="14599" width="11.7109375" style="1141" bestFit="1" customWidth="1"/>
    <col min="14600" max="14600" width="16.140625" style="1141" bestFit="1" customWidth="1"/>
    <col min="14601" max="14601" width="21.28515625" style="1141" bestFit="1" customWidth="1"/>
    <col min="14602" max="14848" width="9.140625" style="1141"/>
    <col min="14849" max="14849" width="10.7109375" style="1141" customWidth="1"/>
    <col min="14850" max="14850" width="79.42578125" style="1141" customWidth="1"/>
    <col min="14851" max="14851" width="9.85546875" style="1141" bestFit="1" customWidth="1"/>
    <col min="14852" max="14852" width="14.140625" style="1141" customWidth="1"/>
    <col min="14853" max="14853" width="13.5703125" style="1141" bestFit="1" customWidth="1"/>
    <col min="14854" max="14854" width="12.85546875" style="1141" customWidth="1"/>
    <col min="14855" max="14855" width="11.7109375" style="1141" bestFit="1" customWidth="1"/>
    <col min="14856" max="14856" width="16.140625" style="1141" bestFit="1" customWidth="1"/>
    <col min="14857" max="14857" width="21.28515625" style="1141" bestFit="1" customWidth="1"/>
    <col min="14858" max="15104" width="9.140625" style="1141"/>
    <col min="15105" max="15105" width="10.7109375" style="1141" customWidth="1"/>
    <col min="15106" max="15106" width="79.42578125" style="1141" customWidth="1"/>
    <col min="15107" max="15107" width="9.85546875" style="1141" bestFit="1" customWidth="1"/>
    <col min="15108" max="15108" width="14.140625" style="1141" customWidth="1"/>
    <col min="15109" max="15109" width="13.5703125" style="1141" bestFit="1" customWidth="1"/>
    <col min="15110" max="15110" width="12.85546875" style="1141" customWidth="1"/>
    <col min="15111" max="15111" width="11.7109375" style="1141" bestFit="1" customWidth="1"/>
    <col min="15112" max="15112" width="16.140625" style="1141" bestFit="1" customWidth="1"/>
    <col min="15113" max="15113" width="21.28515625" style="1141" bestFit="1" customWidth="1"/>
    <col min="15114" max="15360" width="9.140625" style="1141"/>
    <col min="15361" max="15361" width="10.7109375" style="1141" customWidth="1"/>
    <col min="15362" max="15362" width="79.42578125" style="1141" customWidth="1"/>
    <col min="15363" max="15363" width="9.85546875" style="1141" bestFit="1" customWidth="1"/>
    <col min="15364" max="15364" width="14.140625" style="1141" customWidth="1"/>
    <col min="15365" max="15365" width="13.5703125" style="1141" bestFit="1" customWidth="1"/>
    <col min="15366" max="15366" width="12.85546875" style="1141" customWidth="1"/>
    <col min="15367" max="15367" width="11.7109375" style="1141" bestFit="1" customWidth="1"/>
    <col min="15368" max="15368" width="16.140625" style="1141" bestFit="1" customWidth="1"/>
    <col min="15369" max="15369" width="21.28515625" style="1141" bestFit="1" customWidth="1"/>
    <col min="15370" max="15616" width="9.140625" style="1141"/>
    <col min="15617" max="15617" width="10.7109375" style="1141" customWidth="1"/>
    <col min="15618" max="15618" width="79.42578125" style="1141" customWidth="1"/>
    <col min="15619" max="15619" width="9.85546875" style="1141" bestFit="1" customWidth="1"/>
    <col min="15620" max="15620" width="14.140625" style="1141" customWidth="1"/>
    <col min="15621" max="15621" width="13.5703125" style="1141" bestFit="1" customWidth="1"/>
    <col min="15622" max="15622" width="12.85546875" style="1141" customWidth="1"/>
    <col min="15623" max="15623" width="11.7109375" style="1141" bestFit="1" customWidth="1"/>
    <col min="15624" max="15624" width="16.140625" style="1141" bestFit="1" customWidth="1"/>
    <col min="15625" max="15625" width="21.28515625" style="1141" bestFit="1" customWidth="1"/>
    <col min="15626" max="15872" width="9.140625" style="1141"/>
    <col min="15873" max="15873" width="10.7109375" style="1141" customWidth="1"/>
    <col min="15874" max="15874" width="79.42578125" style="1141" customWidth="1"/>
    <col min="15875" max="15875" width="9.85546875" style="1141" bestFit="1" customWidth="1"/>
    <col min="15876" max="15876" width="14.140625" style="1141" customWidth="1"/>
    <col min="15877" max="15877" width="13.5703125" style="1141" bestFit="1" customWidth="1"/>
    <col min="15878" max="15878" width="12.85546875" style="1141" customWidth="1"/>
    <col min="15879" max="15879" width="11.7109375" style="1141" bestFit="1" customWidth="1"/>
    <col min="15880" max="15880" width="16.140625" style="1141" bestFit="1" customWidth="1"/>
    <col min="15881" max="15881" width="21.28515625" style="1141" bestFit="1" customWidth="1"/>
    <col min="15882" max="16128" width="9.140625" style="1141"/>
    <col min="16129" max="16129" width="10.7109375" style="1141" customWidth="1"/>
    <col min="16130" max="16130" width="79.42578125" style="1141" customWidth="1"/>
    <col min="16131" max="16131" width="9.85546875" style="1141" bestFit="1" customWidth="1"/>
    <col min="16132" max="16132" width="14.140625" style="1141" customWidth="1"/>
    <col min="16133" max="16133" width="13.5703125" style="1141" bestFit="1" customWidth="1"/>
    <col min="16134" max="16134" width="12.85546875" style="1141" customWidth="1"/>
    <col min="16135" max="16135" width="11.7109375" style="1141" bestFit="1" customWidth="1"/>
    <col min="16136" max="16136" width="16.140625" style="1141" bestFit="1" customWidth="1"/>
    <col min="16137" max="16137" width="21.28515625" style="1141" bestFit="1" customWidth="1"/>
    <col min="16138" max="16384" width="9.140625" style="1141"/>
  </cols>
  <sheetData>
    <row r="1" spans="1:256" ht="15" customHeight="1">
      <c r="A1" s="1439" t="s">
        <v>636</v>
      </c>
      <c r="B1" s="1440"/>
      <c r="C1" s="1440"/>
      <c r="D1" s="1440"/>
      <c r="E1" s="1440"/>
      <c r="F1" s="1440"/>
      <c r="G1" s="1440"/>
      <c r="H1" s="1440"/>
      <c r="I1" s="1441"/>
    </row>
    <row r="2" spans="1:256" s="1144" customFormat="1" ht="38.25">
      <c r="A2" s="1142" t="s">
        <v>29</v>
      </c>
      <c r="B2" s="1142" t="s">
        <v>3</v>
      </c>
      <c r="C2" s="1142" t="s">
        <v>135</v>
      </c>
      <c r="D2" s="1143" t="s">
        <v>321</v>
      </c>
      <c r="E2" s="1142" t="s">
        <v>29</v>
      </c>
      <c r="F2" s="1142" t="s">
        <v>635</v>
      </c>
      <c r="G2" s="1142" t="s">
        <v>632</v>
      </c>
      <c r="H2" s="1142" t="s">
        <v>634</v>
      </c>
      <c r="I2" s="1142" t="s">
        <v>633</v>
      </c>
      <c r="J2" s="1141"/>
      <c r="K2" s="1141"/>
      <c r="L2" s="1141"/>
      <c r="M2" s="1141"/>
      <c r="N2" s="1141"/>
      <c r="O2" s="1141"/>
      <c r="P2" s="1141"/>
      <c r="Q2" s="1141"/>
      <c r="R2" s="1141"/>
      <c r="S2" s="1141"/>
      <c r="T2" s="1141"/>
      <c r="U2" s="1141"/>
      <c r="V2" s="1141"/>
      <c r="W2" s="1141"/>
      <c r="X2" s="1141"/>
      <c r="Y2" s="1141"/>
      <c r="Z2" s="1141"/>
      <c r="AA2" s="1141"/>
      <c r="AB2" s="1141"/>
      <c r="AC2" s="1141"/>
      <c r="AD2" s="1141"/>
      <c r="AE2" s="1141"/>
      <c r="AF2" s="1141"/>
      <c r="AG2" s="1141"/>
      <c r="AH2" s="1141"/>
      <c r="AI2" s="1141"/>
      <c r="AJ2" s="1141"/>
      <c r="AK2" s="1141"/>
      <c r="AL2" s="1141"/>
      <c r="AM2" s="1141"/>
      <c r="AN2" s="1141"/>
      <c r="AO2" s="1141"/>
      <c r="AP2" s="1141"/>
      <c r="AQ2" s="1141"/>
      <c r="AR2" s="1141"/>
      <c r="AS2" s="1141"/>
      <c r="AT2" s="1141"/>
      <c r="AU2" s="1141"/>
      <c r="AV2" s="1141"/>
      <c r="AW2" s="1141"/>
      <c r="AX2" s="1141"/>
      <c r="AY2" s="1141"/>
      <c r="AZ2" s="1141"/>
      <c r="BA2" s="1141"/>
      <c r="BB2" s="1141"/>
      <c r="BC2" s="1141"/>
      <c r="BD2" s="1141"/>
      <c r="BE2" s="1141"/>
      <c r="BF2" s="1141"/>
      <c r="BG2" s="1141"/>
      <c r="BH2" s="1141"/>
      <c r="BI2" s="1141"/>
      <c r="BJ2" s="1141"/>
      <c r="BK2" s="1141"/>
      <c r="BL2" s="1141"/>
      <c r="BM2" s="1141"/>
      <c r="BN2" s="1141"/>
      <c r="BO2" s="1141"/>
      <c r="BP2" s="1141"/>
      <c r="BQ2" s="1141"/>
      <c r="BR2" s="1141"/>
      <c r="BS2" s="1141"/>
      <c r="BT2" s="1141"/>
      <c r="BU2" s="1141"/>
      <c r="BV2" s="1141"/>
      <c r="BW2" s="1141"/>
      <c r="BX2" s="1141"/>
      <c r="BY2" s="1141"/>
      <c r="BZ2" s="1141"/>
      <c r="CA2" s="1141"/>
      <c r="CB2" s="1141"/>
      <c r="CC2" s="1141"/>
      <c r="CD2" s="1141"/>
      <c r="CE2" s="1141"/>
      <c r="CF2" s="1141"/>
      <c r="CG2" s="1141"/>
      <c r="CH2" s="1141"/>
      <c r="CI2" s="1141"/>
      <c r="CJ2" s="1141"/>
      <c r="CK2" s="1141"/>
      <c r="CL2" s="1141"/>
      <c r="CM2" s="1141"/>
      <c r="CN2" s="1141"/>
      <c r="CO2" s="1141"/>
      <c r="CP2" s="1141"/>
      <c r="CQ2" s="1141"/>
      <c r="CR2" s="1141"/>
      <c r="CS2" s="1141"/>
      <c r="CT2" s="1141"/>
      <c r="CU2" s="1141"/>
      <c r="CV2" s="1141"/>
      <c r="CW2" s="1141"/>
      <c r="CX2" s="1141"/>
      <c r="CY2" s="1141"/>
      <c r="CZ2" s="1141"/>
      <c r="DA2" s="1141"/>
      <c r="DB2" s="1141"/>
      <c r="DC2" s="1141"/>
      <c r="DD2" s="1141"/>
      <c r="DE2" s="1141"/>
      <c r="DF2" s="1141"/>
      <c r="DG2" s="1141"/>
      <c r="DH2" s="1141"/>
      <c r="DI2" s="1141"/>
      <c r="DJ2" s="1141"/>
      <c r="DK2" s="1141"/>
      <c r="DL2" s="1141"/>
      <c r="DM2" s="1141"/>
      <c r="DN2" s="1141"/>
      <c r="DO2" s="1141"/>
      <c r="DP2" s="1141"/>
      <c r="DQ2" s="1141"/>
      <c r="DR2" s="1141"/>
      <c r="DS2" s="1141"/>
      <c r="DT2" s="1141"/>
      <c r="DU2" s="1141"/>
      <c r="DV2" s="1141"/>
      <c r="DW2" s="1141"/>
      <c r="DX2" s="1141"/>
      <c r="DY2" s="1141"/>
      <c r="DZ2" s="1141"/>
      <c r="EA2" s="1141"/>
      <c r="EB2" s="1141"/>
      <c r="EC2" s="1141"/>
      <c r="ED2" s="1141"/>
      <c r="EE2" s="1141"/>
      <c r="EF2" s="1141"/>
      <c r="EG2" s="1141"/>
      <c r="EH2" s="1141"/>
      <c r="EI2" s="1141"/>
      <c r="EJ2" s="1141"/>
      <c r="EK2" s="1141"/>
      <c r="EL2" s="1141"/>
      <c r="EM2" s="1141"/>
      <c r="EN2" s="1141"/>
      <c r="EO2" s="1141"/>
      <c r="EP2" s="1141"/>
      <c r="EQ2" s="1141"/>
      <c r="ER2" s="1141"/>
      <c r="ES2" s="1141"/>
      <c r="ET2" s="1141"/>
      <c r="EU2" s="1141"/>
      <c r="EV2" s="1141"/>
      <c r="EW2" s="1141"/>
      <c r="EX2" s="1141"/>
      <c r="EY2" s="1141"/>
      <c r="EZ2" s="1141"/>
      <c r="FA2" s="1141"/>
      <c r="FB2" s="1141"/>
      <c r="FC2" s="1141"/>
      <c r="FD2" s="1141"/>
      <c r="FE2" s="1141"/>
      <c r="FF2" s="1141"/>
      <c r="FG2" s="1141"/>
      <c r="FH2" s="1141"/>
      <c r="FI2" s="1141"/>
      <c r="FJ2" s="1141"/>
      <c r="FK2" s="1141"/>
      <c r="FL2" s="1141"/>
      <c r="FM2" s="1141"/>
      <c r="FN2" s="1141"/>
      <c r="FO2" s="1141"/>
      <c r="FP2" s="1141"/>
      <c r="FQ2" s="1141"/>
      <c r="FR2" s="1141"/>
      <c r="FS2" s="1141"/>
      <c r="FT2" s="1141"/>
      <c r="FU2" s="1141"/>
      <c r="FV2" s="1141"/>
      <c r="FW2" s="1141"/>
      <c r="FX2" s="1141"/>
      <c r="FY2" s="1141"/>
      <c r="FZ2" s="1141"/>
      <c r="GA2" s="1141"/>
      <c r="GB2" s="1141"/>
      <c r="GC2" s="1141"/>
      <c r="GD2" s="1141"/>
      <c r="GE2" s="1141"/>
      <c r="GF2" s="1141"/>
      <c r="GG2" s="1141"/>
      <c r="GH2" s="1141"/>
      <c r="GI2" s="1141"/>
      <c r="GJ2" s="1141"/>
      <c r="GK2" s="1141"/>
      <c r="GL2" s="1141"/>
      <c r="GM2" s="1141"/>
      <c r="GN2" s="1141"/>
      <c r="GO2" s="1141"/>
      <c r="GP2" s="1141"/>
      <c r="GQ2" s="1141"/>
      <c r="GR2" s="1141"/>
      <c r="GS2" s="1141"/>
      <c r="GT2" s="1141"/>
      <c r="GU2" s="1141"/>
      <c r="GV2" s="1141"/>
      <c r="GW2" s="1141"/>
      <c r="GX2" s="1141"/>
      <c r="GY2" s="1141"/>
      <c r="GZ2" s="1141"/>
      <c r="HA2" s="1141"/>
      <c r="HB2" s="1141"/>
      <c r="HC2" s="1141"/>
      <c r="HD2" s="1141"/>
      <c r="HE2" s="1141"/>
      <c r="HF2" s="1141"/>
      <c r="HG2" s="1141"/>
      <c r="HH2" s="1141"/>
      <c r="HI2" s="1141"/>
      <c r="HJ2" s="1141"/>
      <c r="HK2" s="1141"/>
      <c r="HL2" s="1141"/>
      <c r="HM2" s="1141"/>
      <c r="HN2" s="1141"/>
      <c r="HO2" s="1141"/>
      <c r="HP2" s="1141"/>
      <c r="HQ2" s="1141"/>
      <c r="HR2" s="1141"/>
      <c r="HS2" s="1141"/>
      <c r="HT2" s="1141"/>
      <c r="HU2" s="1141"/>
      <c r="HV2" s="1141"/>
      <c r="HW2" s="1141"/>
      <c r="HX2" s="1141"/>
      <c r="HY2" s="1141"/>
      <c r="HZ2" s="1141"/>
      <c r="IA2" s="1141"/>
      <c r="IB2" s="1141"/>
      <c r="IC2" s="1141"/>
      <c r="ID2" s="1141"/>
      <c r="IE2" s="1141"/>
      <c r="IF2" s="1141"/>
      <c r="IG2" s="1141"/>
      <c r="IH2" s="1141"/>
      <c r="II2" s="1141"/>
      <c r="IJ2" s="1141"/>
      <c r="IK2" s="1141"/>
      <c r="IL2" s="1141"/>
      <c r="IM2" s="1141"/>
      <c r="IN2" s="1141"/>
      <c r="IO2" s="1141"/>
      <c r="IP2" s="1141"/>
      <c r="IQ2" s="1141"/>
      <c r="IR2" s="1141"/>
      <c r="IS2" s="1141"/>
      <c r="IT2" s="1141"/>
      <c r="IU2" s="1141"/>
      <c r="IV2" s="1141"/>
    </row>
    <row r="3" spans="1:256">
      <c r="A3" s="1145" t="s">
        <v>617</v>
      </c>
      <c r="B3" s="1145" t="s">
        <v>616</v>
      </c>
      <c r="C3" s="1145" t="s">
        <v>137</v>
      </c>
      <c r="D3" s="1146">
        <v>0.4</v>
      </c>
      <c r="E3" s="1145" t="str">
        <f t="shared" ref="E3:E19" si="0">A3</f>
        <v>43.01.10</v>
      </c>
      <c r="F3" s="1146">
        <f>IFERROR(VLOOKUP(A3,'[34]2025.10 - MÃO DE OBRA'!A$1:S$65470,12,FALSE),0)</f>
        <v>0</v>
      </c>
      <c r="G3" s="1146">
        <f>IFERROR(VLOOKUP(A3,'[34]2025.10 - MÃO DE OBRA'!A$1:S$65470,13,FALSE),D3)</f>
        <v>0.4</v>
      </c>
      <c r="H3" s="1146">
        <f>(F3*((1+[34]PARÂMETROS!$B$2+[34]PARÂMETROS!$B$4)*(1+[34]PARÂMETROS!$B$6)/(1-[34]PARÂMETROS!$B$11)))+(G3*(1+[34]PARÂMETROS!$B$6)/(1-[34]PARÂMETROS!$B$11))</f>
        <v>0.49661399548532736</v>
      </c>
      <c r="I3" s="1147">
        <f t="shared" ref="I3:I19" si="1">H3/D3</f>
        <v>1.2415349887133182</v>
      </c>
    </row>
    <row r="4" spans="1:256">
      <c r="A4" s="1145" t="s">
        <v>604</v>
      </c>
      <c r="B4" s="1145" t="s">
        <v>603</v>
      </c>
      <c r="C4" s="1145" t="s">
        <v>46</v>
      </c>
      <c r="D4" s="1146">
        <v>5264.05</v>
      </c>
      <c r="E4" s="1145" t="str">
        <f t="shared" si="0"/>
        <v>54.40.04</v>
      </c>
      <c r="F4" s="1146">
        <f>IFERROR(VLOOKUP(A4,'[34]2025.10 - MÃO DE OBRA'!A$1:S$65470,12,FALSE),0)</f>
        <v>0</v>
      </c>
      <c r="G4" s="1146">
        <f>IFERROR(VLOOKUP(A4,'[34]2025.10 - MÃO DE OBRA'!A$1:S$65470,13,FALSE),D4)</f>
        <v>5264.05</v>
      </c>
      <c r="H4" s="1146">
        <f>(F4*((1+[34]PARÂMETROS!$B$2+[34]PARÂMETROS!$B$4)*(1+[34]PARÂMETROS!$B$6)/(1-[34]PARÂMETROS!$B$11)))+(G4*(1+[34]PARÂMETROS!$B$6)/(1-[34]PARÂMETROS!$B$11))</f>
        <v>6535.502257336344</v>
      </c>
      <c r="I4" s="1147">
        <f t="shared" si="1"/>
        <v>1.2415349887133185</v>
      </c>
    </row>
    <row r="5" spans="1:256" ht="12.75" customHeight="1">
      <c r="A5" s="1145" t="s">
        <v>615</v>
      </c>
      <c r="B5" s="1145" t="s">
        <v>614</v>
      </c>
      <c r="C5" s="1145" t="s">
        <v>42</v>
      </c>
      <c r="D5" s="1146">
        <v>5.55</v>
      </c>
      <c r="E5" s="1145" t="str">
        <f t="shared" si="0"/>
        <v>68.01.25</v>
      </c>
      <c r="F5" s="1146">
        <f>IFERROR(VLOOKUP(A5,'[34]2025.10 - MÃO DE OBRA'!A$1:S$65470,12,FALSE),0)</f>
        <v>0</v>
      </c>
      <c r="G5" s="1146">
        <f>IFERROR(VLOOKUP(A5,'[34]2025.10 - MÃO DE OBRA'!A$1:S$65470,13,FALSE),D5)</f>
        <v>5.55</v>
      </c>
      <c r="H5" s="1146">
        <f>(F5*((1+[34]PARÂMETROS!$B$2+[34]PARÂMETROS!$B$4)*(1+[34]PARÂMETROS!$B$6)/(1-[34]PARÂMETROS!$B$11)))+(G5*(1+[34]PARÂMETROS!$B$6)/(1-[34]PARÂMETROS!$B$11))</f>
        <v>6.8905191873589171</v>
      </c>
      <c r="I5" s="1147">
        <f t="shared" si="1"/>
        <v>1.2415349887133185</v>
      </c>
      <c r="K5" s="1148"/>
    </row>
    <row r="6" spans="1:256" ht="12.75" customHeight="1">
      <c r="A6" s="1145" t="s">
        <v>606</v>
      </c>
      <c r="B6" s="1145" t="s">
        <v>605</v>
      </c>
      <c r="C6" s="1145" t="s">
        <v>46</v>
      </c>
      <c r="D6" s="1146">
        <v>1000</v>
      </c>
      <c r="E6" s="1145" t="str">
        <f t="shared" si="0"/>
        <v>93.21.01</v>
      </c>
      <c r="F6" s="1146">
        <f>IFERROR(VLOOKUP(A6,'[34]2025.10 - MÃO DE OBRA'!A$1:S$65470,12,FALSE),0)</f>
        <v>0</v>
      </c>
      <c r="G6" s="1146">
        <f>IFERROR(VLOOKUP(A6,'[34]2025.10 - MÃO DE OBRA'!A$1:S$65470,13,FALSE),D6)</f>
        <v>1000</v>
      </c>
      <c r="H6" s="1146">
        <f>(F6*((1+[34]PARÂMETROS!$B$2+[34]PARÂMETROS!$B$4)*(1+[34]PARÂMETROS!$B$6)/(1-[34]PARÂMETROS!$B$11)))+(G6*(1+[34]PARÂMETROS!$B$6)/(1-[34]PARÂMETROS!$B$11))</f>
        <v>1241.5349887133182</v>
      </c>
      <c r="I6" s="1147">
        <f t="shared" si="1"/>
        <v>1.2415349887133182</v>
      </c>
      <c r="K6" s="1148"/>
    </row>
    <row r="7" spans="1:256" ht="12.75" customHeight="1">
      <c r="A7" s="1145" t="s">
        <v>561</v>
      </c>
      <c r="B7" s="1145" t="s">
        <v>560</v>
      </c>
      <c r="C7" s="1145" t="s">
        <v>4</v>
      </c>
      <c r="D7" s="1146">
        <v>0.1</v>
      </c>
      <c r="E7" s="1145" t="str">
        <f t="shared" si="0"/>
        <v>94.07.01</v>
      </c>
      <c r="F7" s="1146">
        <f>IFERROR(VLOOKUP(A7,'[34]2025.10 - MÃO DE OBRA'!A$1:S$65470,12,FALSE),0)</f>
        <v>0</v>
      </c>
      <c r="G7" s="1146">
        <f>IFERROR(VLOOKUP(A7,'[34]2025.10 - MÃO DE OBRA'!A$1:S$65470,13,FALSE),D7)</f>
        <v>0.1</v>
      </c>
      <c r="H7" s="1146">
        <f>(F7*((1+[34]PARÂMETROS!$B$2+[34]PARÂMETROS!$B$4)*(1+[34]PARÂMETROS!$B$6)/(1-[34]PARÂMETROS!$B$11)))+(G7*(1+[34]PARÂMETROS!$B$6)/(1-[34]PARÂMETROS!$B$11))</f>
        <v>0.12415349887133184</v>
      </c>
      <c r="I7" s="1147">
        <f t="shared" si="1"/>
        <v>1.2415349887133182</v>
      </c>
      <c r="K7" s="1148"/>
    </row>
    <row r="8" spans="1:256" ht="12.75" customHeight="1">
      <c r="A8" s="1145" t="s">
        <v>563</v>
      </c>
      <c r="B8" s="1145" t="s">
        <v>562</v>
      </c>
      <c r="C8" s="1145" t="s">
        <v>4</v>
      </c>
      <c r="D8" s="1146">
        <v>4.5</v>
      </c>
      <c r="E8" s="1145" t="str">
        <f t="shared" si="0"/>
        <v>94.11.01</v>
      </c>
      <c r="F8" s="1146">
        <f>IFERROR(VLOOKUP(A8,'[34]2025.10 - MÃO DE OBRA'!A$1:S$65470,12,FALSE),0)</f>
        <v>0</v>
      </c>
      <c r="G8" s="1146">
        <f>IFERROR(VLOOKUP(A8,'[34]2025.10 - MÃO DE OBRA'!A$1:S$65470,13,FALSE),D8)</f>
        <v>4.5</v>
      </c>
      <c r="H8" s="1146">
        <f>(F8*((1+[34]PARÂMETROS!$B$2+[34]PARÂMETROS!$B$4)*(1+[34]PARÂMETROS!$B$6)/(1-[34]PARÂMETROS!$B$11)))+(G8*(1+[34]PARÂMETROS!$B$6)/(1-[34]PARÂMETROS!$B$11))</f>
        <v>5.5869074492099324</v>
      </c>
      <c r="I8" s="1147">
        <f t="shared" si="1"/>
        <v>1.2415349887133182</v>
      </c>
      <c r="K8" s="1148"/>
    </row>
    <row r="9" spans="1:256" ht="12.75" customHeight="1">
      <c r="A9" s="1145" t="s">
        <v>565</v>
      </c>
      <c r="B9" s="1145" t="s">
        <v>564</v>
      </c>
      <c r="C9" s="1145" t="s">
        <v>4</v>
      </c>
      <c r="D9" s="1146">
        <v>6</v>
      </c>
      <c r="E9" s="1145" t="str">
        <f t="shared" si="0"/>
        <v>94.12.04</v>
      </c>
      <c r="F9" s="1146">
        <f>IFERROR(VLOOKUP(A9,'[34]2025.10 - MÃO DE OBRA'!A$1:S$65470,12,FALSE),0)</f>
        <v>0</v>
      </c>
      <c r="G9" s="1146">
        <f>IFERROR(VLOOKUP(A9,'[34]2025.10 - MÃO DE OBRA'!A$1:S$65470,13,FALSE),D9)</f>
        <v>6</v>
      </c>
      <c r="H9" s="1146">
        <f>(F9*((1+[34]PARÂMETROS!$B$2+[34]PARÂMETROS!$B$4)*(1+[34]PARÂMETROS!$B$6)/(1-[34]PARÂMETROS!$B$11)))+(G9*(1+[34]PARÂMETROS!$B$6)/(1-[34]PARÂMETROS!$B$11))</f>
        <v>7.4492099322799099</v>
      </c>
      <c r="I9" s="1147">
        <f t="shared" si="1"/>
        <v>1.2415349887133182</v>
      </c>
      <c r="K9" s="1148"/>
    </row>
    <row r="10" spans="1:256" ht="12.75" customHeight="1">
      <c r="A10" s="1145" t="s">
        <v>613</v>
      </c>
      <c r="B10" s="1145" t="s">
        <v>612</v>
      </c>
      <c r="C10" s="1145" t="s">
        <v>4</v>
      </c>
      <c r="D10" s="1146">
        <v>7.5</v>
      </c>
      <c r="E10" s="1145" t="str">
        <f t="shared" si="0"/>
        <v>94.15.04</v>
      </c>
      <c r="F10" s="1146">
        <f>IFERROR(VLOOKUP(A10,'[34]2025.10 - MÃO DE OBRA'!A$1:S$65470,12,FALSE),0)</f>
        <v>0</v>
      </c>
      <c r="G10" s="1146">
        <f>IFERROR(VLOOKUP(A10,'[34]2025.10 - MÃO DE OBRA'!A$1:S$65470,13,FALSE),D10)</f>
        <v>7.5</v>
      </c>
      <c r="H10" s="1146">
        <f>(F10*((1+[34]PARÂMETROS!$B$2+[34]PARÂMETROS!$B$4)*(1+[34]PARÂMETROS!$B$6)/(1-[34]PARÂMETROS!$B$11)))+(G10*(1+[34]PARÂMETROS!$B$6)/(1-[34]PARÂMETROS!$B$11))</f>
        <v>9.3115124153498865</v>
      </c>
      <c r="I10" s="1147">
        <f t="shared" si="1"/>
        <v>1.2415349887133182</v>
      </c>
      <c r="K10" s="1148"/>
    </row>
    <row r="11" spans="1:256" ht="12.75" customHeight="1">
      <c r="A11" s="1145" t="s">
        <v>611</v>
      </c>
      <c r="B11" s="1145" t="s">
        <v>610</v>
      </c>
      <c r="C11" s="1145" t="s">
        <v>4</v>
      </c>
      <c r="D11" s="1146">
        <v>9.9</v>
      </c>
      <c r="E11" s="1145" t="str">
        <f t="shared" si="0"/>
        <v>94.18.02</v>
      </c>
      <c r="F11" s="1146">
        <f>IFERROR(VLOOKUP(A11,'[34]2025.10 - MÃO DE OBRA'!A$1:S$65470,12,FALSE),0)</f>
        <v>0</v>
      </c>
      <c r="G11" s="1146">
        <f>IFERROR(VLOOKUP(A11,'[34]2025.10 - MÃO DE OBRA'!A$1:S$65470,13,FALSE),D11)</f>
        <v>9.9</v>
      </c>
      <c r="H11" s="1146">
        <f>(F11*((1+[34]PARÂMETROS!$B$2+[34]PARÂMETROS!$B$4)*(1+[34]PARÂMETROS!$B$6)/(1-[34]PARÂMETROS!$B$11)))+(G11*(1+[34]PARÂMETROS!$B$6)/(1-[34]PARÂMETROS!$B$11))</f>
        <v>12.291196388261852</v>
      </c>
      <c r="I11" s="1147">
        <f t="shared" si="1"/>
        <v>1.2415349887133185</v>
      </c>
      <c r="K11" s="1148"/>
    </row>
    <row r="12" spans="1:256" ht="12.75" customHeight="1">
      <c r="A12" s="1145" t="s">
        <v>609</v>
      </c>
      <c r="B12" s="1145" t="s">
        <v>608</v>
      </c>
      <c r="C12" s="1145" t="s">
        <v>4</v>
      </c>
      <c r="D12" s="1146">
        <v>1.25</v>
      </c>
      <c r="E12" s="1145" t="str">
        <f t="shared" si="0"/>
        <v>94.18.05</v>
      </c>
      <c r="F12" s="1146">
        <f>IFERROR(VLOOKUP(A12,'[34]2025.10 - MÃO DE OBRA'!A$1:S$65470,12,FALSE),0)</f>
        <v>0</v>
      </c>
      <c r="G12" s="1146">
        <f>IFERROR(VLOOKUP(A12,'[34]2025.10 - MÃO DE OBRA'!A$1:S$65470,13,FALSE),D12)</f>
        <v>1.25</v>
      </c>
      <c r="H12" s="1146">
        <f>(F12*((1+[34]PARÂMETROS!$B$2+[34]PARÂMETROS!$B$4)*(1+[34]PARÂMETROS!$B$6)/(1-[34]PARÂMETROS!$B$11)))+(G12*(1+[34]PARÂMETROS!$B$6)/(1-[34]PARÂMETROS!$B$11))</f>
        <v>1.5519187358916477</v>
      </c>
      <c r="I12" s="1147">
        <f t="shared" si="1"/>
        <v>1.2415349887133182</v>
      </c>
      <c r="K12" s="1148"/>
    </row>
    <row r="13" spans="1:256" ht="12.75" customHeight="1">
      <c r="A13" s="1145" t="s">
        <v>597</v>
      </c>
      <c r="B13" s="1145" t="s">
        <v>596</v>
      </c>
      <c r="C13" s="1145" t="s">
        <v>4</v>
      </c>
      <c r="D13" s="1146">
        <v>1200</v>
      </c>
      <c r="E13" s="1145" t="str">
        <f t="shared" si="0"/>
        <v>95.01.01</v>
      </c>
      <c r="F13" s="1146">
        <f>IFERROR(VLOOKUP(A13,'[34]2025.10 - MÃO DE OBRA'!A$1:S$65470,12,FALSE),0)</f>
        <v>0</v>
      </c>
      <c r="G13" s="1146">
        <f>IFERROR(VLOOKUP(A13,'[34]2025.10 - MÃO DE OBRA'!A$1:S$65470,13,FALSE),D13)</f>
        <v>1200</v>
      </c>
      <c r="H13" s="1146">
        <f>(F13*((1+[34]PARÂMETROS!$B$2+[34]PARÂMETROS!$B$4)*(1+[34]PARÂMETROS!$B$6)/(1-[34]PARÂMETROS!$B$11)))+(G13*(1+[34]PARÂMETROS!$B$6)/(1-[34]PARÂMETROS!$B$11))</f>
        <v>1489.8419864559819</v>
      </c>
      <c r="I13" s="1147">
        <f t="shared" si="1"/>
        <v>1.2415349887133182</v>
      </c>
      <c r="K13" s="1148"/>
    </row>
    <row r="14" spans="1:256" ht="12.75" customHeight="1">
      <c r="A14" s="1145" t="s">
        <v>599</v>
      </c>
      <c r="B14" s="1145" t="s">
        <v>406</v>
      </c>
      <c r="C14" s="1145" t="s">
        <v>14</v>
      </c>
      <c r="D14" s="1146">
        <v>95</v>
      </c>
      <c r="E14" s="1145" t="str">
        <f t="shared" si="0"/>
        <v>95.01.02</v>
      </c>
      <c r="F14" s="1146">
        <f>IFERROR(VLOOKUP(A14,'[34]2025.10 - MÃO DE OBRA'!A$1:S$65470,12,FALSE),0)</f>
        <v>0</v>
      </c>
      <c r="G14" s="1146">
        <f>IFERROR(VLOOKUP(A14,'[34]2025.10 - MÃO DE OBRA'!A$1:S$65470,13,FALSE),D14)</f>
        <v>95</v>
      </c>
      <c r="H14" s="1146">
        <f>(F14*((1+[34]PARÂMETROS!$B$2+[34]PARÂMETROS!$B$4)*(1+[34]PARÂMETROS!$B$6)/(1-[34]PARÂMETROS!$B$11)))+(G14*(1+[34]PARÂMETROS!$B$6)/(1-[34]PARÂMETROS!$B$11))</f>
        <v>117.94582392776525</v>
      </c>
      <c r="I14" s="1147">
        <f t="shared" si="1"/>
        <v>1.2415349887133185</v>
      </c>
      <c r="K14" s="1148"/>
    </row>
    <row r="15" spans="1:256" ht="12.75" customHeight="1">
      <c r="A15" s="1145" t="s">
        <v>601</v>
      </c>
      <c r="B15" s="1145" t="s">
        <v>407</v>
      </c>
      <c r="C15" s="1145" t="s">
        <v>4</v>
      </c>
      <c r="D15" s="1146">
        <v>400</v>
      </c>
      <c r="E15" s="1145" t="str">
        <f t="shared" si="0"/>
        <v>95.01.03</v>
      </c>
      <c r="F15" s="1146">
        <f>IFERROR(VLOOKUP(A15,'[34]2025.10 - MÃO DE OBRA'!A$1:S$65470,12,FALSE),0)</f>
        <v>0</v>
      </c>
      <c r="G15" s="1146">
        <f>IFERROR(VLOOKUP(A15,'[34]2025.10 - MÃO DE OBRA'!A$1:S$65470,13,FALSE),D15)</f>
        <v>400</v>
      </c>
      <c r="H15" s="1146">
        <f>(F15*((1+[34]PARÂMETROS!$B$2+[34]PARÂMETROS!$B$4)*(1+[34]PARÂMETROS!$B$6)/(1-[34]PARÂMETROS!$B$11)))+(G15*(1+[34]PARÂMETROS!$B$6)/(1-[34]PARÂMETROS!$B$11))</f>
        <v>496.61399548532739</v>
      </c>
      <c r="I15" s="1147">
        <f t="shared" si="1"/>
        <v>1.2415349887133185</v>
      </c>
      <c r="K15" s="1148"/>
    </row>
    <row r="16" spans="1:256" ht="12.75" customHeight="1">
      <c r="A16" s="1145" t="s">
        <v>584</v>
      </c>
      <c r="B16" s="1145" t="s">
        <v>583</v>
      </c>
      <c r="C16" s="1145" t="s">
        <v>4</v>
      </c>
      <c r="D16" s="1146">
        <v>6500</v>
      </c>
      <c r="E16" s="1145" t="str">
        <f t="shared" si="0"/>
        <v>95.06.01</v>
      </c>
      <c r="F16" s="1146">
        <f>IFERROR(VLOOKUP(A16,'[34]2025.10 - MÃO DE OBRA'!A$1:S$65470,12,FALSE),0)</f>
        <v>0</v>
      </c>
      <c r="G16" s="1146">
        <f>IFERROR(VLOOKUP(A16,'[34]2025.10 - MÃO DE OBRA'!A$1:S$65470,13,FALSE),D16)</f>
        <v>6500</v>
      </c>
      <c r="H16" s="1146">
        <f>(F16*((1+[34]PARÂMETROS!$B$2+[34]PARÂMETROS!$B$4)*(1+[34]PARÂMETROS!$B$6)/(1-[34]PARÂMETROS!$B$11)))+(G16*(1+[34]PARÂMETROS!$B$6)/(1-[34]PARÂMETROS!$B$11))</f>
        <v>8069.9774266365694</v>
      </c>
      <c r="I16" s="1147">
        <f t="shared" si="1"/>
        <v>1.2415349887133185</v>
      </c>
      <c r="K16" s="1148"/>
    </row>
    <row r="17" spans="1:11" ht="12.75" customHeight="1">
      <c r="A17" s="1145" t="s">
        <v>587</v>
      </c>
      <c r="B17" s="1145" t="s">
        <v>586</v>
      </c>
      <c r="C17" s="1145" t="s">
        <v>4</v>
      </c>
      <c r="D17" s="1146">
        <v>780</v>
      </c>
      <c r="E17" s="1145" t="str">
        <f t="shared" si="0"/>
        <v>95.06.02</v>
      </c>
      <c r="F17" s="1146">
        <f>IFERROR(VLOOKUP(A17,'[34]2025.10 - MÃO DE OBRA'!A$1:S$65470,12,FALSE),0)</f>
        <v>0</v>
      </c>
      <c r="G17" s="1146">
        <f>IFERROR(VLOOKUP(A17,'[34]2025.10 - MÃO DE OBRA'!A$1:S$65470,13,FALSE),D17)</f>
        <v>780</v>
      </c>
      <c r="H17" s="1146">
        <f>(F17*((1+[34]PARÂMETROS!$B$2+[34]PARÂMETROS!$B$4)*(1+[34]PARÂMETROS!$B$6)/(1-[34]PARÂMETROS!$B$11)))+(G17*(1+[34]PARÂMETROS!$B$6)/(1-[34]PARÂMETROS!$B$11))</f>
        <v>968.39729119638832</v>
      </c>
      <c r="I17" s="1147">
        <f t="shared" si="1"/>
        <v>1.2415349887133185</v>
      </c>
      <c r="K17" s="1148"/>
    </row>
    <row r="18" spans="1:11" ht="12.75" customHeight="1">
      <c r="A18" s="1145" t="s">
        <v>590</v>
      </c>
      <c r="B18" s="1145" t="s">
        <v>589</v>
      </c>
      <c r="C18" s="1145" t="s">
        <v>14</v>
      </c>
      <c r="D18" s="1146">
        <v>390</v>
      </c>
      <c r="E18" s="1145" t="str">
        <f t="shared" si="0"/>
        <v>95.06.03</v>
      </c>
      <c r="F18" s="1146">
        <f>IFERROR(VLOOKUP(A18,'[34]2025.10 - MÃO DE OBRA'!A$1:S$65470,12,FALSE),0)</f>
        <v>0</v>
      </c>
      <c r="G18" s="1146">
        <f>IFERROR(VLOOKUP(A18,'[34]2025.10 - MÃO DE OBRA'!A$1:S$65470,13,FALSE),D18)</f>
        <v>390</v>
      </c>
      <c r="H18" s="1146">
        <f>(F18*((1+[34]PARÂMETROS!$B$2+[34]PARÂMETROS!$B$4)*(1+[34]PARÂMETROS!$B$6)/(1-[34]PARÂMETROS!$B$11)))+(G18*(1+[34]PARÂMETROS!$B$6)/(1-[34]PARÂMETROS!$B$11))</f>
        <v>484.19864559819416</v>
      </c>
      <c r="I18" s="1147">
        <f t="shared" si="1"/>
        <v>1.2415349887133185</v>
      </c>
      <c r="K18" s="1148"/>
    </row>
    <row r="19" spans="1:11" ht="12.75" customHeight="1">
      <c r="A19" s="1145" t="s">
        <v>593</v>
      </c>
      <c r="B19" s="1145" t="s">
        <v>592</v>
      </c>
      <c r="C19" s="1145" t="s">
        <v>14</v>
      </c>
      <c r="D19" s="1146">
        <v>550</v>
      </c>
      <c r="E19" s="1145" t="str">
        <f t="shared" si="0"/>
        <v>95.06.04</v>
      </c>
      <c r="F19" s="1146">
        <f>IFERROR(VLOOKUP(A19,'[34]2025.10 - MÃO DE OBRA'!A$1:S$65470,12,FALSE),0)</f>
        <v>0</v>
      </c>
      <c r="G19" s="1146">
        <f>IFERROR(VLOOKUP(A19,'[34]2025.10 - MÃO DE OBRA'!A$1:S$65470,13,FALSE),D19)</f>
        <v>550</v>
      </c>
      <c r="H19" s="1146">
        <f>(F19*((1+[34]PARÂMETROS!$B$2+[34]PARÂMETROS!$B$4)*(1+[34]PARÂMETROS!$B$6)/(1-[34]PARÂMETROS!$B$11)))+(G19*(1+[34]PARÂMETROS!$B$6)/(1-[34]PARÂMETROS!$B$11))</f>
        <v>682.84424379232507</v>
      </c>
      <c r="I19" s="1147">
        <f t="shared" si="1"/>
        <v>1.2415349887133182</v>
      </c>
      <c r="K19" s="1148"/>
    </row>
  </sheetData>
  <autoFilter ref="A2:K19"/>
  <mergeCells count="1">
    <mergeCell ref="A1:I1"/>
  </mergeCells>
  <conditionalFormatting sqref="A1:A65536">
    <cfRule type="duplicateValues" dxfId="1" priority="2" stopIfTrue="1"/>
  </conditionalFormatting>
  <conditionalFormatting sqref="A226:A65536">
    <cfRule type="duplicateValues" dxfId="0" priority="1" stopIfTrue="1"/>
  </conditionalFormatting>
  <pageMargins left="0.51181102362204722" right="0.51181102362204722" top="1.7716535433070868" bottom="0.78740157480314965" header="0.31496062992125984" footer="0.31496062992125984"/>
  <pageSetup paperSize="9" scale="73" orientation="landscape" r:id="rId1"/>
  <headerFooter>
    <oddFooter>&amp;CRafael de Souza e Silva
Engenheiro Civil
Crea Nº 308.578/MG</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
  <sheetViews>
    <sheetView zoomScale="110" zoomScaleNormal="110" workbookViewId="0">
      <selection activeCell="P17" sqref="P17"/>
    </sheetView>
  </sheetViews>
  <sheetFormatPr defaultColWidth="10.28515625" defaultRowHeight="14.25"/>
  <cols>
    <col min="1" max="1" width="8.140625" style="1153" customWidth="1"/>
    <col min="2" max="2" width="45.5703125" style="1153" bestFit="1" customWidth="1"/>
    <col min="3" max="7" width="10.28515625" style="1183"/>
    <col min="8" max="9" width="10.28515625" style="1151"/>
    <col min="10" max="10" width="12" style="1151" customWidth="1"/>
    <col min="11" max="11" width="11.7109375" style="1153" customWidth="1"/>
    <col min="12" max="13" width="10.28515625" style="1151"/>
    <col min="14" max="14" width="15.5703125" style="1153" customWidth="1"/>
    <col min="15" max="15" width="14.7109375" style="1153" customWidth="1"/>
    <col min="16" max="16" width="7.5703125" style="1151" bestFit="1" customWidth="1"/>
    <col min="17" max="18" width="10.28515625" style="1151"/>
    <col min="19" max="19" width="10.28515625" style="1152"/>
    <col min="20" max="20" width="10.28515625" style="1151"/>
    <col min="21" max="256" width="10.28515625" style="1153"/>
    <col min="257" max="257" width="8.140625" style="1153" customWidth="1"/>
    <col min="258" max="258" width="45.5703125" style="1153" bestFit="1" customWidth="1"/>
    <col min="259" max="265" width="10.28515625" style="1153"/>
    <col min="266" max="266" width="12" style="1153" customWidth="1"/>
    <col min="267" max="267" width="11.7109375" style="1153" customWidth="1"/>
    <col min="268" max="269" width="10.28515625" style="1153"/>
    <col min="270" max="270" width="15.5703125" style="1153" customWidth="1"/>
    <col min="271" max="271" width="14.7109375" style="1153" customWidth="1"/>
    <col min="272" max="272" width="7.5703125" style="1153" bestFit="1" customWidth="1"/>
    <col min="273" max="512" width="10.28515625" style="1153"/>
    <col min="513" max="513" width="8.140625" style="1153" customWidth="1"/>
    <col min="514" max="514" width="45.5703125" style="1153" bestFit="1" customWidth="1"/>
    <col min="515" max="521" width="10.28515625" style="1153"/>
    <col min="522" max="522" width="12" style="1153" customWidth="1"/>
    <col min="523" max="523" width="11.7109375" style="1153" customWidth="1"/>
    <col min="524" max="525" width="10.28515625" style="1153"/>
    <col min="526" max="526" width="15.5703125" style="1153" customWidth="1"/>
    <col min="527" max="527" width="14.7109375" style="1153" customWidth="1"/>
    <col min="528" max="528" width="7.5703125" style="1153" bestFit="1" customWidth="1"/>
    <col min="529" max="768" width="10.28515625" style="1153"/>
    <col min="769" max="769" width="8.140625" style="1153" customWidth="1"/>
    <col min="770" max="770" width="45.5703125" style="1153" bestFit="1" customWidth="1"/>
    <col min="771" max="777" width="10.28515625" style="1153"/>
    <col min="778" max="778" width="12" style="1153" customWidth="1"/>
    <col min="779" max="779" width="11.7109375" style="1153" customWidth="1"/>
    <col min="780" max="781" width="10.28515625" style="1153"/>
    <col min="782" max="782" width="15.5703125" style="1153" customWidth="1"/>
    <col min="783" max="783" width="14.7109375" style="1153" customWidth="1"/>
    <col min="784" max="784" width="7.5703125" style="1153" bestFit="1" customWidth="1"/>
    <col min="785" max="1024" width="10.28515625" style="1153"/>
    <col min="1025" max="1025" width="8.140625" style="1153" customWidth="1"/>
    <col min="1026" max="1026" width="45.5703125" style="1153" bestFit="1" customWidth="1"/>
    <col min="1027" max="1033" width="10.28515625" style="1153"/>
    <col min="1034" max="1034" width="12" style="1153" customWidth="1"/>
    <col min="1035" max="1035" width="11.7109375" style="1153" customWidth="1"/>
    <col min="1036" max="1037" width="10.28515625" style="1153"/>
    <col min="1038" max="1038" width="15.5703125" style="1153" customWidth="1"/>
    <col min="1039" max="1039" width="14.7109375" style="1153" customWidth="1"/>
    <col min="1040" max="1040" width="7.5703125" style="1153" bestFit="1" customWidth="1"/>
    <col min="1041" max="1280" width="10.28515625" style="1153"/>
    <col min="1281" max="1281" width="8.140625" style="1153" customWidth="1"/>
    <col min="1282" max="1282" width="45.5703125" style="1153" bestFit="1" customWidth="1"/>
    <col min="1283" max="1289" width="10.28515625" style="1153"/>
    <col min="1290" max="1290" width="12" style="1153" customWidth="1"/>
    <col min="1291" max="1291" width="11.7109375" style="1153" customWidth="1"/>
    <col min="1292" max="1293" width="10.28515625" style="1153"/>
    <col min="1294" max="1294" width="15.5703125" style="1153" customWidth="1"/>
    <col min="1295" max="1295" width="14.7109375" style="1153" customWidth="1"/>
    <col min="1296" max="1296" width="7.5703125" style="1153" bestFit="1" customWidth="1"/>
    <col min="1297" max="1536" width="10.28515625" style="1153"/>
    <col min="1537" max="1537" width="8.140625" style="1153" customWidth="1"/>
    <col min="1538" max="1538" width="45.5703125" style="1153" bestFit="1" customWidth="1"/>
    <col min="1539" max="1545" width="10.28515625" style="1153"/>
    <col min="1546" max="1546" width="12" style="1153" customWidth="1"/>
    <col min="1547" max="1547" width="11.7109375" style="1153" customWidth="1"/>
    <col min="1548" max="1549" width="10.28515625" style="1153"/>
    <col min="1550" max="1550" width="15.5703125" style="1153" customWidth="1"/>
    <col min="1551" max="1551" width="14.7109375" style="1153" customWidth="1"/>
    <col min="1552" max="1552" width="7.5703125" style="1153" bestFit="1" customWidth="1"/>
    <col min="1553" max="1792" width="10.28515625" style="1153"/>
    <col min="1793" max="1793" width="8.140625" style="1153" customWidth="1"/>
    <col min="1794" max="1794" width="45.5703125" style="1153" bestFit="1" customWidth="1"/>
    <col min="1795" max="1801" width="10.28515625" style="1153"/>
    <col min="1802" max="1802" width="12" style="1153" customWidth="1"/>
    <col min="1803" max="1803" width="11.7109375" style="1153" customWidth="1"/>
    <col min="1804" max="1805" width="10.28515625" style="1153"/>
    <col min="1806" max="1806" width="15.5703125" style="1153" customWidth="1"/>
    <col min="1807" max="1807" width="14.7109375" style="1153" customWidth="1"/>
    <col min="1808" max="1808" width="7.5703125" style="1153" bestFit="1" customWidth="1"/>
    <col min="1809" max="2048" width="10.28515625" style="1153"/>
    <col min="2049" max="2049" width="8.140625" style="1153" customWidth="1"/>
    <col min="2050" max="2050" width="45.5703125" style="1153" bestFit="1" customWidth="1"/>
    <col min="2051" max="2057" width="10.28515625" style="1153"/>
    <col min="2058" max="2058" width="12" style="1153" customWidth="1"/>
    <col min="2059" max="2059" width="11.7109375" style="1153" customWidth="1"/>
    <col min="2060" max="2061" width="10.28515625" style="1153"/>
    <col min="2062" max="2062" width="15.5703125" style="1153" customWidth="1"/>
    <col min="2063" max="2063" width="14.7109375" style="1153" customWidth="1"/>
    <col min="2064" max="2064" width="7.5703125" style="1153" bestFit="1" customWidth="1"/>
    <col min="2065" max="2304" width="10.28515625" style="1153"/>
    <col min="2305" max="2305" width="8.140625" style="1153" customWidth="1"/>
    <col min="2306" max="2306" width="45.5703125" style="1153" bestFit="1" customWidth="1"/>
    <col min="2307" max="2313" width="10.28515625" style="1153"/>
    <col min="2314" max="2314" width="12" style="1153" customWidth="1"/>
    <col min="2315" max="2315" width="11.7109375" style="1153" customWidth="1"/>
    <col min="2316" max="2317" width="10.28515625" style="1153"/>
    <col min="2318" max="2318" width="15.5703125" style="1153" customWidth="1"/>
    <col min="2319" max="2319" width="14.7109375" style="1153" customWidth="1"/>
    <col min="2320" max="2320" width="7.5703125" style="1153" bestFit="1" customWidth="1"/>
    <col min="2321" max="2560" width="10.28515625" style="1153"/>
    <col min="2561" max="2561" width="8.140625" style="1153" customWidth="1"/>
    <col min="2562" max="2562" width="45.5703125" style="1153" bestFit="1" customWidth="1"/>
    <col min="2563" max="2569" width="10.28515625" style="1153"/>
    <col min="2570" max="2570" width="12" style="1153" customWidth="1"/>
    <col min="2571" max="2571" width="11.7109375" style="1153" customWidth="1"/>
    <col min="2572" max="2573" width="10.28515625" style="1153"/>
    <col min="2574" max="2574" width="15.5703125" style="1153" customWidth="1"/>
    <col min="2575" max="2575" width="14.7109375" style="1153" customWidth="1"/>
    <col min="2576" max="2576" width="7.5703125" style="1153" bestFit="1" customWidth="1"/>
    <col min="2577" max="2816" width="10.28515625" style="1153"/>
    <col min="2817" max="2817" width="8.140625" style="1153" customWidth="1"/>
    <col min="2818" max="2818" width="45.5703125" style="1153" bestFit="1" customWidth="1"/>
    <col min="2819" max="2825" width="10.28515625" style="1153"/>
    <col min="2826" max="2826" width="12" style="1153" customWidth="1"/>
    <col min="2827" max="2827" width="11.7109375" style="1153" customWidth="1"/>
    <col min="2828" max="2829" width="10.28515625" style="1153"/>
    <col min="2830" max="2830" width="15.5703125" style="1153" customWidth="1"/>
    <col min="2831" max="2831" width="14.7109375" style="1153" customWidth="1"/>
    <col min="2832" max="2832" width="7.5703125" style="1153" bestFit="1" customWidth="1"/>
    <col min="2833" max="3072" width="10.28515625" style="1153"/>
    <col min="3073" max="3073" width="8.140625" style="1153" customWidth="1"/>
    <col min="3074" max="3074" width="45.5703125" style="1153" bestFit="1" customWidth="1"/>
    <col min="3075" max="3081" width="10.28515625" style="1153"/>
    <col min="3082" max="3082" width="12" style="1153" customWidth="1"/>
    <col min="3083" max="3083" width="11.7109375" style="1153" customWidth="1"/>
    <col min="3084" max="3085" width="10.28515625" style="1153"/>
    <col min="3086" max="3086" width="15.5703125" style="1153" customWidth="1"/>
    <col min="3087" max="3087" width="14.7109375" style="1153" customWidth="1"/>
    <col min="3088" max="3088" width="7.5703125" style="1153" bestFit="1" customWidth="1"/>
    <col min="3089" max="3328" width="10.28515625" style="1153"/>
    <col min="3329" max="3329" width="8.140625" style="1153" customWidth="1"/>
    <col min="3330" max="3330" width="45.5703125" style="1153" bestFit="1" customWidth="1"/>
    <col min="3331" max="3337" width="10.28515625" style="1153"/>
    <col min="3338" max="3338" width="12" style="1153" customWidth="1"/>
    <col min="3339" max="3339" width="11.7109375" style="1153" customWidth="1"/>
    <col min="3340" max="3341" width="10.28515625" style="1153"/>
    <col min="3342" max="3342" width="15.5703125" style="1153" customWidth="1"/>
    <col min="3343" max="3343" width="14.7109375" style="1153" customWidth="1"/>
    <col min="3344" max="3344" width="7.5703125" style="1153" bestFit="1" customWidth="1"/>
    <col min="3345" max="3584" width="10.28515625" style="1153"/>
    <col min="3585" max="3585" width="8.140625" style="1153" customWidth="1"/>
    <col min="3586" max="3586" width="45.5703125" style="1153" bestFit="1" customWidth="1"/>
    <col min="3587" max="3593" width="10.28515625" style="1153"/>
    <col min="3594" max="3594" width="12" style="1153" customWidth="1"/>
    <col min="3595" max="3595" width="11.7109375" style="1153" customWidth="1"/>
    <col min="3596" max="3597" width="10.28515625" style="1153"/>
    <col min="3598" max="3598" width="15.5703125" style="1153" customWidth="1"/>
    <col min="3599" max="3599" width="14.7109375" style="1153" customWidth="1"/>
    <col min="3600" max="3600" width="7.5703125" style="1153" bestFit="1" customWidth="1"/>
    <col min="3601" max="3840" width="10.28515625" style="1153"/>
    <col min="3841" max="3841" width="8.140625" style="1153" customWidth="1"/>
    <col min="3842" max="3842" width="45.5703125" style="1153" bestFit="1" customWidth="1"/>
    <col min="3843" max="3849" width="10.28515625" style="1153"/>
    <col min="3850" max="3850" width="12" style="1153" customWidth="1"/>
    <col min="3851" max="3851" width="11.7109375" style="1153" customWidth="1"/>
    <col min="3852" max="3853" width="10.28515625" style="1153"/>
    <col min="3854" max="3854" width="15.5703125" style="1153" customWidth="1"/>
    <col min="3855" max="3855" width="14.7109375" style="1153" customWidth="1"/>
    <col min="3856" max="3856" width="7.5703125" style="1153" bestFit="1" customWidth="1"/>
    <col min="3857" max="4096" width="10.28515625" style="1153"/>
    <col min="4097" max="4097" width="8.140625" style="1153" customWidth="1"/>
    <col min="4098" max="4098" width="45.5703125" style="1153" bestFit="1" customWidth="1"/>
    <col min="4099" max="4105" width="10.28515625" style="1153"/>
    <col min="4106" max="4106" width="12" style="1153" customWidth="1"/>
    <col min="4107" max="4107" width="11.7109375" style="1153" customWidth="1"/>
    <col min="4108" max="4109" width="10.28515625" style="1153"/>
    <col min="4110" max="4110" width="15.5703125" style="1153" customWidth="1"/>
    <col min="4111" max="4111" width="14.7109375" style="1153" customWidth="1"/>
    <col min="4112" max="4112" width="7.5703125" style="1153" bestFit="1" customWidth="1"/>
    <col min="4113" max="4352" width="10.28515625" style="1153"/>
    <col min="4353" max="4353" width="8.140625" style="1153" customWidth="1"/>
    <col min="4354" max="4354" width="45.5703125" style="1153" bestFit="1" customWidth="1"/>
    <col min="4355" max="4361" width="10.28515625" style="1153"/>
    <col min="4362" max="4362" width="12" style="1153" customWidth="1"/>
    <col min="4363" max="4363" width="11.7109375" style="1153" customWidth="1"/>
    <col min="4364" max="4365" width="10.28515625" style="1153"/>
    <col min="4366" max="4366" width="15.5703125" style="1153" customWidth="1"/>
    <col min="4367" max="4367" width="14.7109375" style="1153" customWidth="1"/>
    <col min="4368" max="4368" width="7.5703125" style="1153" bestFit="1" customWidth="1"/>
    <col min="4369" max="4608" width="10.28515625" style="1153"/>
    <col min="4609" max="4609" width="8.140625" style="1153" customWidth="1"/>
    <col min="4610" max="4610" width="45.5703125" style="1153" bestFit="1" customWidth="1"/>
    <col min="4611" max="4617" width="10.28515625" style="1153"/>
    <col min="4618" max="4618" width="12" style="1153" customWidth="1"/>
    <col min="4619" max="4619" width="11.7109375" style="1153" customWidth="1"/>
    <col min="4620" max="4621" width="10.28515625" style="1153"/>
    <col min="4622" max="4622" width="15.5703125" style="1153" customWidth="1"/>
    <col min="4623" max="4623" width="14.7109375" style="1153" customWidth="1"/>
    <col min="4624" max="4624" width="7.5703125" style="1153" bestFit="1" customWidth="1"/>
    <col min="4625" max="4864" width="10.28515625" style="1153"/>
    <col min="4865" max="4865" width="8.140625" style="1153" customWidth="1"/>
    <col min="4866" max="4866" width="45.5703125" style="1153" bestFit="1" customWidth="1"/>
    <col min="4867" max="4873" width="10.28515625" style="1153"/>
    <col min="4874" max="4874" width="12" style="1153" customWidth="1"/>
    <col min="4875" max="4875" width="11.7109375" style="1153" customWidth="1"/>
    <col min="4876" max="4877" width="10.28515625" style="1153"/>
    <col min="4878" max="4878" width="15.5703125" style="1153" customWidth="1"/>
    <col min="4879" max="4879" width="14.7109375" style="1153" customWidth="1"/>
    <col min="4880" max="4880" width="7.5703125" style="1153" bestFit="1" customWidth="1"/>
    <col min="4881" max="5120" width="10.28515625" style="1153"/>
    <col min="5121" max="5121" width="8.140625" style="1153" customWidth="1"/>
    <col min="5122" max="5122" width="45.5703125" style="1153" bestFit="1" customWidth="1"/>
    <col min="5123" max="5129" width="10.28515625" style="1153"/>
    <col min="5130" max="5130" width="12" style="1153" customWidth="1"/>
    <col min="5131" max="5131" width="11.7109375" style="1153" customWidth="1"/>
    <col min="5132" max="5133" width="10.28515625" style="1153"/>
    <col min="5134" max="5134" width="15.5703125" style="1153" customWidth="1"/>
    <col min="5135" max="5135" width="14.7109375" style="1153" customWidth="1"/>
    <col min="5136" max="5136" width="7.5703125" style="1153" bestFit="1" customWidth="1"/>
    <col min="5137" max="5376" width="10.28515625" style="1153"/>
    <col min="5377" max="5377" width="8.140625" style="1153" customWidth="1"/>
    <col min="5378" max="5378" width="45.5703125" style="1153" bestFit="1" customWidth="1"/>
    <col min="5379" max="5385" width="10.28515625" style="1153"/>
    <col min="5386" max="5386" width="12" style="1153" customWidth="1"/>
    <col min="5387" max="5387" width="11.7109375" style="1153" customWidth="1"/>
    <col min="5388" max="5389" width="10.28515625" style="1153"/>
    <col min="5390" max="5390" width="15.5703125" style="1153" customWidth="1"/>
    <col min="5391" max="5391" width="14.7109375" style="1153" customWidth="1"/>
    <col min="5392" max="5392" width="7.5703125" style="1153" bestFit="1" customWidth="1"/>
    <col min="5393" max="5632" width="10.28515625" style="1153"/>
    <col min="5633" max="5633" width="8.140625" style="1153" customWidth="1"/>
    <col min="5634" max="5634" width="45.5703125" style="1153" bestFit="1" customWidth="1"/>
    <col min="5635" max="5641" width="10.28515625" style="1153"/>
    <col min="5642" max="5642" width="12" style="1153" customWidth="1"/>
    <col min="5643" max="5643" width="11.7109375" style="1153" customWidth="1"/>
    <col min="5644" max="5645" width="10.28515625" style="1153"/>
    <col min="5646" max="5646" width="15.5703125" style="1153" customWidth="1"/>
    <col min="5647" max="5647" width="14.7109375" style="1153" customWidth="1"/>
    <col min="5648" max="5648" width="7.5703125" style="1153" bestFit="1" customWidth="1"/>
    <col min="5649" max="5888" width="10.28515625" style="1153"/>
    <col min="5889" max="5889" width="8.140625" style="1153" customWidth="1"/>
    <col min="5890" max="5890" width="45.5703125" style="1153" bestFit="1" customWidth="1"/>
    <col min="5891" max="5897" width="10.28515625" style="1153"/>
    <col min="5898" max="5898" width="12" style="1153" customWidth="1"/>
    <col min="5899" max="5899" width="11.7109375" style="1153" customWidth="1"/>
    <col min="5900" max="5901" width="10.28515625" style="1153"/>
    <col min="5902" max="5902" width="15.5703125" style="1153" customWidth="1"/>
    <col min="5903" max="5903" width="14.7109375" style="1153" customWidth="1"/>
    <col min="5904" max="5904" width="7.5703125" style="1153" bestFit="1" customWidth="1"/>
    <col min="5905" max="6144" width="10.28515625" style="1153"/>
    <col min="6145" max="6145" width="8.140625" style="1153" customWidth="1"/>
    <col min="6146" max="6146" width="45.5703125" style="1153" bestFit="1" customWidth="1"/>
    <col min="6147" max="6153" width="10.28515625" style="1153"/>
    <col min="6154" max="6154" width="12" style="1153" customWidth="1"/>
    <col min="6155" max="6155" width="11.7109375" style="1153" customWidth="1"/>
    <col min="6156" max="6157" width="10.28515625" style="1153"/>
    <col min="6158" max="6158" width="15.5703125" style="1153" customWidth="1"/>
    <col min="6159" max="6159" width="14.7109375" style="1153" customWidth="1"/>
    <col min="6160" max="6160" width="7.5703125" style="1153" bestFit="1" customWidth="1"/>
    <col min="6161" max="6400" width="10.28515625" style="1153"/>
    <col min="6401" max="6401" width="8.140625" style="1153" customWidth="1"/>
    <col min="6402" max="6402" width="45.5703125" style="1153" bestFit="1" customWidth="1"/>
    <col min="6403" max="6409" width="10.28515625" style="1153"/>
    <col min="6410" max="6410" width="12" style="1153" customWidth="1"/>
    <col min="6411" max="6411" width="11.7109375" style="1153" customWidth="1"/>
    <col min="6412" max="6413" width="10.28515625" style="1153"/>
    <col min="6414" max="6414" width="15.5703125" style="1153" customWidth="1"/>
    <col min="6415" max="6415" width="14.7109375" style="1153" customWidth="1"/>
    <col min="6416" max="6416" width="7.5703125" style="1153" bestFit="1" customWidth="1"/>
    <col min="6417" max="6656" width="10.28515625" style="1153"/>
    <col min="6657" max="6657" width="8.140625" style="1153" customWidth="1"/>
    <col min="6658" max="6658" width="45.5703125" style="1153" bestFit="1" customWidth="1"/>
    <col min="6659" max="6665" width="10.28515625" style="1153"/>
    <col min="6666" max="6666" width="12" style="1153" customWidth="1"/>
    <col min="6667" max="6667" width="11.7109375" style="1153" customWidth="1"/>
    <col min="6668" max="6669" width="10.28515625" style="1153"/>
    <col min="6670" max="6670" width="15.5703125" style="1153" customWidth="1"/>
    <col min="6671" max="6671" width="14.7109375" style="1153" customWidth="1"/>
    <col min="6672" max="6672" width="7.5703125" style="1153" bestFit="1" customWidth="1"/>
    <col min="6673" max="6912" width="10.28515625" style="1153"/>
    <col min="6913" max="6913" width="8.140625" style="1153" customWidth="1"/>
    <col min="6914" max="6914" width="45.5703125" style="1153" bestFit="1" customWidth="1"/>
    <col min="6915" max="6921" width="10.28515625" style="1153"/>
    <col min="6922" max="6922" width="12" style="1153" customWidth="1"/>
    <col min="6923" max="6923" width="11.7109375" style="1153" customWidth="1"/>
    <col min="6924" max="6925" width="10.28515625" style="1153"/>
    <col min="6926" max="6926" width="15.5703125" style="1153" customWidth="1"/>
    <col min="6927" max="6927" width="14.7109375" style="1153" customWidth="1"/>
    <col min="6928" max="6928" width="7.5703125" style="1153" bestFit="1" customWidth="1"/>
    <col min="6929" max="7168" width="10.28515625" style="1153"/>
    <col min="7169" max="7169" width="8.140625" style="1153" customWidth="1"/>
    <col min="7170" max="7170" width="45.5703125" style="1153" bestFit="1" customWidth="1"/>
    <col min="7171" max="7177" width="10.28515625" style="1153"/>
    <col min="7178" max="7178" width="12" style="1153" customWidth="1"/>
    <col min="7179" max="7179" width="11.7109375" style="1153" customWidth="1"/>
    <col min="7180" max="7181" width="10.28515625" style="1153"/>
    <col min="7182" max="7182" width="15.5703125" style="1153" customWidth="1"/>
    <col min="7183" max="7183" width="14.7109375" style="1153" customWidth="1"/>
    <col min="7184" max="7184" width="7.5703125" style="1153" bestFit="1" customWidth="1"/>
    <col min="7185" max="7424" width="10.28515625" style="1153"/>
    <col min="7425" max="7425" width="8.140625" style="1153" customWidth="1"/>
    <col min="7426" max="7426" width="45.5703125" style="1153" bestFit="1" customWidth="1"/>
    <col min="7427" max="7433" width="10.28515625" style="1153"/>
    <col min="7434" max="7434" width="12" style="1153" customWidth="1"/>
    <col min="7435" max="7435" width="11.7109375" style="1153" customWidth="1"/>
    <col min="7436" max="7437" width="10.28515625" style="1153"/>
    <col min="7438" max="7438" width="15.5703125" style="1153" customWidth="1"/>
    <col min="7439" max="7439" width="14.7109375" style="1153" customWidth="1"/>
    <col min="7440" max="7440" width="7.5703125" style="1153" bestFit="1" customWidth="1"/>
    <col min="7441" max="7680" width="10.28515625" style="1153"/>
    <col min="7681" max="7681" width="8.140625" style="1153" customWidth="1"/>
    <col min="7682" max="7682" width="45.5703125" style="1153" bestFit="1" customWidth="1"/>
    <col min="7683" max="7689" width="10.28515625" style="1153"/>
    <col min="7690" max="7690" width="12" style="1153" customWidth="1"/>
    <col min="7691" max="7691" width="11.7109375" style="1153" customWidth="1"/>
    <col min="7692" max="7693" width="10.28515625" style="1153"/>
    <col min="7694" max="7694" width="15.5703125" style="1153" customWidth="1"/>
    <col min="7695" max="7695" width="14.7109375" style="1153" customWidth="1"/>
    <col min="7696" max="7696" width="7.5703125" style="1153" bestFit="1" customWidth="1"/>
    <col min="7697" max="7936" width="10.28515625" style="1153"/>
    <col min="7937" max="7937" width="8.140625" style="1153" customWidth="1"/>
    <col min="7938" max="7938" width="45.5703125" style="1153" bestFit="1" customWidth="1"/>
    <col min="7939" max="7945" width="10.28515625" style="1153"/>
    <col min="7946" max="7946" width="12" style="1153" customWidth="1"/>
    <col min="7947" max="7947" width="11.7109375" style="1153" customWidth="1"/>
    <col min="7948" max="7949" width="10.28515625" style="1153"/>
    <col min="7950" max="7950" width="15.5703125" style="1153" customWidth="1"/>
    <col min="7951" max="7951" width="14.7109375" style="1153" customWidth="1"/>
    <col min="7952" max="7952" width="7.5703125" style="1153" bestFit="1" customWidth="1"/>
    <col min="7953" max="8192" width="10.28515625" style="1153"/>
    <col min="8193" max="8193" width="8.140625" style="1153" customWidth="1"/>
    <col min="8194" max="8194" width="45.5703125" style="1153" bestFit="1" customWidth="1"/>
    <col min="8195" max="8201" width="10.28515625" style="1153"/>
    <col min="8202" max="8202" width="12" style="1153" customWidth="1"/>
    <col min="8203" max="8203" width="11.7109375" style="1153" customWidth="1"/>
    <col min="8204" max="8205" width="10.28515625" style="1153"/>
    <col min="8206" max="8206" width="15.5703125" style="1153" customWidth="1"/>
    <col min="8207" max="8207" width="14.7109375" style="1153" customWidth="1"/>
    <col min="8208" max="8208" width="7.5703125" style="1153" bestFit="1" customWidth="1"/>
    <col min="8209" max="8448" width="10.28515625" style="1153"/>
    <col min="8449" max="8449" width="8.140625" style="1153" customWidth="1"/>
    <col min="8450" max="8450" width="45.5703125" style="1153" bestFit="1" customWidth="1"/>
    <col min="8451" max="8457" width="10.28515625" style="1153"/>
    <col min="8458" max="8458" width="12" style="1153" customWidth="1"/>
    <col min="8459" max="8459" width="11.7109375" style="1153" customWidth="1"/>
    <col min="8460" max="8461" width="10.28515625" style="1153"/>
    <col min="8462" max="8462" width="15.5703125" style="1153" customWidth="1"/>
    <col min="8463" max="8463" width="14.7109375" style="1153" customWidth="1"/>
    <col min="8464" max="8464" width="7.5703125" style="1153" bestFit="1" customWidth="1"/>
    <col min="8465" max="8704" width="10.28515625" style="1153"/>
    <col min="8705" max="8705" width="8.140625" style="1153" customWidth="1"/>
    <col min="8706" max="8706" width="45.5703125" style="1153" bestFit="1" customWidth="1"/>
    <col min="8707" max="8713" width="10.28515625" style="1153"/>
    <col min="8714" max="8714" width="12" style="1153" customWidth="1"/>
    <col min="8715" max="8715" width="11.7109375" style="1153" customWidth="1"/>
    <col min="8716" max="8717" width="10.28515625" style="1153"/>
    <col min="8718" max="8718" width="15.5703125" style="1153" customWidth="1"/>
    <col min="8719" max="8719" width="14.7109375" style="1153" customWidth="1"/>
    <col min="8720" max="8720" width="7.5703125" style="1153" bestFit="1" customWidth="1"/>
    <col min="8721" max="8960" width="10.28515625" style="1153"/>
    <col min="8961" max="8961" width="8.140625" style="1153" customWidth="1"/>
    <col min="8962" max="8962" width="45.5703125" style="1153" bestFit="1" customWidth="1"/>
    <col min="8963" max="8969" width="10.28515625" style="1153"/>
    <col min="8970" max="8970" width="12" style="1153" customWidth="1"/>
    <col min="8971" max="8971" width="11.7109375" style="1153" customWidth="1"/>
    <col min="8972" max="8973" width="10.28515625" style="1153"/>
    <col min="8974" max="8974" width="15.5703125" style="1153" customWidth="1"/>
    <col min="8975" max="8975" width="14.7109375" style="1153" customWidth="1"/>
    <col min="8976" max="8976" width="7.5703125" style="1153" bestFit="1" customWidth="1"/>
    <col min="8977" max="9216" width="10.28515625" style="1153"/>
    <col min="9217" max="9217" width="8.140625" style="1153" customWidth="1"/>
    <col min="9218" max="9218" width="45.5703125" style="1153" bestFit="1" customWidth="1"/>
    <col min="9219" max="9225" width="10.28515625" style="1153"/>
    <col min="9226" max="9226" width="12" style="1153" customWidth="1"/>
    <col min="9227" max="9227" width="11.7109375" style="1153" customWidth="1"/>
    <col min="9228" max="9229" width="10.28515625" style="1153"/>
    <col min="9230" max="9230" width="15.5703125" style="1153" customWidth="1"/>
    <col min="9231" max="9231" width="14.7109375" style="1153" customWidth="1"/>
    <col min="9232" max="9232" width="7.5703125" style="1153" bestFit="1" customWidth="1"/>
    <col min="9233" max="9472" width="10.28515625" style="1153"/>
    <col min="9473" max="9473" width="8.140625" style="1153" customWidth="1"/>
    <col min="9474" max="9474" width="45.5703125" style="1153" bestFit="1" customWidth="1"/>
    <col min="9475" max="9481" width="10.28515625" style="1153"/>
    <col min="9482" max="9482" width="12" style="1153" customWidth="1"/>
    <col min="9483" max="9483" width="11.7109375" style="1153" customWidth="1"/>
    <col min="9484" max="9485" width="10.28515625" style="1153"/>
    <col min="9486" max="9486" width="15.5703125" style="1153" customWidth="1"/>
    <col min="9487" max="9487" width="14.7109375" style="1153" customWidth="1"/>
    <col min="9488" max="9488" width="7.5703125" style="1153" bestFit="1" customWidth="1"/>
    <col min="9489" max="9728" width="10.28515625" style="1153"/>
    <col min="9729" max="9729" width="8.140625" style="1153" customWidth="1"/>
    <col min="9730" max="9730" width="45.5703125" style="1153" bestFit="1" customWidth="1"/>
    <col min="9731" max="9737" width="10.28515625" style="1153"/>
    <col min="9738" max="9738" width="12" style="1153" customWidth="1"/>
    <col min="9739" max="9739" width="11.7109375" style="1153" customWidth="1"/>
    <col min="9740" max="9741" width="10.28515625" style="1153"/>
    <col min="9742" max="9742" width="15.5703125" style="1153" customWidth="1"/>
    <col min="9743" max="9743" width="14.7109375" style="1153" customWidth="1"/>
    <col min="9744" max="9744" width="7.5703125" style="1153" bestFit="1" customWidth="1"/>
    <col min="9745" max="9984" width="10.28515625" style="1153"/>
    <col min="9985" max="9985" width="8.140625" style="1153" customWidth="1"/>
    <col min="9986" max="9986" width="45.5703125" style="1153" bestFit="1" customWidth="1"/>
    <col min="9987" max="9993" width="10.28515625" style="1153"/>
    <col min="9994" max="9994" width="12" style="1153" customWidth="1"/>
    <col min="9995" max="9995" width="11.7109375" style="1153" customWidth="1"/>
    <col min="9996" max="9997" width="10.28515625" style="1153"/>
    <col min="9998" max="9998" width="15.5703125" style="1153" customWidth="1"/>
    <col min="9999" max="9999" width="14.7109375" style="1153" customWidth="1"/>
    <col min="10000" max="10000" width="7.5703125" style="1153" bestFit="1" customWidth="1"/>
    <col min="10001" max="10240" width="10.28515625" style="1153"/>
    <col min="10241" max="10241" width="8.140625" style="1153" customWidth="1"/>
    <col min="10242" max="10242" width="45.5703125" style="1153" bestFit="1" customWidth="1"/>
    <col min="10243" max="10249" width="10.28515625" style="1153"/>
    <col min="10250" max="10250" width="12" style="1153" customWidth="1"/>
    <col min="10251" max="10251" width="11.7109375" style="1153" customWidth="1"/>
    <col min="10252" max="10253" width="10.28515625" style="1153"/>
    <col min="10254" max="10254" width="15.5703125" style="1153" customWidth="1"/>
    <col min="10255" max="10255" width="14.7109375" style="1153" customWidth="1"/>
    <col min="10256" max="10256" width="7.5703125" style="1153" bestFit="1" customWidth="1"/>
    <col min="10257" max="10496" width="10.28515625" style="1153"/>
    <col min="10497" max="10497" width="8.140625" style="1153" customWidth="1"/>
    <col min="10498" max="10498" width="45.5703125" style="1153" bestFit="1" customWidth="1"/>
    <col min="10499" max="10505" width="10.28515625" style="1153"/>
    <col min="10506" max="10506" width="12" style="1153" customWidth="1"/>
    <col min="10507" max="10507" width="11.7109375" style="1153" customWidth="1"/>
    <col min="10508" max="10509" width="10.28515625" style="1153"/>
    <col min="10510" max="10510" width="15.5703125" style="1153" customWidth="1"/>
    <col min="10511" max="10511" width="14.7109375" style="1153" customWidth="1"/>
    <col min="10512" max="10512" width="7.5703125" style="1153" bestFit="1" customWidth="1"/>
    <col min="10513" max="10752" width="10.28515625" style="1153"/>
    <col min="10753" max="10753" width="8.140625" style="1153" customWidth="1"/>
    <col min="10754" max="10754" width="45.5703125" style="1153" bestFit="1" customWidth="1"/>
    <col min="10755" max="10761" width="10.28515625" style="1153"/>
    <col min="10762" max="10762" width="12" style="1153" customWidth="1"/>
    <col min="10763" max="10763" width="11.7109375" style="1153" customWidth="1"/>
    <col min="10764" max="10765" width="10.28515625" style="1153"/>
    <col min="10766" max="10766" width="15.5703125" style="1153" customWidth="1"/>
    <col min="10767" max="10767" width="14.7109375" style="1153" customWidth="1"/>
    <col min="10768" max="10768" width="7.5703125" style="1153" bestFit="1" customWidth="1"/>
    <col min="10769" max="11008" width="10.28515625" style="1153"/>
    <col min="11009" max="11009" width="8.140625" style="1153" customWidth="1"/>
    <col min="11010" max="11010" width="45.5703125" style="1153" bestFit="1" customWidth="1"/>
    <col min="11011" max="11017" width="10.28515625" style="1153"/>
    <col min="11018" max="11018" width="12" style="1153" customWidth="1"/>
    <col min="11019" max="11019" width="11.7109375" style="1153" customWidth="1"/>
    <col min="11020" max="11021" width="10.28515625" style="1153"/>
    <col min="11022" max="11022" width="15.5703125" style="1153" customWidth="1"/>
    <col min="11023" max="11023" width="14.7109375" style="1153" customWidth="1"/>
    <col min="11024" max="11024" width="7.5703125" style="1153" bestFit="1" customWidth="1"/>
    <col min="11025" max="11264" width="10.28515625" style="1153"/>
    <col min="11265" max="11265" width="8.140625" style="1153" customWidth="1"/>
    <col min="11266" max="11266" width="45.5703125" style="1153" bestFit="1" customWidth="1"/>
    <col min="11267" max="11273" width="10.28515625" style="1153"/>
    <col min="11274" max="11274" width="12" style="1153" customWidth="1"/>
    <col min="11275" max="11275" width="11.7109375" style="1153" customWidth="1"/>
    <col min="11276" max="11277" width="10.28515625" style="1153"/>
    <col min="11278" max="11278" width="15.5703125" style="1153" customWidth="1"/>
    <col min="11279" max="11279" width="14.7109375" style="1153" customWidth="1"/>
    <col min="11280" max="11280" width="7.5703125" style="1153" bestFit="1" customWidth="1"/>
    <col min="11281" max="11520" width="10.28515625" style="1153"/>
    <col min="11521" max="11521" width="8.140625" style="1153" customWidth="1"/>
    <col min="11522" max="11522" width="45.5703125" style="1153" bestFit="1" customWidth="1"/>
    <col min="11523" max="11529" width="10.28515625" style="1153"/>
    <col min="11530" max="11530" width="12" style="1153" customWidth="1"/>
    <col min="11531" max="11531" width="11.7109375" style="1153" customWidth="1"/>
    <col min="11532" max="11533" width="10.28515625" style="1153"/>
    <col min="11534" max="11534" width="15.5703125" style="1153" customWidth="1"/>
    <col min="11535" max="11535" width="14.7109375" style="1153" customWidth="1"/>
    <col min="11536" max="11536" width="7.5703125" style="1153" bestFit="1" customWidth="1"/>
    <col min="11537" max="11776" width="10.28515625" style="1153"/>
    <col min="11777" max="11777" width="8.140625" style="1153" customWidth="1"/>
    <col min="11778" max="11778" width="45.5703125" style="1153" bestFit="1" customWidth="1"/>
    <col min="11779" max="11785" width="10.28515625" style="1153"/>
    <col min="11786" max="11786" width="12" style="1153" customWidth="1"/>
    <col min="11787" max="11787" width="11.7109375" style="1153" customWidth="1"/>
    <col min="11788" max="11789" width="10.28515625" style="1153"/>
    <col min="11790" max="11790" width="15.5703125" style="1153" customWidth="1"/>
    <col min="11791" max="11791" width="14.7109375" style="1153" customWidth="1"/>
    <col min="11792" max="11792" width="7.5703125" style="1153" bestFit="1" customWidth="1"/>
    <col min="11793" max="12032" width="10.28515625" style="1153"/>
    <col min="12033" max="12033" width="8.140625" style="1153" customWidth="1"/>
    <col min="12034" max="12034" width="45.5703125" style="1153" bestFit="1" customWidth="1"/>
    <col min="12035" max="12041" width="10.28515625" style="1153"/>
    <col min="12042" max="12042" width="12" style="1153" customWidth="1"/>
    <col min="12043" max="12043" width="11.7109375" style="1153" customWidth="1"/>
    <col min="12044" max="12045" width="10.28515625" style="1153"/>
    <col min="12046" max="12046" width="15.5703125" style="1153" customWidth="1"/>
    <col min="12047" max="12047" width="14.7109375" style="1153" customWidth="1"/>
    <col min="12048" max="12048" width="7.5703125" style="1153" bestFit="1" customWidth="1"/>
    <col min="12049" max="12288" width="10.28515625" style="1153"/>
    <col min="12289" max="12289" width="8.140625" style="1153" customWidth="1"/>
    <col min="12290" max="12290" width="45.5703125" style="1153" bestFit="1" customWidth="1"/>
    <col min="12291" max="12297" width="10.28515625" style="1153"/>
    <col min="12298" max="12298" width="12" style="1153" customWidth="1"/>
    <col min="12299" max="12299" width="11.7109375" style="1153" customWidth="1"/>
    <col min="12300" max="12301" width="10.28515625" style="1153"/>
    <col min="12302" max="12302" width="15.5703125" style="1153" customWidth="1"/>
    <col min="12303" max="12303" width="14.7109375" style="1153" customWidth="1"/>
    <col min="12304" max="12304" width="7.5703125" style="1153" bestFit="1" customWidth="1"/>
    <col min="12305" max="12544" width="10.28515625" style="1153"/>
    <col min="12545" max="12545" width="8.140625" style="1153" customWidth="1"/>
    <col min="12546" max="12546" width="45.5703125" style="1153" bestFit="1" customWidth="1"/>
    <col min="12547" max="12553" width="10.28515625" style="1153"/>
    <col min="12554" max="12554" width="12" style="1153" customWidth="1"/>
    <col min="12555" max="12555" width="11.7109375" style="1153" customWidth="1"/>
    <col min="12556" max="12557" width="10.28515625" style="1153"/>
    <col min="12558" max="12558" width="15.5703125" style="1153" customWidth="1"/>
    <col min="12559" max="12559" width="14.7109375" style="1153" customWidth="1"/>
    <col min="12560" max="12560" width="7.5703125" style="1153" bestFit="1" customWidth="1"/>
    <col min="12561" max="12800" width="10.28515625" style="1153"/>
    <col min="12801" max="12801" width="8.140625" style="1153" customWidth="1"/>
    <col min="12802" max="12802" width="45.5703125" style="1153" bestFit="1" customWidth="1"/>
    <col min="12803" max="12809" width="10.28515625" style="1153"/>
    <col min="12810" max="12810" width="12" style="1153" customWidth="1"/>
    <col min="12811" max="12811" width="11.7109375" style="1153" customWidth="1"/>
    <col min="12812" max="12813" width="10.28515625" style="1153"/>
    <col min="12814" max="12814" width="15.5703125" style="1153" customWidth="1"/>
    <col min="12815" max="12815" width="14.7109375" style="1153" customWidth="1"/>
    <col min="12816" max="12816" width="7.5703125" style="1153" bestFit="1" customWidth="1"/>
    <col min="12817" max="13056" width="10.28515625" style="1153"/>
    <col min="13057" max="13057" width="8.140625" style="1153" customWidth="1"/>
    <col min="13058" max="13058" width="45.5703125" style="1153" bestFit="1" customWidth="1"/>
    <col min="13059" max="13065" width="10.28515625" style="1153"/>
    <col min="13066" max="13066" width="12" style="1153" customWidth="1"/>
    <col min="13067" max="13067" width="11.7109375" style="1153" customWidth="1"/>
    <col min="13068" max="13069" width="10.28515625" style="1153"/>
    <col min="13070" max="13070" width="15.5703125" style="1153" customWidth="1"/>
    <col min="13071" max="13071" width="14.7109375" style="1153" customWidth="1"/>
    <col min="13072" max="13072" width="7.5703125" style="1153" bestFit="1" customWidth="1"/>
    <col min="13073" max="13312" width="10.28515625" style="1153"/>
    <col min="13313" max="13313" width="8.140625" style="1153" customWidth="1"/>
    <col min="13314" max="13314" width="45.5703125" style="1153" bestFit="1" customWidth="1"/>
    <col min="13315" max="13321" width="10.28515625" style="1153"/>
    <col min="13322" max="13322" width="12" style="1153" customWidth="1"/>
    <col min="13323" max="13323" width="11.7109375" style="1153" customWidth="1"/>
    <col min="13324" max="13325" width="10.28515625" style="1153"/>
    <col min="13326" max="13326" width="15.5703125" style="1153" customWidth="1"/>
    <col min="13327" max="13327" width="14.7109375" style="1153" customWidth="1"/>
    <col min="13328" max="13328" width="7.5703125" style="1153" bestFit="1" customWidth="1"/>
    <col min="13329" max="13568" width="10.28515625" style="1153"/>
    <col min="13569" max="13569" width="8.140625" style="1153" customWidth="1"/>
    <col min="13570" max="13570" width="45.5703125" style="1153" bestFit="1" customWidth="1"/>
    <col min="13571" max="13577" width="10.28515625" style="1153"/>
    <col min="13578" max="13578" width="12" style="1153" customWidth="1"/>
    <col min="13579" max="13579" width="11.7109375" style="1153" customWidth="1"/>
    <col min="13580" max="13581" width="10.28515625" style="1153"/>
    <col min="13582" max="13582" width="15.5703125" style="1153" customWidth="1"/>
    <col min="13583" max="13583" width="14.7109375" style="1153" customWidth="1"/>
    <col min="13584" max="13584" width="7.5703125" style="1153" bestFit="1" customWidth="1"/>
    <col min="13585" max="13824" width="10.28515625" style="1153"/>
    <col min="13825" max="13825" width="8.140625" style="1153" customWidth="1"/>
    <col min="13826" max="13826" width="45.5703125" style="1153" bestFit="1" customWidth="1"/>
    <col min="13827" max="13833" width="10.28515625" style="1153"/>
    <col min="13834" max="13834" width="12" style="1153" customWidth="1"/>
    <col min="13835" max="13835" width="11.7109375" style="1153" customWidth="1"/>
    <col min="13836" max="13837" width="10.28515625" style="1153"/>
    <col min="13838" max="13838" width="15.5703125" style="1153" customWidth="1"/>
    <col min="13839" max="13839" width="14.7109375" style="1153" customWidth="1"/>
    <col min="13840" max="13840" width="7.5703125" style="1153" bestFit="1" customWidth="1"/>
    <col min="13841" max="14080" width="10.28515625" style="1153"/>
    <col min="14081" max="14081" width="8.140625" style="1153" customWidth="1"/>
    <col min="14082" max="14082" width="45.5703125" style="1153" bestFit="1" customWidth="1"/>
    <col min="14083" max="14089" width="10.28515625" style="1153"/>
    <col min="14090" max="14090" width="12" style="1153" customWidth="1"/>
    <col min="14091" max="14091" width="11.7109375" style="1153" customWidth="1"/>
    <col min="14092" max="14093" width="10.28515625" style="1153"/>
    <col min="14094" max="14094" width="15.5703125" style="1153" customWidth="1"/>
    <col min="14095" max="14095" width="14.7109375" style="1153" customWidth="1"/>
    <col min="14096" max="14096" width="7.5703125" style="1153" bestFit="1" customWidth="1"/>
    <col min="14097" max="14336" width="10.28515625" style="1153"/>
    <col min="14337" max="14337" width="8.140625" style="1153" customWidth="1"/>
    <col min="14338" max="14338" width="45.5703125" style="1153" bestFit="1" customWidth="1"/>
    <col min="14339" max="14345" width="10.28515625" style="1153"/>
    <col min="14346" max="14346" width="12" style="1153" customWidth="1"/>
    <col min="14347" max="14347" width="11.7109375" style="1153" customWidth="1"/>
    <col min="14348" max="14349" width="10.28515625" style="1153"/>
    <col min="14350" max="14350" width="15.5703125" style="1153" customWidth="1"/>
    <col min="14351" max="14351" width="14.7109375" style="1153" customWidth="1"/>
    <col min="14352" max="14352" width="7.5703125" style="1153" bestFit="1" customWidth="1"/>
    <col min="14353" max="14592" width="10.28515625" style="1153"/>
    <col min="14593" max="14593" width="8.140625" style="1153" customWidth="1"/>
    <col min="14594" max="14594" width="45.5703125" style="1153" bestFit="1" customWidth="1"/>
    <col min="14595" max="14601" width="10.28515625" style="1153"/>
    <col min="14602" max="14602" width="12" style="1153" customWidth="1"/>
    <col min="14603" max="14603" width="11.7109375" style="1153" customWidth="1"/>
    <col min="14604" max="14605" width="10.28515625" style="1153"/>
    <col min="14606" max="14606" width="15.5703125" style="1153" customWidth="1"/>
    <col min="14607" max="14607" width="14.7109375" style="1153" customWidth="1"/>
    <col min="14608" max="14608" width="7.5703125" style="1153" bestFit="1" customWidth="1"/>
    <col min="14609" max="14848" width="10.28515625" style="1153"/>
    <col min="14849" max="14849" width="8.140625" style="1153" customWidth="1"/>
    <col min="14850" max="14850" width="45.5703125" style="1153" bestFit="1" customWidth="1"/>
    <col min="14851" max="14857" width="10.28515625" style="1153"/>
    <col min="14858" max="14858" width="12" style="1153" customWidth="1"/>
    <col min="14859" max="14859" width="11.7109375" style="1153" customWidth="1"/>
    <col min="14860" max="14861" width="10.28515625" style="1153"/>
    <col min="14862" max="14862" width="15.5703125" style="1153" customWidth="1"/>
    <col min="14863" max="14863" width="14.7109375" style="1153" customWidth="1"/>
    <col min="14864" max="14864" width="7.5703125" style="1153" bestFit="1" customWidth="1"/>
    <col min="14865" max="15104" width="10.28515625" style="1153"/>
    <col min="15105" max="15105" width="8.140625" style="1153" customWidth="1"/>
    <col min="15106" max="15106" width="45.5703125" style="1153" bestFit="1" customWidth="1"/>
    <col min="15107" max="15113" width="10.28515625" style="1153"/>
    <col min="15114" max="15114" width="12" style="1153" customWidth="1"/>
    <col min="15115" max="15115" width="11.7109375" style="1153" customWidth="1"/>
    <col min="15116" max="15117" width="10.28515625" style="1153"/>
    <col min="15118" max="15118" width="15.5703125" style="1153" customWidth="1"/>
    <col min="15119" max="15119" width="14.7109375" style="1153" customWidth="1"/>
    <col min="15120" max="15120" width="7.5703125" style="1153" bestFit="1" customWidth="1"/>
    <col min="15121" max="15360" width="10.28515625" style="1153"/>
    <col min="15361" max="15361" width="8.140625" style="1153" customWidth="1"/>
    <col min="15362" max="15362" width="45.5703125" style="1153" bestFit="1" customWidth="1"/>
    <col min="15363" max="15369" width="10.28515625" style="1153"/>
    <col min="15370" max="15370" width="12" style="1153" customWidth="1"/>
    <col min="15371" max="15371" width="11.7109375" style="1153" customWidth="1"/>
    <col min="15372" max="15373" width="10.28515625" style="1153"/>
    <col min="15374" max="15374" width="15.5703125" style="1153" customWidth="1"/>
    <col min="15375" max="15375" width="14.7109375" style="1153" customWidth="1"/>
    <col min="15376" max="15376" width="7.5703125" style="1153" bestFit="1" customWidth="1"/>
    <col min="15377" max="15616" width="10.28515625" style="1153"/>
    <col min="15617" max="15617" width="8.140625" style="1153" customWidth="1"/>
    <col min="15618" max="15618" width="45.5703125" style="1153" bestFit="1" customWidth="1"/>
    <col min="15619" max="15625" width="10.28515625" style="1153"/>
    <col min="15626" max="15626" width="12" style="1153" customWidth="1"/>
    <col min="15627" max="15627" width="11.7109375" style="1153" customWidth="1"/>
    <col min="15628" max="15629" width="10.28515625" style="1153"/>
    <col min="15630" max="15630" width="15.5703125" style="1153" customWidth="1"/>
    <col min="15631" max="15631" width="14.7109375" style="1153" customWidth="1"/>
    <col min="15632" max="15632" width="7.5703125" style="1153" bestFit="1" customWidth="1"/>
    <col min="15633" max="15872" width="10.28515625" style="1153"/>
    <col min="15873" max="15873" width="8.140625" style="1153" customWidth="1"/>
    <col min="15874" max="15874" width="45.5703125" style="1153" bestFit="1" customWidth="1"/>
    <col min="15875" max="15881" width="10.28515625" style="1153"/>
    <col min="15882" max="15882" width="12" style="1153" customWidth="1"/>
    <col min="15883" max="15883" width="11.7109375" style="1153" customWidth="1"/>
    <col min="15884" max="15885" width="10.28515625" style="1153"/>
    <col min="15886" max="15886" width="15.5703125" style="1153" customWidth="1"/>
    <col min="15887" max="15887" width="14.7109375" style="1153" customWidth="1"/>
    <col min="15888" max="15888" width="7.5703125" style="1153" bestFit="1" customWidth="1"/>
    <col min="15889" max="16128" width="10.28515625" style="1153"/>
    <col min="16129" max="16129" width="8.140625" style="1153" customWidth="1"/>
    <col min="16130" max="16130" width="45.5703125" style="1153" bestFit="1" customWidth="1"/>
    <col min="16131" max="16137" width="10.28515625" style="1153"/>
    <col min="16138" max="16138" width="12" style="1153" customWidth="1"/>
    <col min="16139" max="16139" width="11.7109375" style="1153" customWidth="1"/>
    <col min="16140" max="16141" width="10.28515625" style="1153"/>
    <col min="16142" max="16142" width="15.5703125" style="1153" customWidth="1"/>
    <col min="16143" max="16143" width="14.7109375" style="1153" customWidth="1"/>
    <col min="16144" max="16144" width="7.5703125" style="1153" bestFit="1" customWidth="1"/>
    <col min="16145" max="16384" width="10.28515625" style="1153"/>
  </cols>
  <sheetData>
    <row r="1" spans="1:20" ht="15.75" customHeight="1">
      <c r="A1" s="1442" t="s">
        <v>659</v>
      </c>
      <c r="B1" s="1443"/>
      <c r="C1" s="1443"/>
      <c r="D1" s="1443"/>
      <c r="E1" s="1443"/>
      <c r="F1" s="1443"/>
      <c r="G1" s="1443"/>
      <c r="H1" s="1443"/>
      <c r="I1" s="1443"/>
      <c r="J1" s="1443"/>
      <c r="K1" s="1443"/>
      <c r="L1" s="1443"/>
      <c r="M1" s="1443"/>
      <c r="N1" s="1444"/>
      <c r="O1" s="1150"/>
    </row>
    <row r="2" spans="1:20" ht="15.75" customHeight="1">
      <c r="A2" s="1445" t="s">
        <v>29</v>
      </c>
      <c r="B2" s="1448" t="s">
        <v>651</v>
      </c>
      <c r="C2" s="1448" t="s">
        <v>650</v>
      </c>
      <c r="D2" s="1154" t="s">
        <v>649</v>
      </c>
      <c r="E2" s="1154" t="s">
        <v>648</v>
      </c>
      <c r="F2" s="1451" t="s">
        <v>647</v>
      </c>
      <c r="G2" s="1451" t="s">
        <v>646</v>
      </c>
      <c r="H2" s="1451" t="s">
        <v>645</v>
      </c>
      <c r="I2" s="1451" t="s">
        <v>644</v>
      </c>
      <c r="J2" s="1451" t="s">
        <v>643</v>
      </c>
      <c r="K2" s="1451" t="s">
        <v>642</v>
      </c>
      <c r="L2" s="1451" t="s">
        <v>641</v>
      </c>
      <c r="M2" s="1451" t="s">
        <v>640</v>
      </c>
      <c r="N2" s="1451" t="s">
        <v>639</v>
      </c>
      <c r="O2" s="1150" t="s">
        <v>658</v>
      </c>
    </row>
    <row r="3" spans="1:20" ht="15.75" customHeight="1">
      <c r="A3" s="1446"/>
      <c r="B3" s="1449"/>
      <c r="C3" s="1449"/>
      <c r="D3" s="1155">
        <v>220</v>
      </c>
      <c r="E3" s="1156">
        <f>P4</f>
        <v>1.1678999999999999</v>
      </c>
      <c r="F3" s="1451"/>
      <c r="G3" s="1451"/>
      <c r="H3" s="1451"/>
      <c r="I3" s="1451"/>
      <c r="J3" s="1451"/>
      <c r="K3" s="1451"/>
      <c r="L3" s="1451"/>
      <c r="M3" s="1451"/>
      <c r="N3" s="1451"/>
      <c r="O3" s="1157" t="s">
        <v>657</v>
      </c>
      <c r="P3" s="1157" t="s">
        <v>657</v>
      </c>
      <c r="Q3" s="1157" t="s">
        <v>656</v>
      </c>
      <c r="R3" s="1157" t="s">
        <v>655</v>
      </c>
      <c r="S3" s="1157" t="s">
        <v>654</v>
      </c>
    </row>
    <row r="4" spans="1:20" ht="22.5">
      <c r="A4" s="1447"/>
      <c r="B4" s="1450"/>
      <c r="C4" s="1158" t="s">
        <v>653</v>
      </c>
      <c r="D4" s="1159" t="s">
        <v>638</v>
      </c>
      <c r="E4" s="1159" t="s">
        <v>637</v>
      </c>
      <c r="F4" s="1451"/>
      <c r="G4" s="1451"/>
      <c r="H4" s="1451"/>
      <c r="I4" s="1451"/>
      <c r="J4" s="1451"/>
      <c r="K4" s="1451"/>
      <c r="L4" s="1451"/>
      <c r="M4" s="1451"/>
      <c r="N4" s="1451"/>
      <c r="O4" s="1160">
        <v>0.73929999999999996</v>
      </c>
      <c r="P4" s="1160">
        <f>[34]PARÂMETROS!B2</f>
        <v>1.1678999999999999</v>
      </c>
      <c r="Q4" s="1160">
        <f>[34]PARÂMETROS!B4</f>
        <v>0.1</v>
      </c>
      <c r="R4" s="1160">
        <f>[34]PARÂMETROS!B6</f>
        <v>0.1</v>
      </c>
      <c r="S4" s="1160">
        <f>[34]PARÂMETROS!B11</f>
        <v>0.11399999999999999</v>
      </c>
    </row>
    <row r="5" spans="1:20">
      <c r="A5" s="1161" t="s">
        <v>629</v>
      </c>
      <c r="B5" s="1162" t="str">
        <f>VLOOKUP(A5,[35]Sheet!$A$1:$E$65536,3,FALSE)</f>
        <v>ENGENHEIRO INTERMEDIÁRIO - SUPERVISÃO</v>
      </c>
      <c r="C5" s="1163">
        <f>VLOOKUP(A5,[36]OBRA!$A$1:$K$65536,3,FALSE)</f>
        <v>13769.708999999999</v>
      </c>
      <c r="D5" s="1164">
        <f t="shared" ref="D5:D10" si="0">ROUND(C5/$D$3,4)</f>
        <v>62.589599999999997</v>
      </c>
      <c r="E5" s="1165">
        <f t="shared" ref="E5:E10" si="1">ROUND(D5*$E$3,4)</f>
        <v>73.098399999999998</v>
      </c>
      <c r="F5" s="1165">
        <f>ROUND(IF(C5&lt;'[36]L.S.C. (H) SD'!$A$12,'[36]L.S.C. (H) SD'!$E$12,IF(C5&gt;='[36]L.S.C. (H) SD'!$A$12,0)),4)</f>
        <v>0</v>
      </c>
      <c r="G5" s="1165">
        <f>IF(ROUND(('[36]L.S.C. (H) SD'!$D$6-(C5*0.06))/'[36]L.S.C. (H) SD'!$C$12,4)&lt;=0,0,ROUND(('[36]L.S.C. (H) SD'!$D$6-(C5*0.06))/'[36]L.S.C. (H) SD'!$C$12,4))</f>
        <v>0</v>
      </c>
      <c r="H5" s="1165">
        <f>'[36]L.S.C. (H) SD'!$E$19</f>
        <v>0.11053030303030302</v>
      </c>
      <c r="I5" s="1165">
        <f>'[36]L.S.C. (H) SD'!$E$24</f>
        <v>0.10390909090909091</v>
      </c>
      <c r="J5" s="1165">
        <f>'[36]L.S.C. (H) SD'!$E$41</f>
        <v>7.9924242424242425E-2</v>
      </c>
      <c r="K5" s="1166">
        <f t="shared" ref="K5:K10" si="2">ROUND(SUM(D5:J5),2)</f>
        <v>135.97999999999999</v>
      </c>
      <c r="L5" s="1167">
        <f t="shared" ref="L5:L10" si="3">D5</f>
        <v>62.589599999999997</v>
      </c>
      <c r="M5" s="1167">
        <f t="shared" ref="M5:M10" si="4">SUM(F5:J5)</f>
        <v>0.29436363636363638</v>
      </c>
      <c r="N5" s="1166">
        <f t="shared" ref="N5:N10" si="5">L5*(((1+$P$4+$Q$4)*(1+$R$4))/(1-$S$4))+(M5*(1+$R$4))/(1-$S$4)</f>
        <v>176.59757248758464</v>
      </c>
      <c r="O5" s="1168"/>
      <c r="P5" s="1168"/>
      <c r="Q5" s="1169"/>
      <c r="R5" s="1169"/>
      <c r="S5" s="1153"/>
      <c r="T5" s="1153"/>
    </row>
    <row r="6" spans="1:20">
      <c r="A6" s="1161" t="s">
        <v>627</v>
      </c>
      <c r="B6" s="1162" t="str">
        <f>VLOOKUP(A6,[35]Sheet!$A$1:$E$65536,3,FALSE)</f>
        <v>DESENHISTA TÉCNICO/CADISTA - SUPERVISÃO</v>
      </c>
      <c r="C6" s="1163">
        <f>VLOOKUP(A6,[36]OBRA!$A$1:$K$65536,3,FALSE)</f>
        <v>2487.75</v>
      </c>
      <c r="D6" s="1164">
        <f t="shared" si="0"/>
        <v>11.308</v>
      </c>
      <c r="E6" s="1165">
        <f t="shared" si="1"/>
        <v>13.2066</v>
      </c>
      <c r="F6" s="1165">
        <f>ROUND(IF(C6&lt;'[36]L.S.C. (H) SD'!$A$12,'[36]L.S.C. (H) SD'!$E$12,IF(C6&gt;='[36]L.S.C. (H) SD'!$A$12,0)),4)</f>
        <v>2.4954000000000001</v>
      </c>
      <c r="G6" s="1165">
        <f>IF(ROUND(('[36]L.S.C. (H) SD'!$D$6-(C6*0.06))/'[36]L.S.C. (H) SD'!$C$12,4)&lt;=0,0,ROUND(('[36]L.S.C. (H) SD'!$D$6-(C6*0.06))/'[36]L.S.C. (H) SD'!$C$12,4))</f>
        <v>0.80189999999999995</v>
      </c>
      <c r="H6" s="1165">
        <f>'[36]L.S.C. (H) SD'!$E$19</f>
        <v>0.11053030303030302</v>
      </c>
      <c r="I6" s="1165">
        <f>'[36]L.S.C. (H) SD'!$E$24</f>
        <v>0.10390909090909091</v>
      </c>
      <c r="J6" s="1165">
        <f>'[36]L.S.C. (H) SD'!$E$41</f>
        <v>7.9924242424242425E-2</v>
      </c>
      <c r="K6" s="1166">
        <f t="shared" si="2"/>
        <v>28.11</v>
      </c>
      <c r="L6" s="1167">
        <f t="shared" si="3"/>
        <v>11.308</v>
      </c>
      <c r="M6" s="1167">
        <f t="shared" si="4"/>
        <v>3.5916636363636361</v>
      </c>
      <c r="N6" s="1166">
        <f t="shared" si="5"/>
        <v>36.298853860045149</v>
      </c>
      <c r="O6" s="1168"/>
      <c r="P6" s="1168"/>
      <c r="Q6" s="1153"/>
      <c r="R6" s="1153"/>
      <c r="S6" s="1153"/>
      <c r="T6" s="1153"/>
    </row>
    <row r="7" spans="1:20">
      <c r="A7" s="1161" t="s">
        <v>625</v>
      </c>
      <c r="B7" s="1162" t="str">
        <f>VLOOKUP(A7,[35]Sheet!$A$1:$E$65536,3,FALSE)</f>
        <v>TOPÓGRAFO SÊNIOR - SUPERVISÃO</v>
      </c>
      <c r="C7" s="1163">
        <f>VLOOKUP(A7,[36]OBRA!$A$1:$K$65536,3,FALSE)</f>
        <v>3234.0750000000003</v>
      </c>
      <c r="D7" s="1164">
        <f t="shared" si="0"/>
        <v>14.7003</v>
      </c>
      <c r="E7" s="1165">
        <f t="shared" si="1"/>
        <v>17.168500000000002</v>
      </c>
      <c r="F7" s="1165">
        <f>ROUND(IF(C7&lt;'[36]L.S.C. (H) SD'!$A$12,'[36]L.S.C. (H) SD'!$E$12,IF(C7&gt;='[36]L.S.C. (H) SD'!$A$12,0)),4)</f>
        <v>2.4954000000000001</v>
      </c>
      <c r="G7" s="1165">
        <f>IF(ROUND(('[36]L.S.C. (H) SD'!$D$6-(C7*0.06))/'[36]L.S.C. (H) SD'!$C$12,4)&lt;=0,0,ROUND(('[36]L.S.C. (H) SD'!$D$6-(C7*0.06))/'[36]L.S.C. (H) SD'!$C$12,4))</f>
        <v>0.59830000000000005</v>
      </c>
      <c r="H7" s="1165">
        <f>'[36]L.S.C. (H) SD'!$E$19</f>
        <v>0.11053030303030302</v>
      </c>
      <c r="I7" s="1165">
        <f>'[36]L.S.C. (H) SD'!$E$24</f>
        <v>0.10390909090909091</v>
      </c>
      <c r="J7" s="1165">
        <f>'[36]L.S.C. (H) SD'!$E$41</f>
        <v>7.9924242424242425E-2</v>
      </c>
      <c r="K7" s="1166">
        <f t="shared" si="2"/>
        <v>35.26</v>
      </c>
      <c r="L7" s="1167">
        <f t="shared" si="3"/>
        <v>14.7003</v>
      </c>
      <c r="M7" s="1167">
        <f t="shared" si="4"/>
        <v>3.3880636363636363</v>
      </c>
      <c r="N7" s="1166">
        <f t="shared" si="5"/>
        <v>45.597699104966139</v>
      </c>
      <c r="O7" s="1168"/>
      <c r="P7" s="1168"/>
      <c r="Q7" s="1153"/>
      <c r="R7" s="1153"/>
      <c r="S7" s="1153"/>
      <c r="T7" s="1153"/>
    </row>
    <row r="8" spans="1:20">
      <c r="A8" s="1161" t="s">
        <v>623</v>
      </c>
      <c r="B8" s="1162" t="str">
        <f>VLOOKUP(A8,[35]Sheet!$A$1:$E$65536,3,FALSE)</f>
        <v>NIVELADOR - SUPERVISÃO</v>
      </c>
      <c r="C8" s="1163">
        <f>VLOOKUP(A8,[36]OBRA!$A$1:$K$65536,3,FALSE)</f>
        <v>2487.75</v>
      </c>
      <c r="D8" s="1164">
        <f t="shared" si="0"/>
        <v>11.308</v>
      </c>
      <c r="E8" s="1165">
        <f t="shared" si="1"/>
        <v>13.2066</v>
      </c>
      <c r="F8" s="1165">
        <f>ROUND(IF(C8&lt;'[36]L.S.C. (H) SD'!$A$12,'[36]L.S.C. (H) SD'!$E$12,IF(C8&gt;='[36]L.S.C. (H) SD'!$A$12,0)),4)</f>
        <v>2.4954000000000001</v>
      </c>
      <c r="G8" s="1165">
        <f>IF(ROUND(('[36]L.S.C. (H) SD'!$D$6-(C8*0.06))/'[36]L.S.C. (H) SD'!$C$12,4)&lt;=0,0,ROUND(('[36]L.S.C. (H) SD'!$D$6-(C8*0.06))/'[36]L.S.C. (H) SD'!$C$12,4))</f>
        <v>0.80189999999999995</v>
      </c>
      <c r="H8" s="1165">
        <f>'[36]L.S.C. (H) SD'!$E$19</f>
        <v>0.11053030303030302</v>
      </c>
      <c r="I8" s="1165">
        <f>'[36]L.S.C. (H) SD'!$E$24</f>
        <v>0.10390909090909091</v>
      </c>
      <c r="J8" s="1165">
        <f>'[36]L.S.C. (H) SD'!$E$41</f>
        <v>7.9924242424242425E-2</v>
      </c>
      <c r="K8" s="1166">
        <f t="shared" si="2"/>
        <v>28.11</v>
      </c>
      <c r="L8" s="1167">
        <f t="shared" si="3"/>
        <v>11.308</v>
      </c>
      <c r="M8" s="1167">
        <f t="shared" si="4"/>
        <v>3.5916636363636361</v>
      </c>
      <c r="N8" s="1166">
        <f t="shared" si="5"/>
        <v>36.298853860045149</v>
      </c>
      <c r="O8" s="1168"/>
      <c r="P8" s="1168"/>
      <c r="Q8" s="1153"/>
      <c r="R8" s="1153"/>
      <c r="S8" s="1153"/>
      <c r="T8" s="1153"/>
    </row>
    <row r="9" spans="1:20">
      <c r="A9" s="1161" t="s">
        <v>621</v>
      </c>
      <c r="B9" s="1162" t="str">
        <f>VLOOKUP(A9,[35]Sheet!$A$1:$E$65536,3,FALSE)</f>
        <v>BALIZA - SUPERVISÃO</v>
      </c>
      <c r="C9" s="1163">
        <f>VLOOKUP(A9,[36]OBRA!$A$1:$K$65536,3,FALSE)</f>
        <v>1518</v>
      </c>
      <c r="D9" s="1164">
        <f t="shared" si="0"/>
        <v>6.9</v>
      </c>
      <c r="E9" s="1165">
        <f t="shared" si="1"/>
        <v>8.0585000000000004</v>
      </c>
      <c r="F9" s="1165">
        <f>ROUND(IF(C9&lt;'[36]L.S.C. (H) SD'!$A$12,'[36]L.S.C. (H) SD'!$E$12,IF(C9&gt;='[36]L.S.C. (H) SD'!$A$12,0)),4)</f>
        <v>2.4954000000000001</v>
      </c>
      <c r="G9" s="1165">
        <f>IF(ROUND(('[36]L.S.C. (H) SD'!$D$6-(C9*0.06))/'[36]L.S.C. (H) SD'!$C$12,4)&lt;=0,0,ROUND(('[36]L.S.C. (H) SD'!$D$6-(C9*0.06))/'[36]L.S.C. (H) SD'!$C$12,4))</f>
        <v>1.0664</v>
      </c>
      <c r="H9" s="1165">
        <f>'[36]L.S.C. (H) SD'!$E$19</f>
        <v>0.11053030303030302</v>
      </c>
      <c r="I9" s="1165">
        <f>'[36]L.S.C. (H) SD'!$E$24</f>
        <v>0.10390909090909091</v>
      </c>
      <c r="J9" s="1165">
        <f>'[36]L.S.C. (H) SD'!$E$41</f>
        <v>7.9924242424242425E-2</v>
      </c>
      <c r="K9" s="1166">
        <f t="shared" si="2"/>
        <v>18.809999999999999</v>
      </c>
      <c r="L9" s="1167">
        <f t="shared" si="3"/>
        <v>6.9</v>
      </c>
      <c r="M9" s="1167">
        <f t="shared" si="4"/>
        <v>3.856163636363636</v>
      </c>
      <c r="N9" s="1166">
        <f t="shared" si="5"/>
        <v>24.215734762979686</v>
      </c>
      <c r="O9" s="1168"/>
      <c r="P9" s="1168"/>
      <c r="Q9" s="1153"/>
      <c r="R9" s="1153"/>
      <c r="S9" s="1153"/>
      <c r="T9" s="1153"/>
    </row>
    <row r="10" spans="1:20">
      <c r="A10" s="1161" t="s">
        <v>619</v>
      </c>
      <c r="B10" s="1162" t="str">
        <f>VLOOKUP(A10,[35]Sheet!$A$1:$E$65536,3,FALSE)</f>
        <v>MOTORISTA - SUPERVISÃO</v>
      </c>
      <c r="C10" s="1163">
        <f>VLOOKUP(A10,[36]OBRA!$A$1:$K$65536,3,FALSE)</f>
        <v>2605.5338577479511</v>
      </c>
      <c r="D10" s="1164">
        <f t="shared" si="0"/>
        <v>11.843299999999999</v>
      </c>
      <c r="E10" s="1165">
        <f t="shared" si="1"/>
        <v>13.831799999999999</v>
      </c>
      <c r="F10" s="1165">
        <f>ROUND(IF(C10&lt;'[36]L.S.C. (H) SD'!$A$12,'[36]L.S.C. (H) SD'!$E$12,IF(C10&gt;='[36]L.S.C. (H) SD'!$A$12,0)),4)</f>
        <v>2.4954000000000001</v>
      </c>
      <c r="G10" s="1165">
        <f>IF(ROUND(('[36]L.S.C. (H) SD'!$D$6-(C10*0.06))/'[36]L.S.C. (H) SD'!$C$12,4)&lt;=0,0,ROUND(('[36]L.S.C. (H) SD'!$D$6-(C10*0.06))/'[36]L.S.C. (H) SD'!$C$12,4))</f>
        <v>0.76980000000000004</v>
      </c>
      <c r="H10" s="1165">
        <f>'[36]L.S.C. (H) SD'!$E$19</f>
        <v>0.11053030303030302</v>
      </c>
      <c r="I10" s="1165">
        <f>'[36]L.S.C. (H) SD'!$E$24</f>
        <v>0.10390909090909091</v>
      </c>
      <c r="J10" s="1165">
        <f>'[36]L.S.C. (H) SD'!$E$41</f>
        <v>7.9924242424242425E-2</v>
      </c>
      <c r="K10" s="1166">
        <f t="shared" si="2"/>
        <v>29.23</v>
      </c>
      <c r="L10" s="1167">
        <f t="shared" si="3"/>
        <v>11.843299999999999</v>
      </c>
      <c r="M10" s="1167">
        <f t="shared" si="4"/>
        <v>3.5595636363636363</v>
      </c>
      <c r="N10" s="1166">
        <f t="shared" si="5"/>
        <v>37.766232592550793</v>
      </c>
      <c r="O10" s="1168"/>
      <c r="P10" s="1168"/>
      <c r="Q10" s="1153"/>
      <c r="R10" s="1153"/>
      <c r="S10" s="1153"/>
      <c r="T10" s="1153"/>
    </row>
    <row r="11" spans="1:20">
      <c r="A11" s="1170"/>
      <c r="B11" s="1171"/>
      <c r="C11" s="1172"/>
      <c r="D11" s="1173"/>
      <c r="E11" s="1174"/>
      <c r="F11" s="1174"/>
      <c r="G11" s="1174"/>
      <c r="H11" s="1174"/>
      <c r="I11" s="1174"/>
      <c r="J11" s="1174"/>
      <c r="K11" s="1175"/>
      <c r="L11" s="1176"/>
      <c r="M11" s="1176"/>
      <c r="N11" s="1175"/>
      <c r="O11" s="1168"/>
      <c r="P11" s="1168"/>
      <c r="Q11" s="1153"/>
      <c r="R11" s="1153"/>
      <c r="S11" s="1153"/>
      <c r="T11" s="1153"/>
    </row>
    <row r="12" spans="1:20" ht="15.75">
      <c r="A12" s="1442" t="s">
        <v>652</v>
      </c>
      <c r="B12" s="1443"/>
      <c r="C12" s="1443"/>
      <c r="D12" s="1452"/>
      <c r="E12" s="1452"/>
      <c r="F12" s="1443"/>
      <c r="G12" s="1443"/>
      <c r="H12" s="1443"/>
      <c r="I12" s="1443"/>
      <c r="J12" s="1443"/>
      <c r="K12" s="1443"/>
      <c r="L12" s="1443"/>
      <c r="M12" s="1443"/>
      <c r="N12" s="1444"/>
      <c r="O12" s="1168"/>
      <c r="P12" s="1168"/>
      <c r="Q12" s="1153"/>
      <c r="R12" s="1153"/>
      <c r="S12" s="1153"/>
      <c r="T12" s="1153"/>
    </row>
    <row r="13" spans="1:20" ht="14.25" customHeight="1">
      <c r="A13" s="1445" t="s">
        <v>29</v>
      </c>
      <c r="B13" s="1448" t="s">
        <v>651</v>
      </c>
      <c r="C13" s="1448" t="s">
        <v>650</v>
      </c>
      <c r="D13" s="1154" t="s">
        <v>649</v>
      </c>
      <c r="E13" s="1154" t="s">
        <v>648</v>
      </c>
      <c r="F13" s="1451" t="s">
        <v>647</v>
      </c>
      <c r="G13" s="1451" t="s">
        <v>646</v>
      </c>
      <c r="H13" s="1451" t="s">
        <v>645</v>
      </c>
      <c r="I13" s="1451" t="s">
        <v>644</v>
      </c>
      <c r="J13" s="1451" t="s">
        <v>643</v>
      </c>
      <c r="K13" s="1451" t="s">
        <v>642</v>
      </c>
      <c r="L13" s="1451" t="s">
        <v>641</v>
      </c>
      <c r="M13" s="1451" t="s">
        <v>640</v>
      </c>
      <c r="N13" s="1451" t="s">
        <v>639</v>
      </c>
      <c r="O13" s="1168"/>
      <c r="P13" s="1168"/>
      <c r="Q13" s="1153"/>
      <c r="R13" s="1153"/>
      <c r="S13" s="1153"/>
      <c r="T13" s="1153"/>
    </row>
    <row r="14" spans="1:20">
      <c r="A14" s="1446"/>
      <c r="B14" s="1449"/>
      <c r="C14" s="1449"/>
      <c r="D14" s="1155">
        <v>200</v>
      </c>
      <c r="E14" s="1156">
        <f>P4</f>
        <v>1.1678999999999999</v>
      </c>
      <c r="F14" s="1451"/>
      <c r="G14" s="1451"/>
      <c r="H14" s="1451"/>
      <c r="I14" s="1451"/>
      <c r="J14" s="1451"/>
      <c r="K14" s="1451"/>
      <c r="L14" s="1451"/>
      <c r="M14" s="1451"/>
      <c r="N14" s="1451"/>
      <c r="O14" s="1168"/>
      <c r="P14" s="1168"/>
      <c r="Q14" s="1153"/>
      <c r="R14" s="1153"/>
      <c r="S14" s="1153"/>
      <c r="T14" s="1153"/>
    </row>
    <row r="15" spans="1:20" ht="22.5">
      <c r="A15" s="1447"/>
      <c r="B15" s="1450"/>
      <c r="C15" s="1177" t="str">
        <f>C4</f>
        <v>01.2025</v>
      </c>
      <c r="D15" s="1159" t="s">
        <v>638</v>
      </c>
      <c r="E15" s="1159" t="s">
        <v>637</v>
      </c>
      <c r="F15" s="1451"/>
      <c r="G15" s="1451"/>
      <c r="H15" s="1451"/>
      <c r="I15" s="1451"/>
      <c r="J15" s="1451"/>
      <c r="K15" s="1451"/>
      <c r="L15" s="1451"/>
      <c r="M15" s="1451"/>
      <c r="N15" s="1451"/>
      <c r="O15" s="1168"/>
      <c r="P15" s="1168"/>
      <c r="Q15" s="1153"/>
      <c r="R15" s="1153"/>
      <c r="S15" s="1153"/>
      <c r="T15" s="1153"/>
    </row>
    <row r="16" spans="1:20">
      <c r="A16" s="1161" t="s">
        <v>568</v>
      </c>
      <c r="B16" s="1178" t="str">
        <f>VLOOKUP(A16,[35]Sheet!$A$1:$E$65536,3,FALSE)</f>
        <v>ENGENHEIRO SÊNIOR - PROJETO</v>
      </c>
      <c r="C16" s="1163">
        <f>VLOOKUP(A16,[36]PROJETO!$A$1:$K$65536,3,FALSE)</f>
        <v>15565.758</v>
      </c>
      <c r="D16" s="1164">
        <f t="shared" ref="D16:D25" si="6">ROUND(C16/$D$14,4)</f>
        <v>77.828800000000001</v>
      </c>
      <c r="E16" s="1165">
        <f t="shared" ref="E16:E25" si="7">ROUND(D16*$E$14,4)</f>
        <v>90.896299999999997</v>
      </c>
      <c r="F16" s="1165">
        <f>ROUND(IF(C16&lt;'[36]L.S.C. (H) SD'!$A$12,'[36]L.S.C. (H) SD'!$E$12,IF(C16&gt;='[36]L.S.C. (H) SD'!$A$12,0)),4)</f>
        <v>0</v>
      </c>
      <c r="G16" s="1165">
        <f>IF(ROUND(('[36]L.S.C. (H) SD'!$D$6-(C16*0.06))/'[36]L.S.C. (H) SD'!$C$12,4)&lt;=0,0,ROUND(('[36]L.S.C. (H) SD'!$D$6-(C16*0.06))/'[36]L.S.C. (H) SD'!$C$12,4))</f>
        <v>0</v>
      </c>
      <c r="H16" s="1165">
        <f>'[36]L.S.C. (H) SD'!$E$19</f>
        <v>0.11053030303030302</v>
      </c>
      <c r="I16" s="1165">
        <f>'[36]L.S.C. (H) SD'!$E$24</f>
        <v>0.10390909090909091</v>
      </c>
      <c r="J16" s="1165">
        <f>'[36]L.S.C. (H) SD'!$E$41</f>
        <v>7.9924242424242425E-2</v>
      </c>
      <c r="K16" s="1166">
        <f t="shared" ref="K16:K25" si="8">ROUND(SUM(D16:J16),2)</f>
        <v>169.02</v>
      </c>
      <c r="L16" s="1167">
        <f t="shared" ref="L16:L25" si="9">D16</f>
        <v>77.828800000000001</v>
      </c>
      <c r="M16" s="1167">
        <f t="shared" ref="M16:M25" si="10">SUM(F16:J16)</f>
        <v>0.29436363636363638</v>
      </c>
      <c r="N16" s="1166">
        <f t="shared" ref="N16:N25" si="11">L16*(((1+$P$4+$Q$4)*(1+$R$4))/(1-$S$4))+(M16*(1+$R$4))/(1-$S$4)</f>
        <v>219.50624048758468</v>
      </c>
      <c r="O16" s="1168"/>
      <c r="P16" s="1168"/>
      <c r="Q16" s="1153"/>
      <c r="R16" s="1153"/>
      <c r="S16" s="1153"/>
      <c r="T16" s="1153"/>
    </row>
    <row r="17" spans="1:20">
      <c r="A17" s="1161" t="s">
        <v>550</v>
      </c>
      <c r="B17" s="1178" t="str">
        <f>VLOOKUP(A17,[35]Sheet!$A$1:$E$65536,3,FALSE)</f>
        <v>ENGENHEIRO INTERMEDIÁRIO - PROJETO</v>
      </c>
      <c r="C17" s="1163">
        <f>VLOOKUP(A17,[36]PROJETO!$A$1:$K$65536,3,FALSE)</f>
        <v>13769.708999999999</v>
      </c>
      <c r="D17" s="1164">
        <f t="shared" si="6"/>
        <v>68.848500000000001</v>
      </c>
      <c r="E17" s="1165">
        <f t="shared" si="7"/>
        <v>80.408199999999994</v>
      </c>
      <c r="F17" s="1165">
        <f>ROUND(IF(C17&lt;'[36]L.S.C. (H) SD'!$A$12,'[36]L.S.C. (H) SD'!$E$12,IF(C17&gt;='[36]L.S.C. (H) SD'!$A$12,0)),4)</f>
        <v>0</v>
      </c>
      <c r="G17" s="1165">
        <f>IF(ROUND(('[36]L.S.C. (H) SD'!$D$6-(C17*0.06))/'[36]L.S.C. (H) SD'!$C$12,4)&lt;=0,0,ROUND(('[36]L.S.C. (H) SD'!$D$6-(C17*0.06))/'[36]L.S.C. (H) SD'!$C$12,4))</f>
        <v>0</v>
      </c>
      <c r="H17" s="1165">
        <f>'[36]L.S.C. (H) SD'!$E$19</f>
        <v>0.11053030303030302</v>
      </c>
      <c r="I17" s="1165">
        <f>'[36]L.S.C. (H) SD'!$E$24</f>
        <v>0.10390909090909091</v>
      </c>
      <c r="J17" s="1165">
        <f>'[36]L.S.C. (H) SD'!$E$41</f>
        <v>7.9924242424242425E-2</v>
      </c>
      <c r="K17" s="1166">
        <f t="shared" si="8"/>
        <v>149.55000000000001</v>
      </c>
      <c r="L17" s="1167">
        <f t="shared" si="9"/>
        <v>68.848500000000001</v>
      </c>
      <c r="M17" s="1167">
        <f t="shared" si="10"/>
        <v>0.29436363636363638</v>
      </c>
      <c r="N17" s="1166">
        <f t="shared" si="11"/>
        <v>194.22061452031605</v>
      </c>
      <c r="O17" s="1168"/>
      <c r="P17" s="1168"/>
      <c r="Q17" s="1153"/>
      <c r="R17" s="1153"/>
      <c r="S17" s="1153"/>
      <c r="T17" s="1153"/>
    </row>
    <row r="18" spans="1:20">
      <c r="A18" s="1161" t="s">
        <v>557</v>
      </c>
      <c r="B18" s="1178" t="str">
        <f>VLOOKUP(A18,[35]Sheet!$A$1:$E$65536,3,FALSE)</f>
        <v>ENGENHEIRO JÚNIOR - PROJETO</v>
      </c>
      <c r="C18" s="1163">
        <f>VLOOKUP(A18,[36]PROJETO!$A$1:$K$65536,3,FALSE)</f>
        <v>11973.66</v>
      </c>
      <c r="D18" s="1164">
        <f t="shared" si="6"/>
        <v>59.868299999999998</v>
      </c>
      <c r="E18" s="1165">
        <f t="shared" si="7"/>
        <v>69.920199999999994</v>
      </c>
      <c r="F18" s="1165">
        <f>ROUND(IF(C18&lt;'[36]L.S.C. (H) SD'!$A$12,'[36]L.S.C. (H) SD'!$E$12,IF(C18&gt;='[36]L.S.C. (H) SD'!$A$12,0)),4)</f>
        <v>2.4954000000000001</v>
      </c>
      <c r="G18" s="1165">
        <f>IF(ROUND(('[36]L.S.C. (H) SD'!$D$6-(C18*0.06))/'[36]L.S.C. (H) SD'!$C$12,4)&lt;=0,0,ROUND(('[36]L.S.C. (H) SD'!$D$6-(C18*0.06))/'[36]L.S.C. (H) SD'!$C$12,4))</f>
        <v>0</v>
      </c>
      <c r="H18" s="1165">
        <f>'[36]L.S.C. (H) SD'!$E$19</f>
        <v>0.11053030303030302</v>
      </c>
      <c r="I18" s="1165">
        <f>'[36]L.S.C. (H) SD'!$E$24</f>
        <v>0.10390909090909091</v>
      </c>
      <c r="J18" s="1165">
        <f>'[36]L.S.C. (H) SD'!$E$41</f>
        <v>7.9924242424242425E-2</v>
      </c>
      <c r="K18" s="1166">
        <f t="shared" si="8"/>
        <v>132.58000000000001</v>
      </c>
      <c r="L18" s="1167">
        <f t="shared" si="9"/>
        <v>59.868299999999998</v>
      </c>
      <c r="M18" s="1167">
        <f t="shared" si="10"/>
        <v>2.7897636363636362</v>
      </c>
      <c r="N18" s="1166">
        <f t="shared" si="11"/>
        <v>172.03339653160273</v>
      </c>
      <c r="O18" s="1168"/>
      <c r="P18" s="1168"/>
      <c r="Q18" s="1153"/>
      <c r="R18" s="1153"/>
      <c r="S18" s="1153"/>
      <c r="T18" s="1153"/>
    </row>
    <row r="19" spans="1:20">
      <c r="A19" s="1161" t="s">
        <v>574</v>
      </c>
      <c r="B19" s="1178" t="str">
        <f>VLOOKUP(A19,[35]Sheet!$A$1:$E$65536,3,FALSE)</f>
        <v>ARQUITETO SÊNIOR PROJETO</v>
      </c>
      <c r="C19" s="1163">
        <f>VLOOKUP(A19,[36]PROJETO!$A$1:$K$65536,3,FALSE)</f>
        <v>15565.758</v>
      </c>
      <c r="D19" s="1164">
        <f t="shared" si="6"/>
        <v>77.828800000000001</v>
      </c>
      <c r="E19" s="1165">
        <f t="shared" si="7"/>
        <v>90.896299999999997</v>
      </c>
      <c r="F19" s="1165">
        <f>ROUND(IF(C19&lt;'[36]L.S.C. (H) SD'!$A$12,'[36]L.S.C. (H) SD'!$E$12,IF(C19&gt;='[36]L.S.C. (H) SD'!$A$12,0)),4)</f>
        <v>0</v>
      </c>
      <c r="G19" s="1165">
        <f>IF(ROUND(('[36]L.S.C. (H) SD'!$D$6-(C19*0.06))/'[36]L.S.C. (H) SD'!$C$12,4)&lt;=0,0,ROUND(('[36]L.S.C. (H) SD'!$D$6-(C19*0.06))/'[36]L.S.C. (H) SD'!$C$12,4))</f>
        <v>0</v>
      </c>
      <c r="H19" s="1165">
        <f>'[36]L.S.C. (H) SD'!$E$19</f>
        <v>0.11053030303030302</v>
      </c>
      <c r="I19" s="1165">
        <f>'[36]L.S.C. (H) SD'!$E$24</f>
        <v>0.10390909090909091</v>
      </c>
      <c r="J19" s="1165">
        <f>'[36]L.S.C. (H) SD'!$E$41</f>
        <v>7.9924242424242425E-2</v>
      </c>
      <c r="K19" s="1166">
        <f t="shared" si="8"/>
        <v>169.02</v>
      </c>
      <c r="L19" s="1167">
        <f t="shared" si="9"/>
        <v>77.828800000000001</v>
      </c>
      <c r="M19" s="1167">
        <f t="shared" si="10"/>
        <v>0.29436363636363638</v>
      </c>
      <c r="N19" s="1166">
        <f t="shared" si="11"/>
        <v>219.50624048758468</v>
      </c>
      <c r="O19" s="1168"/>
      <c r="P19" s="1168"/>
      <c r="Q19" s="1153"/>
      <c r="R19" s="1153"/>
      <c r="S19" s="1153"/>
      <c r="T19" s="1153"/>
    </row>
    <row r="20" spans="1:20">
      <c r="A20" s="1161" t="s">
        <v>576</v>
      </c>
      <c r="B20" s="1178" t="str">
        <f>VLOOKUP(A20,[35]Sheet!$A$1:$E$65536,3,FALSE)</f>
        <v>ARQUITETO INTERMEDIÁRIO PROJETO</v>
      </c>
      <c r="C20" s="1163">
        <f>VLOOKUP(A20,[36]PROJETO!$A$1:$K$65536,3,FALSE)</f>
        <v>13769.708999999999</v>
      </c>
      <c r="D20" s="1164">
        <f t="shared" si="6"/>
        <v>68.848500000000001</v>
      </c>
      <c r="E20" s="1165">
        <f t="shared" si="7"/>
        <v>80.408199999999994</v>
      </c>
      <c r="F20" s="1165">
        <f>ROUND(IF(C20&lt;'[36]L.S.C. (H) SD'!$A$12,'[36]L.S.C. (H) SD'!$E$12,IF(C20&gt;='[36]L.S.C. (H) SD'!$A$12,0)),4)</f>
        <v>0</v>
      </c>
      <c r="G20" s="1165">
        <f>IF(ROUND(('[36]L.S.C. (H) SD'!$D$6-(C20*0.06))/'[36]L.S.C. (H) SD'!$C$12,4)&lt;=0,0,ROUND(('[36]L.S.C. (H) SD'!$D$6-(C20*0.06))/'[36]L.S.C. (H) SD'!$C$12,4))</f>
        <v>0</v>
      </c>
      <c r="H20" s="1165">
        <f>'[36]L.S.C. (H) SD'!$E$19</f>
        <v>0.11053030303030302</v>
      </c>
      <c r="I20" s="1165">
        <f>'[36]L.S.C. (H) SD'!$E$24</f>
        <v>0.10390909090909091</v>
      </c>
      <c r="J20" s="1165">
        <f>'[36]L.S.C. (H) SD'!$E$41</f>
        <v>7.9924242424242425E-2</v>
      </c>
      <c r="K20" s="1166">
        <f t="shared" si="8"/>
        <v>149.55000000000001</v>
      </c>
      <c r="L20" s="1167">
        <f t="shared" si="9"/>
        <v>68.848500000000001</v>
      </c>
      <c r="M20" s="1167">
        <f t="shared" si="10"/>
        <v>0.29436363636363638</v>
      </c>
      <c r="N20" s="1166">
        <f t="shared" si="11"/>
        <v>194.22061452031605</v>
      </c>
      <c r="O20" s="1168"/>
      <c r="P20" s="1168"/>
      <c r="Q20" s="1153"/>
      <c r="R20" s="1153"/>
      <c r="S20" s="1153"/>
      <c r="T20" s="1153"/>
    </row>
    <row r="21" spans="1:20">
      <c r="A21" s="1161" t="s">
        <v>578</v>
      </c>
      <c r="B21" s="1178" t="str">
        <f>VLOOKUP(A21,[35]Sheet!$A$1:$E$65536,3,FALSE)</f>
        <v>ARQUITETO JÚNIOR PROJETO</v>
      </c>
      <c r="C21" s="1163">
        <f>VLOOKUP(A21,[36]PROJETO!$A$1:$K$65536,3,FALSE)</f>
        <v>11973.66</v>
      </c>
      <c r="D21" s="1164">
        <f t="shared" si="6"/>
        <v>59.868299999999998</v>
      </c>
      <c r="E21" s="1165">
        <f t="shared" si="7"/>
        <v>69.920199999999994</v>
      </c>
      <c r="F21" s="1165">
        <f>ROUND(IF(C21&lt;'[36]L.S.C. (H) SD'!$A$12,'[36]L.S.C. (H) SD'!$E$12,IF(C21&gt;='[36]L.S.C. (H) SD'!$A$12,0)),4)</f>
        <v>2.4954000000000001</v>
      </c>
      <c r="G21" s="1165">
        <f>IF(ROUND(('[36]L.S.C. (H) SD'!$D$6-(C21*0.06))/'[36]L.S.C. (H) SD'!$C$12,4)&lt;=0,0,ROUND(('[36]L.S.C. (H) SD'!$D$6-(C21*0.06))/'[36]L.S.C. (H) SD'!$C$12,4))</f>
        <v>0</v>
      </c>
      <c r="H21" s="1165">
        <f>'[36]L.S.C. (H) SD'!$E$19</f>
        <v>0.11053030303030302</v>
      </c>
      <c r="I21" s="1165">
        <f>'[36]L.S.C. (H) SD'!$E$24</f>
        <v>0.10390909090909091</v>
      </c>
      <c r="J21" s="1165">
        <f>'[36]L.S.C. (H) SD'!$E$41</f>
        <v>7.9924242424242425E-2</v>
      </c>
      <c r="K21" s="1166">
        <f t="shared" si="8"/>
        <v>132.58000000000001</v>
      </c>
      <c r="L21" s="1167">
        <f t="shared" si="9"/>
        <v>59.868299999999998</v>
      </c>
      <c r="M21" s="1167">
        <f t="shared" si="10"/>
        <v>2.7897636363636362</v>
      </c>
      <c r="N21" s="1166">
        <f t="shared" si="11"/>
        <v>172.03339653160273</v>
      </c>
      <c r="O21" s="1168"/>
      <c r="P21" s="1168"/>
      <c r="Q21" s="1153"/>
      <c r="R21" s="1153"/>
      <c r="S21" s="1153"/>
      <c r="T21" s="1153"/>
    </row>
    <row r="22" spans="1:20">
      <c r="A22" s="1161" t="s">
        <v>552</v>
      </c>
      <c r="B22" s="1178" t="str">
        <f>VLOOKUP(A22,[35]Sheet!$A$1:$E$65536,3,FALSE)</f>
        <v>PROJETISTA CADISTA - PROJETO</v>
      </c>
      <c r="C22" s="1163">
        <f>VLOOKUP(A22,[36]PROJETO!$A$1:$K$65536,3,FALSE)</f>
        <v>3234.0750000000003</v>
      </c>
      <c r="D22" s="1164">
        <f t="shared" si="6"/>
        <v>16.170400000000001</v>
      </c>
      <c r="E22" s="1165">
        <f t="shared" si="7"/>
        <v>18.885400000000001</v>
      </c>
      <c r="F22" s="1165">
        <f>ROUND(IF(C22&lt;'[36]L.S.C. (H) SD'!$A$12,'[36]L.S.C. (H) SD'!$E$12,IF(C22&gt;='[36]L.S.C. (H) SD'!$A$12,0)),4)</f>
        <v>2.4954000000000001</v>
      </c>
      <c r="G22" s="1165">
        <f>IF(ROUND(('[36]L.S.C. (H) SD'!$D$6-(C22*0.06))/'[36]L.S.C. (H) SD'!$C$12,4)&lt;=0,0,ROUND(('[36]L.S.C. (H) SD'!$D$6-(C22*0.06))/'[36]L.S.C. (H) SD'!$C$12,4))</f>
        <v>0.59830000000000005</v>
      </c>
      <c r="H22" s="1165">
        <f>'[36]L.S.C. (H) SD'!$E$19</f>
        <v>0.11053030303030302</v>
      </c>
      <c r="I22" s="1165">
        <f>'[36]L.S.C. (H) SD'!$E$24</f>
        <v>0.10390909090909091</v>
      </c>
      <c r="J22" s="1165">
        <f>'[36]L.S.C. (H) SD'!$E$41</f>
        <v>7.9924242424242425E-2</v>
      </c>
      <c r="K22" s="1166">
        <f t="shared" si="8"/>
        <v>38.44</v>
      </c>
      <c r="L22" s="1167">
        <f t="shared" si="9"/>
        <v>16.170400000000001</v>
      </c>
      <c r="M22" s="1167">
        <f t="shared" si="10"/>
        <v>3.3880636363636363</v>
      </c>
      <c r="N22" s="1166">
        <f t="shared" si="11"/>
        <v>49.737026158013549</v>
      </c>
      <c r="O22" s="1168"/>
      <c r="P22" s="1168"/>
      <c r="Q22" s="1153"/>
      <c r="R22" s="1153"/>
      <c r="S22" s="1153"/>
      <c r="T22" s="1153"/>
    </row>
    <row r="23" spans="1:20">
      <c r="A23" s="1161" t="s">
        <v>581</v>
      </c>
      <c r="B23" s="1178" t="str">
        <f>VLOOKUP(A23,[35]Sheet!$A$1:$E$65536,3,FALSE)</f>
        <v>TÉCNICO SÊNIOR - PROJETO</v>
      </c>
      <c r="C23" s="1163">
        <f>VLOOKUP(A23,[36]PROJETO!$A$1:$K$65536,3,FALSE)</f>
        <v>3234.0750000000003</v>
      </c>
      <c r="D23" s="1164">
        <f t="shared" si="6"/>
        <v>16.170400000000001</v>
      </c>
      <c r="E23" s="1165">
        <f t="shared" si="7"/>
        <v>18.885400000000001</v>
      </c>
      <c r="F23" s="1165">
        <f>ROUND(IF(C23&lt;'[36]L.S.C. (H) SD'!$A$12,'[36]L.S.C. (H) SD'!$E$12,IF(C23&gt;='[36]L.S.C. (H) SD'!$A$12,0)),4)</f>
        <v>2.4954000000000001</v>
      </c>
      <c r="G23" s="1165">
        <f>IF(ROUND(('[36]L.S.C. (H) SD'!$D$6-(C23*0.06))/'[36]L.S.C. (H) SD'!$C$12,4)&lt;=0,0,ROUND(('[36]L.S.C. (H) SD'!$D$6-(C23*0.06))/'[36]L.S.C. (H) SD'!$C$12,4))</f>
        <v>0.59830000000000005</v>
      </c>
      <c r="H23" s="1165">
        <f>'[36]L.S.C. (H) SD'!$E$19</f>
        <v>0.11053030303030302</v>
      </c>
      <c r="I23" s="1165">
        <f>'[36]L.S.C. (H) SD'!$E$24</f>
        <v>0.10390909090909091</v>
      </c>
      <c r="J23" s="1165">
        <f>'[36]L.S.C. (H) SD'!$E$41</f>
        <v>7.9924242424242425E-2</v>
      </c>
      <c r="K23" s="1166">
        <f t="shared" si="8"/>
        <v>38.44</v>
      </c>
      <c r="L23" s="1167">
        <f t="shared" si="9"/>
        <v>16.170400000000001</v>
      </c>
      <c r="M23" s="1167">
        <f t="shared" si="10"/>
        <v>3.3880636363636363</v>
      </c>
      <c r="N23" s="1166">
        <f t="shared" si="11"/>
        <v>49.737026158013549</v>
      </c>
      <c r="O23" s="1168"/>
      <c r="P23" s="1168"/>
      <c r="Q23" s="1153"/>
      <c r="R23" s="1153"/>
      <c r="S23" s="1153"/>
      <c r="T23" s="1153"/>
    </row>
    <row r="24" spans="1:20">
      <c r="A24" s="1161" t="s">
        <v>554</v>
      </c>
      <c r="B24" s="1178" t="str">
        <f>VLOOKUP(A24,[35]Sheet!$A$1:$E$65536,3,FALSE)</f>
        <v>TÉCNICO INTERMEDIÁRIO - PROJETO</v>
      </c>
      <c r="C24" s="1163">
        <f>VLOOKUP(A24,[36]PROJETO!$A$1:$K$65536,3,FALSE)</f>
        <v>2840.75</v>
      </c>
      <c r="D24" s="1164">
        <f t="shared" si="6"/>
        <v>14.203799999999999</v>
      </c>
      <c r="E24" s="1165">
        <f t="shared" si="7"/>
        <v>16.5886</v>
      </c>
      <c r="F24" s="1165">
        <f>ROUND(IF(C24&lt;'[36]L.S.C. (H) SD'!$A$12,'[36]L.S.C. (H) SD'!$E$12,IF(C24&gt;='[36]L.S.C. (H) SD'!$A$12,0)),4)</f>
        <v>2.4954000000000001</v>
      </c>
      <c r="G24" s="1165">
        <f>IF(ROUND(('[36]L.S.C. (H) SD'!$D$6-(C24*0.06))/'[36]L.S.C. (H) SD'!$C$12,4)&lt;=0,0,ROUND(('[36]L.S.C. (H) SD'!$D$6-(C24*0.06))/'[36]L.S.C. (H) SD'!$C$12,4))</f>
        <v>0.7056</v>
      </c>
      <c r="H24" s="1165">
        <f>'[36]L.S.C. (H) SD'!$E$19</f>
        <v>0.11053030303030302</v>
      </c>
      <c r="I24" s="1165">
        <f>'[36]L.S.C. (H) SD'!$E$24</f>
        <v>0.10390909090909091</v>
      </c>
      <c r="J24" s="1165">
        <f>'[36]L.S.C. (H) SD'!$E$41</f>
        <v>7.9924242424242425E-2</v>
      </c>
      <c r="K24" s="1166">
        <f t="shared" si="8"/>
        <v>34.29</v>
      </c>
      <c r="L24" s="1167">
        <f t="shared" si="9"/>
        <v>14.203799999999999</v>
      </c>
      <c r="M24" s="1167">
        <f t="shared" si="10"/>
        <v>3.4953636363636362</v>
      </c>
      <c r="N24" s="1166">
        <f t="shared" si="11"/>
        <v>44.332932079006774</v>
      </c>
      <c r="O24" s="1168"/>
      <c r="P24" s="1168"/>
      <c r="Q24" s="1153"/>
      <c r="R24" s="1153"/>
      <c r="S24" s="1153"/>
      <c r="T24" s="1153"/>
    </row>
    <row r="25" spans="1:20">
      <c r="A25" s="1161" t="s">
        <v>559</v>
      </c>
      <c r="B25" s="1178" t="str">
        <f>VLOOKUP(A25,[35]Sheet!$A$1:$E$65536,3,FALSE)</f>
        <v>DESENHISTA TÉCNICO / CADISTA - PROJETO</v>
      </c>
      <c r="C25" s="1163">
        <f>VLOOKUP(A25,[36]PROJETO!$A$1:$K$65536,3,FALSE)</f>
        <v>2487.75</v>
      </c>
      <c r="D25" s="1164">
        <f t="shared" si="6"/>
        <v>12.438800000000001</v>
      </c>
      <c r="E25" s="1165">
        <f t="shared" si="7"/>
        <v>14.5273</v>
      </c>
      <c r="F25" s="1165">
        <f>ROUND(IF(C25&lt;'[36]L.S.C. (H) SD'!$A$12,'[36]L.S.C. (H) SD'!$E$12,IF(C25&gt;='[36]L.S.C. (H) SD'!$A$12,0)),4)</f>
        <v>2.4954000000000001</v>
      </c>
      <c r="G25" s="1165">
        <f>IF(ROUND(('[36]L.S.C. (H) SD'!$D$6-(C25*0.06))/'[36]L.S.C. (H) SD'!$C$12,4)&lt;=0,0,ROUND(('[36]L.S.C. (H) SD'!$D$6-(C25*0.06))/'[36]L.S.C. (H) SD'!$C$12,4))</f>
        <v>0.80189999999999995</v>
      </c>
      <c r="H25" s="1165">
        <f>'[36]L.S.C. (H) SD'!$E$19</f>
        <v>0.11053030303030302</v>
      </c>
      <c r="I25" s="1165">
        <f>'[36]L.S.C. (H) SD'!$E$24</f>
        <v>0.10390909090909091</v>
      </c>
      <c r="J25" s="1165">
        <f>'[36]L.S.C. (H) SD'!$E$41</f>
        <v>7.9924242424242425E-2</v>
      </c>
      <c r="K25" s="1166">
        <f t="shared" si="8"/>
        <v>30.56</v>
      </c>
      <c r="L25" s="1167">
        <f t="shared" si="9"/>
        <v>12.438800000000001</v>
      </c>
      <c r="M25" s="1167">
        <f t="shared" si="10"/>
        <v>3.5916636363636361</v>
      </c>
      <c r="N25" s="1166">
        <f t="shared" si="11"/>
        <v>39.482821638826188</v>
      </c>
      <c r="O25" s="1168"/>
      <c r="P25" s="1168"/>
      <c r="Q25" s="1153"/>
    </row>
    <row r="26" spans="1:20">
      <c r="A26" s="1179"/>
      <c r="B26" s="1179"/>
      <c r="C26" s="1179"/>
      <c r="D26" s="1179"/>
      <c r="E26" s="1179"/>
      <c r="F26" s="1179"/>
      <c r="G26" s="1179"/>
      <c r="H26" s="1179"/>
      <c r="I26" s="1179"/>
      <c r="J26" s="1179"/>
      <c r="K26" s="1180"/>
      <c r="L26" s="1181"/>
      <c r="M26" s="1181"/>
      <c r="N26" s="1182"/>
      <c r="O26" s="1168"/>
      <c r="P26" s="1168"/>
      <c r="Q26" s="1153"/>
    </row>
    <row r="27" spans="1:20">
      <c r="O27" s="1168"/>
    </row>
    <row r="28" spans="1:20">
      <c r="O28" s="1168"/>
    </row>
    <row r="29" spans="1:20">
      <c r="O29" s="1168"/>
    </row>
    <row r="30" spans="1:20">
      <c r="O30" s="1168"/>
    </row>
    <row r="31" spans="1:20">
      <c r="O31" s="1168"/>
    </row>
    <row r="32" spans="1:20">
      <c r="O32" s="1168"/>
    </row>
    <row r="33" spans="15:15">
      <c r="O33" s="1168"/>
    </row>
    <row r="34" spans="15:15">
      <c r="O34" s="1168"/>
    </row>
    <row r="35" spans="15:15">
      <c r="O35" s="1168"/>
    </row>
  </sheetData>
  <mergeCells count="26">
    <mergeCell ref="M13:M15"/>
    <mergeCell ref="N13:N15"/>
    <mergeCell ref="L2:L4"/>
    <mergeCell ref="M2:M4"/>
    <mergeCell ref="N2:N4"/>
    <mergeCell ref="A12:N12"/>
    <mergeCell ref="A13:A15"/>
    <mergeCell ref="B13:B15"/>
    <mergeCell ref="C13:C14"/>
    <mergeCell ref="F13:F15"/>
    <mergeCell ref="G13:G15"/>
    <mergeCell ref="H13:H15"/>
    <mergeCell ref="I13:I15"/>
    <mergeCell ref="J13:J15"/>
    <mergeCell ref="K13:K15"/>
    <mergeCell ref="L13:L15"/>
    <mergeCell ref="A1:N1"/>
    <mergeCell ref="A2:A4"/>
    <mergeCell ref="B2:B4"/>
    <mergeCell ref="C2:C3"/>
    <mergeCell ref="F2:F4"/>
    <mergeCell ref="G2:G4"/>
    <mergeCell ref="H2:H4"/>
    <mergeCell ref="I2:I4"/>
    <mergeCell ref="J2:J4"/>
    <mergeCell ref="K2:K4"/>
  </mergeCells>
  <pageMargins left="0.51181102362204722" right="0.51181102362204722" top="1.7716535433070868" bottom="0.78740157480314965" header="0.31496062992125984" footer="0.31496062992125984"/>
  <pageSetup paperSize="8" orientation="landscape" r:id="rId1"/>
  <headerFooter>
    <oddFooter>&amp;CRafael de Souza e Silva
Engenheiro Civil
Crea Nº 308.578/MG</oddFooter>
  </headerFooter>
  <rowBreaks count="1" manualBreakCount="1">
    <brk id="1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21</vt:i4>
      </vt:variant>
      <vt:variant>
        <vt:lpstr>Intervalos nomeados</vt:lpstr>
      </vt:variant>
      <vt:variant>
        <vt:i4>27</vt:i4>
      </vt:variant>
    </vt:vector>
  </HeadingPairs>
  <TitlesOfParts>
    <vt:vector size="48" baseType="lpstr">
      <vt:lpstr>PLANILHA ACUMULADA</vt:lpstr>
      <vt:lpstr>ADM LOCAL BECO FAGUNDES</vt:lpstr>
      <vt:lpstr>ADM LOCAL 3 BECOS</vt:lpstr>
      <vt:lpstr>CRONOGRAMA 4 ÁREAS</vt:lpstr>
      <vt:lpstr>BDI TCU 2622 - URBANAS</vt:lpstr>
      <vt:lpstr>CPU 4 BECOS</vt:lpstr>
      <vt:lpstr>01.00 MEMORIA BECO FAGUNDES</vt:lpstr>
      <vt:lpstr>02.00 MEMÓRIA BECO ITAPARICA</vt:lpstr>
      <vt:lpstr>03.00 MEMÓRIA BECO REIS</vt:lpstr>
      <vt:lpstr>04.00 MEMÓRIA BECO CACHOEIRINHA</vt:lpstr>
      <vt:lpstr>01.00 CRONOPLE BECO FAGUNDES</vt:lpstr>
      <vt:lpstr>01.00 EVENTO BECO FAGUNDES</vt:lpstr>
      <vt:lpstr>02.00 CRONOPLE BECO ITAPARICA</vt:lpstr>
      <vt:lpstr>02.00 EVENTO BECO ITAPARICA</vt:lpstr>
      <vt:lpstr>03.00 CRONOPLE BECO REIS</vt:lpstr>
      <vt:lpstr>03.00 EVENTO BECO REIS</vt:lpstr>
      <vt:lpstr>04.00 CRONOPLE BECO CACHOEIRINH</vt:lpstr>
      <vt:lpstr>04.00 EVENTO BECO CACHOEIRINHA</vt:lpstr>
      <vt:lpstr>FATOR "K" TCU</vt:lpstr>
      <vt:lpstr>2025.10 - INSUMOS</vt:lpstr>
      <vt:lpstr>2025.10 - MÃO DE OBRA</vt:lpstr>
      <vt:lpstr>'01.00 CRONOPLE BECO FAGUNDES'!Area_de_impressao</vt:lpstr>
      <vt:lpstr>'01.00 EVENTO BECO FAGUNDES'!Area_de_impressao</vt:lpstr>
      <vt:lpstr>'01.00 MEMORIA BECO FAGUNDES'!Area_de_impressao</vt:lpstr>
      <vt:lpstr>'02.00 CRONOPLE BECO ITAPARICA'!Area_de_impressao</vt:lpstr>
      <vt:lpstr>'02.00 EVENTO BECO ITAPARICA'!Area_de_impressao</vt:lpstr>
      <vt:lpstr>'02.00 MEMÓRIA BECO ITAPARICA'!Area_de_impressao</vt:lpstr>
      <vt:lpstr>'03.00 CRONOPLE BECO REIS'!Area_de_impressao</vt:lpstr>
      <vt:lpstr>'03.00 EVENTO BECO REIS'!Area_de_impressao</vt:lpstr>
      <vt:lpstr>'03.00 MEMÓRIA BECO REIS'!Area_de_impressao</vt:lpstr>
      <vt:lpstr>'04.00 CRONOPLE BECO CACHOEIRINH'!Area_de_impressao</vt:lpstr>
      <vt:lpstr>'04.00 EVENTO BECO CACHOEIRINHA'!Area_de_impressao</vt:lpstr>
      <vt:lpstr>'04.00 MEMÓRIA BECO CACHOEIRINHA'!Area_de_impressao</vt:lpstr>
      <vt:lpstr>'2025.10 - INSUMOS'!Area_de_impressao</vt:lpstr>
      <vt:lpstr>'2025.10 - MÃO DE OBRA'!Area_de_impressao</vt:lpstr>
      <vt:lpstr>'ADM LOCAL 3 BECOS'!Area_de_impressao</vt:lpstr>
      <vt:lpstr>'ADM LOCAL BECO FAGUNDES'!Area_de_impressao</vt:lpstr>
      <vt:lpstr>'BDI TCU 2622 - URBANAS'!Area_de_impressao</vt:lpstr>
      <vt:lpstr>'CPU 4 BECOS'!Area_de_impressao</vt:lpstr>
      <vt:lpstr>'CRONOGRAMA 4 ÁREAS'!Area_de_impressao</vt:lpstr>
      <vt:lpstr>'FATOR "K" TCU'!Area_de_impressao</vt:lpstr>
      <vt:lpstr>'PLANILHA ACUMULADA'!Area_de_impressao</vt:lpstr>
      <vt:lpstr>'ADM LOCAL BECO FAGUNDES'!Banco_de_dados</vt:lpstr>
      <vt:lpstr>'01.00 MEMORIA BECO FAGUNDES'!Titulos_de_impressao</vt:lpstr>
      <vt:lpstr>'2025.10 - INSUMOS'!Titulos_de_impressao</vt:lpstr>
      <vt:lpstr>'ADM LOCAL 3 BECOS'!Titulos_de_impressao</vt:lpstr>
      <vt:lpstr>'ADM LOCAL BECO FAGUNDES'!Titulos_de_impressao</vt:lpstr>
      <vt:lpstr>'PLANILHA ACUMULADA'!Titulos_de_impressao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xxx</cp:lastModifiedBy>
  <cp:revision>0</cp:revision>
  <cp:lastPrinted>2026-05-13T18:05:07Z</cp:lastPrinted>
  <dcterms:created xsi:type="dcterms:W3CDTF">2017-10-04T11:09:10Z</dcterms:created>
  <dcterms:modified xsi:type="dcterms:W3CDTF">2026-05-21T17:59:35Z</dcterms:modified>
</cp:coreProperties>
</file>